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never" defaultThemeVersion="124226"/>
  <mc:AlternateContent xmlns:mc="http://schemas.openxmlformats.org/markup-compatibility/2006">
    <mc:Choice Requires="x15">
      <x15ac:absPath xmlns:x15ac="http://schemas.microsoft.com/office/spreadsheetml/2010/11/ac" url="D:\FEADER 23-27\FEADER IAA 23-27\SUD IAA+2025\"/>
    </mc:Choice>
  </mc:AlternateContent>
  <xr:revisionPtr revIDLastSave="0" documentId="13_ncr:1_{32DE8693-C00F-4B8D-9F1B-524D96F4A85D}" xr6:coauthVersionLast="47" xr6:coauthVersionMax="47" xr10:uidLastSave="{00000000-0000-0000-0000-000000000000}"/>
  <bookViews>
    <workbookView xWindow="-110" yWindow="-110" windowWidth="19420" windowHeight="11500" tabRatio="684" xr2:uid="{00000000-000D-0000-FFFF-FFFF00000000}"/>
  </bookViews>
  <sheets>
    <sheet name="Notice d'accueil" sheetId="45" r:id="rId1"/>
    <sheet name="Dépenses sur devis" sheetId="30" r:id="rId2"/>
    <sheet name="Recettes générées" sheetId="43" state="hidden" r:id="rId3"/>
    <sheet name="Synthèse des dépenses" sheetId="31" r:id="rId4"/>
    <sheet name="Plan de financement" sheetId="48" r:id="rId5"/>
    <sheet name="Paramétrage V2" sheetId="44" state="hidden" r:id="rId6"/>
  </sheets>
  <externalReferences>
    <externalReference r:id="rId7"/>
    <externalReference r:id="rId8"/>
  </externalReferences>
  <definedNames>
    <definedName name="à_choisir_dans_le_menu_déroulant">#REF!</definedName>
    <definedName name="Amort_éligible">'[1]3- DEPENSES A REPRENDRE '!$L$120:$L$124</definedName>
    <definedName name="Amort_mt_présenté">'[1]3- DEPENSES A REPRENDRE '!$I$120:$I$124</definedName>
    <definedName name="Amort_mt_raiso">'[1]3- DEPENSES A REPRENDRE '!$N$120:$N$124</definedName>
    <definedName name="Amort_postes">'[1]3- DEPENSES A REPRENDRE '!$D$120:$D$124</definedName>
    <definedName name="Amort_sousop">'[1]3- DEPENSES A REPRENDRE '!$E$120:$E$124</definedName>
    <definedName name="Assiette_Retenue">'[1]5-CALCUL DE L''AIDE'!$C$246</definedName>
    <definedName name="Assiette_retenue_fin2">'[1]5-CALCUL DE L''AIDE'!$Q$648</definedName>
    <definedName name="Assiette_retenue_fin3">'[1]5-CALCUL DE L''AIDE'!$Q$848</definedName>
    <definedName name="Assiette_retenue_fin4">'[1]5-CALCUL DE L''AIDE'!$Q$1048</definedName>
    <definedName name="Assiette_retenue_fin5">'[1]5-CALCUL DE L''AIDE'!$Q$1248</definedName>
    <definedName name="Assiette_retenue_fin6">'[1]5-CALCUL DE L''AIDE'!$Q$1448</definedName>
    <definedName name="Autocnstr_Mt_présenté">'[1]3- DEPENSES A REPRENDRE '!$I$34:$I$38</definedName>
    <definedName name="Autoconstr_Majo_Mt_éligible">'[1]3- DEPENSES A REPRENDRE '!$M$22:$M$29</definedName>
    <definedName name="Autoconstr_Majo_Mt_présenté">'[1]3- DEPENSES A REPRENDRE '!$I$22:$I$29</definedName>
    <definedName name="Autoconstr_Majo_Mt_raiso">'[1]3- DEPENSES A REPRENDRE '!$Q$22:$Q$29</definedName>
    <definedName name="Autoconstr_majo_Postes">'[1]3- DEPENSES A REPRENDRE '!$D$22:$D$29</definedName>
    <definedName name="Autoconstr_Majo_Sousop">'[1]3- DEPENSES A REPRENDRE '!$E$22:$E$29</definedName>
    <definedName name="Autoconstr_Mt_éligible">'[1]3- DEPENSES A REPRENDRE '!$L$34:$L$38</definedName>
    <definedName name="Autoconstr_Mt_raiso">'[1]3- DEPENSES A REPRENDRE '!$P$34:$P$38</definedName>
    <definedName name="Autoconstr_Postes">'[1]3- DEPENSES A REPRENDRE '!$D$34:$D$38</definedName>
    <definedName name="Autoconstr_Sousop">'[1]3- DEPENSES A REPRENDRE '!$E$34:$E$38</definedName>
    <definedName name="Barème_mt_éligible">'[1]3- DEPENSES A REPRENDRE '!$O$95:$O$97</definedName>
    <definedName name="Barème_mt_présenté">'[1]3- DEPENSES A REPRENDRE '!$J$95:$J$97</definedName>
    <definedName name="Barème_mt_raiso">'[1]3- DEPENSES A REPRENDRE '!$S$95:$S$97</definedName>
    <definedName name="Barème_postes">'[1]3- DEPENSES A REPRENDRE '!$D$95:$D$97</definedName>
    <definedName name="Barème_sousop">'[1]3- DEPENSES A REPRENDRE '!$E$95:$E$97</definedName>
    <definedName name="Cell_date_complet">#REF!</definedName>
    <definedName name="Cell_date_depot">#REF!</definedName>
    <definedName name="Cell_date_dépôt">#REF!</definedName>
    <definedName name="Cell_Pers_Phy">#REF!</definedName>
    <definedName name="Cell_Siret">#REF!</definedName>
    <definedName name="Conformité_controles_croises">#REF!</definedName>
    <definedName name="Contrib_b_s_mt_éligible">'[1]3- DEPENSES A REPRENDRE '!$K$111:$K$115</definedName>
    <definedName name="Contrib_b_s_mt_présenté">'[1]3- DEPENSES A REPRENDRE '!$H$111:$H$115</definedName>
    <definedName name="Contrib_b_s_mt_raiso">'[1]3- DEPENSES A REPRENDRE '!$N$111:$N$115</definedName>
    <definedName name="Contrib_b_s_postes">'[1]3- DEPENSES A REPRENDRE '!$D$111:$D$115</definedName>
    <definedName name="Contrib_b_s_sousop">'[1]3- DEPENSES A REPRENDRE '!$E$111:$E$115</definedName>
    <definedName name="Contrib_bénév_mt_éligible">'[1]3- DEPENSES A REPRENDRE '!$N$102:$N$106</definedName>
    <definedName name="Contrib_bénév_mt_présenté">'[1]3- DEPENSES A REPRENDRE '!$J$102:$J$106</definedName>
    <definedName name="Contrib_bénév_Mt_raiso">'[1]3- DEPENSES A REPRENDRE '!$R$102:$R$106</definedName>
    <definedName name="Contrib_bénév_postes">'[1]3- DEPENSES A REPRENDRE '!$E$102:$E$106</definedName>
    <definedName name="Contrib_bénév_sousop">'[1]3- DEPENSES A REPRENDRE '!$F$102:$F$106</definedName>
    <definedName name="Contrib_nature">'[1]5-CALCUL DE L''AIDE'!$B$1455</definedName>
    <definedName name="Contrib_privées">'[1]5-CALCUL DE L''AIDE'!$B$1457</definedName>
    <definedName name="Devis_Mt_HT_éligible">'[1]3- DEPENSES A REPRENDRE '!$N$7:$N$17</definedName>
    <definedName name="Devis_Mt_HT_présenté">'[1]3- DEPENSES A REPRENDRE '!$K$7:$K$17</definedName>
    <definedName name="Devis_Mt_HT_raiso">'[1]3- DEPENSES A REPRENDRE '!$Q$7:$Q$17</definedName>
    <definedName name="Devis_Mt_TVA_éligible">'[1]3- DEPENSES A REPRENDRE '!$O$7:$O$17</definedName>
    <definedName name="Devis_Mt_TVA_présenté">'[1]3- DEPENSES A REPRENDRE '!$L$7:$L$17</definedName>
    <definedName name="Devis_Mt_TVA_raiso">'[1]3- DEPENSES A REPRENDRE '!$R$7:$R$17</definedName>
    <definedName name="Devis_poste">'[1]3- DEPENSES A REPRENDRE '!$E$7:$E$17</definedName>
    <definedName name="Devis_sousop">'[1]3- DEPENSES A REPRENDRE '!$F$7:$F$17</definedName>
    <definedName name="Eligibilité_opération">#REF!</definedName>
    <definedName name="Eligibilité_porteur">#REF!</definedName>
    <definedName name="ESB">'[1]5-CALCUL DE L''AIDE'!$B$1454</definedName>
    <definedName name="FIN1_gestion_TVA">'[1]5-CALCUL DE L''AIDE'!$I$251</definedName>
    <definedName name="FIN1_liste_plafond_so">'[1]5-CALCUL DE L''AIDE'!$O$256:$O$447</definedName>
    <definedName name="FIN1_lst_postes">'[1]5-CALCUL DE L''AIDE'!$A$256:$A$447</definedName>
    <definedName name="FIN1_lst_sousop">'[1]5-CALCUL DE L''AIDE'!$B$256:$B$447</definedName>
    <definedName name="FIN1_mt_apres_recettes">'[1]5-CALCUL DE L''AIDE'!$G$256:$G$447</definedName>
    <definedName name="FIN1_mt_plafond_poste">'[1]5-CALCUL DE L''AIDE'!$M$256:$M$447</definedName>
    <definedName name="FIN1_mt_seuil_poste">'[1]5-CALCUL DE L''AIDE'!$K$256:$K$447</definedName>
    <definedName name="FIN1_mt_seuil_ss_op">'[1]5-CALCUL DE L''AIDE'!$I$256:$I$447</definedName>
    <definedName name="FIN1_plafond_aide">'[1]5-CALCUL DE L''AIDE'!$U$251</definedName>
    <definedName name="FIN1_Recettes_retenues">'[1]5-CALCUL DE L''AIDE'!$E$256:$E$447</definedName>
    <definedName name="FIN1_seuil_aide">'[1]5-CALCUL DE L''AIDE'!$Q$251</definedName>
    <definedName name="FIN1_Type_mt">'[1]5-CALCUL DE L''AIDE'!$G$251</definedName>
    <definedName name="FIN2_gestion_TVA">'[1]5-CALCUL DE L''AIDE'!$I$451</definedName>
    <definedName name="FIN2_lst_postes">'[1]5-CALCUL DE L''AIDE'!$A$456:$A$647</definedName>
    <definedName name="FIN2_lst_sous_op">'[1]5-CALCUL DE L''AIDE'!$B$456:$B$647</definedName>
    <definedName name="FIN2_mt_apres_recettes">'[1]5-CALCUL DE L''AIDE'!$G$456:$G$647</definedName>
    <definedName name="FIN2_mt_plafond_poste">'[1]5-CALCUL DE L''AIDE'!$M$456:$M$647</definedName>
    <definedName name="FIN2_mt_plafond_sousop">'[1]5-CALCUL DE L''AIDE'!$O$456:$O$647</definedName>
    <definedName name="FIN2_mt_seuil_poste">'[1]5-CALCUL DE L''AIDE'!$K$456:$K$647</definedName>
    <definedName name="FIN2_mt_seuil_sousop">'[1]5-CALCUL DE L''AIDE'!$I$456:$I$647</definedName>
    <definedName name="FIN2_plafond_aide">'[1]5-CALCUL DE L''AIDE'!$U$451</definedName>
    <definedName name="FIN2_recettes_retenues">'[1]5-CALCUL DE L''AIDE'!$E$456:$E$647</definedName>
    <definedName name="FIN2_seuil_aide">'[1]5-CALCUL DE L''AIDE'!$Q$451</definedName>
    <definedName name="FIN2_type_mt">'[1]5-CALCUL DE L''AIDE'!$G$451</definedName>
    <definedName name="FIN3_gestion_TVA">'[1]5-CALCUL DE L''AIDE'!$I$651</definedName>
    <definedName name="FIN3_lst_postes">'[1]5-CALCUL DE L''AIDE'!$A$656:$A$847</definedName>
    <definedName name="FIN3_lst_sous_op">'[1]5-CALCUL DE L''AIDE'!$B$656:$B$847</definedName>
    <definedName name="FIN3_mt_apres_recettes">'[1]5-CALCUL DE L''AIDE'!$G$656:$G$847</definedName>
    <definedName name="FIN3_mt_plafond_poste">'[1]5-CALCUL DE L''AIDE'!$M$656:$M$847</definedName>
    <definedName name="FIN3_mt_plafond_sousop">'[1]5-CALCUL DE L''AIDE'!$O$656:$O$847</definedName>
    <definedName name="FIN3_mt_seuil_poste">'[1]5-CALCUL DE L''AIDE'!$K$656:$K$847</definedName>
    <definedName name="FIN3_mt_seuil_sousop">'[1]5-CALCUL DE L''AIDE'!$I$656:$I$847</definedName>
    <definedName name="FIN3_plafond_aide">'[1]5-CALCUL DE L''AIDE'!$U$651</definedName>
    <definedName name="FIN3_recettes_retenues">'[1]5-CALCUL DE L''AIDE'!$E$656:$E$847</definedName>
    <definedName name="FIN3_seuil_aide">'[1]5-CALCUL DE L''AIDE'!$Q$651</definedName>
    <definedName name="FIN3_type_mt">'[1]5-CALCUL DE L''AIDE'!$G$651</definedName>
    <definedName name="FIN4_gestion_TVA">'[1]5-CALCUL DE L''AIDE'!$I$851</definedName>
    <definedName name="FIN4_lst_postes">'[1]5-CALCUL DE L''AIDE'!$A$856:$A$1047</definedName>
    <definedName name="FIN4_lst_sous_op">'[1]5-CALCUL DE L''AIDE'!$B$856:$B$1047</definedName>
    <definedName name="FIN4_mt_apres_recettes">'[1]5-CALCUL DE L''AIDE'!$G$856:$G$1047</definedName>
    <definedName name="FIN4_mt_plafond_poste">'[1]5-CALCUL DE L''AIDE'!$M$856:$M$1047</definedName>
    <definedName name="FIN4_mt_plafond_sousop">'[1]5-CALCUL DE L''AIDE'!$O$856:$O$1047</definedName>
    <definedName name="FIN4_mt_seuil_poste">'[1]5-CALCUL DE L''AIDE'!$K$856:$K$1047</definedName>
    <definedName name="FIN4_mt_seuil_sousop">'[1]5-CALCUL DE L''AIDE'!$I$856:$I$1047</definedName>
    <definedName name="FIN4_plafond_aide">'[1]5-CALCUL DE L''AIDE'!$U$851</definedName>
    <definedName name="FIN4_recettes_retenues">'[1]5-CALCUL DE L''AIDE'!$E$856:$E$1047</definedName>
    <definedName name="FIN4_seuil_aide">'[1]5-CALCUL DE L''AIDE'!$Q$851</definedName>
    <definedName name="FIN4_type_mt">'[1]5-CALCUL DE L''AIDE'!$G$851</definedName>
    <definedName name="FIN5_gestion_TVA">'[1]5-CALCUL DE L''AIDE'!$I$1051</definedName>
    <definedName name="FIN5_lst_postes">'[1]5-CALCUL DE L''AIDE'!$A$1056:$A$1247</definedName>
    <definedName name="FIN5_lst_sous_op">'[1]5-CALCUL DE L''AIDE'!$B$1056:$B$1247</definedName>
    <definedName name="FIN5_mt_apres_recettes">'[1]5-CALCUL DE L''AIDE'!$G$1056:$G$1247</definedName>
    <definedName name="FIN5_mt_plafond_poste">'[1]5-CALCUL DE L''AIDE'!$M$1056:$M$1247</definedName>
    <definedName name="FIN5_mt_plafond_sousop">'[1]5-CALCUL DE L''AIDE'!$O$1056:$O$1247</definedName>
    <definedName name="FIN5_mt_seuil_poste">'[1]5-CALCUL DE L''AIDE'!$K$1056:$K$1247</definedName>
    <definedName name="FIN5_mt_seuil_sousop">'[1]5-CALCUL DE L''AIDE'!$I$1056:$I$1247</definedName>
    <definedName name="FIN5_plafond_aide">'[1]5-CALCUL DE L''AIDE'!$U$1051</definedName>
    <definedName name="FIN5_recettes_retenues">'[1]5-CALCUL DE L''AIDE'!$E$1056:$E$1247</definedName>
    <definedName name="FIN5_seuil_aide">'[1]5-CALCUL DE L''AIDE'!$Q$1051</definedName>
    <definedName name="FIN5_type_mt">'[1]5-CALCUL DE L''AIDE'!$G$1051</definedName>
    <definedName name="FIN6_gestion_TVA">'[1]5-CALCUL DE L''AIDE'!$I$1251</definedName>
    <definedName name="FIN6_lst_postes">'[1]5-CALCUL DE L''AIDE'!$A$1256:$A$1447</definedName>
    <definedName name="FIN6_lst_sous_op">'[1]5-CALCUL DE L''AIDE'!$B$1256:$B$1447</definedName>
    <definedName name="FIN6_mt_apres_recettes">'[1]5-CALCUL DE L''AIDE'!$G$1256:$G$1447</definedName>
    <definedName name="FIN6_mt_plafond_poste">'[1]5-CALCUL DE L''AIDE'!$M$1256:$M$1447</definedName>
    <definedName name="FIN6_mt_plafond_sousop">'[1]5-CALCUL DE L''AIDE'!$O$1256:$O$1447</definedName>
    <definedName name="FIN6_mt_seuil_poste">'[1]5-CALCUL DE L''AIDE'!$K$1256:$K$1447</definedName>
    <definedName name="FIN6_mt_seuil_sousop">'[1]5-CALCUL DE L''AIDE'!$I$1256:$I$1447</definedName>
    <definedName name="FIN6_plafond_aide">'[1]5-CALCUL DE L''AIDE'!$U$1251</definedName>
    <definedName name="FIN6_recettes_retenues">'[1]5-CALCUL DE L''AIDE'!$E$1256:$E$1447</definedName>
    <definedName name="FIN6_seuil_aide">'[1]5-CALCUL DE L''AIDE'!$Q$1251</definedName>
    <definedName name="FIN6_type_mt">'[1]5-CALCUL DE L''AIDE'!$G$1251</definedName>
    <definedName name="Financeur1">'[1]5-CALCUL DE L''AIDE'!$B$251</definedName>
    <definedName name="Financeur2">'[1]5-CALCUL DE L''AIDE'!$B$451</definedName>
    <definedName name="Financeur3">'[1]5-CALCUL DE L''AIDE'!$B$651</definedName>
    <definedName name="Financeur4">'[1]5-CALCUL DE L''AIDE'!$B$851</definedName>
    <definedName name="Financeur5">'[1]5-CALCUL DE L''AIDE'!$B$1051</definedName>
    <definedName name="Financeur6">'[1]5-CALCUL DE L''AIDE'!$B$1251</definedName>
    <definedName name="Forfait_mt_HT_éligible">'[1]3- DEPENSES A REPRENDRE '!$M$86:$M$90</definedName>
    <definedName name="Forfait_mt_HT_présenté">'[1]3- DEPENSES A REPRENDRE '!$I$86:$I$90</definedName>
    <definedName name="Forfait_mt_HT_raisonnable">'[1]3- DEPENSES A REPRENDRE '!$Q$86:$Q$90</definedName>
    <definedName name="Forfait_postes">'[1]3- DEPENSES A REPRENDRE '!$D$86:$D$90</definedName>
    <definedName name="Forfait_sousop">'[1]3- DEPENSES A REPRENDRE '!$E$86:$E$90</definedName>
    <definedName name="Frais_réels_mt_HT_éligible">'[1]3- DEPENSES A REPRENDRE '!$I$64:$I$68</definedName>
    <definedName name="Frais_réels_mt_HT_présenté">'[1]3- DEPENSES A REPRENDRE '!$G$64:$G$68</definedName>
    <definedName name="Frais_réels_mt_HT_raisonnable">'[1]3- DEPENSES A REPRENDRE '!$L$64:$L$68</definedName>
    <definedName name="Frais_réels_mt_TVA_éligible">'[1]3- DEPENSES A REPRENDRE '!$J$64:$J$68</definedName>
    <definedName name="Frais_réels_mt_TVA_présenté">'[1]3- DEPENSES A REPRENDRE '!$H$64:$H$68</definedName>
    <definedName name="Frais_réels_mt_TVA_raiso">'[1]3- DEPENSES A REPRENDRE '!$M$64:$M$68</definedName>
    <definedName name="Frais_réels_postes">'[1]3- DEPENSES A REPRENDRE '!$E$64:$E$68</definedName>
    <definedName name="Frais_réels_sousop">'[1]3- DEPENSES A REPRENDRE '!$F$64:$F$68</definedName>
    <definedName name="limit">#REF!</definedName>
    <definedName name="Liste_plafond_DTO">'[1]5-CALCUL DE L''AIDE'!$S$51:$S$242</definedName>
    <definedName name="liste_poste">'[1]5-CALCUL DE L''AIDE'!$A$51:$A$242</definedName>
    <definedName name="liste_sousop">'[1]5-CALCUL DE L''AIDE'!$B$51:$B$242</definedName>
    <definedName name="lst_mois">'[2]COB CASI Cumul'!$AP$4:$AP$15</definedName>
    <definedName name="lst_montant_HT">'[1]5-CALCUL DE L''AIDE'!$C$51:$C$242</definedName>
    <definedName name="Matériels_d_occasion_">#REF!</definedName>
    <definedName name="Matrice_Plafond_SousOp">'[1]5-CALCUL DE L''AIDE'!$F$8:$H$19</definedName>
    <definedName name="Matrice_Plafonds_Postes">'[1]5-CALCUL DE L''AIDE'!$A$8:$C$23</definedName>
    <definedName name="Matrice_seuils_postes">'[1]5-CALCUL DE L''AIDE'!$A$8:$B$23</definedName>
    <definedName name="Montant_Appli_PlafondPoste">'[1]5-CALCUL DE L''AIDE'!$Q$51:$Q$242</definedName>
    <definedName name="Montant_Deduction_Recette">'[1]5-CALCUL DE L''AIDE'!$K$51:$K$242</definedName>
    <definedName name="Montant_éligible_HT">'[1]4- PLAN DE FINANCEMENT'!#REF!</definedName>
    <definedName name="Mt_après_RIF">'[1]5-CALCUL DE L''AIDE'!$S$243</definedName>
    <definedName name="Mt_après_seuil_poste">'[1]5-CALCUL DE L''AIDE'!$O$51:$O$242</definedName>
    <definedName name="Mt_après_seuil_sousop">'[1]5-CALCUL DE L''AIDE'!$M$51:$M$242</definedName>
    <definedName name="Nom_porteur">#REF!</definedName>
    <definedName name="Num_OSIRIS">#REF!</definedName>
    <definedName name="Num_version">#REF!</definedName>
    <definedName name="ouinon">#REF!</definedName>
    <definedName name="ouinonàrégulariser">#REF!</definedName>
    <definedName name="ouinonso">#REF!</definedName>
    <definedName name="P.Z.Gestion_de_la_feuille">#REF!</definedName>
    <definedName name="P_Z_0_B_COLONNE_COMMENTAIRE_SI_INDICATION_STANDARD">#REF!</definedName>
    <definedName name="P_Z_0_B_COLONNE_COMMENTAIRE_SI_LIBELLE_STANDARD">#REF!</definedName>
    <definedName name="P_Z_0_B_COLONNE_MOTIFS_INELIGIBILITE_INDICATION_STANDARD">#REF!</definedName>
    <definedName name="P_Z_0_B_COLONNE_MOTIFS_INELIGIBILITE_LIBELLE_STANDARD">#REF!</definedName>
    <definedName name="P_Z_0_B_COLONNE_MT_ELIGIBLE_LIBELLE_STANDARD">#REF!</definedName>
    <definedName name="P_Z_0_B_COLONNE_MT_INELIGIBLE_LIBELLE_STANDARD">#REF!</definedName>
    <definedName name="P_Z_0_B_COLONNE_MT_MAX_LIBELLE_STANDARD">#REF!</definedName>
    <definedName name="P_Z_0_B_COLONNE_MT_PRES_HT_INDICATION_STANDARD">#REF!</definedName>
    <definedName name="P_Z_0_B_COLONNE_MT_PRES_HT_LIBELLE_STANDARD">#REF!</definedName>
    <definedName name="P_Z_0_B_COLONNE_MT_PRES_INDICATION_STANDARD">#REF!</definedName>
    <definedName name="P_Z_0_B_COLONNE_MT_PRES_LIBELLE_STANDARD">#REF!</definedName>
    <definedName name="P_Z_0_B_COLONNE_MT_PRES_TVA_INDICATION_STANDARD">#REF!</definedName>
    <definedName name="P_Z_0_B_COLONNE_MT_PRES_TVA_LIBELLE_STANDARD">#REF!</definedName>
    <definedName name="P_Z_0_B_COLONNE_MT_RAISONNABLE_LIBELLE_STANDARD">#REF!</definedName>
    <definedName name="P_Z_0_B_COLONNE_POSTE_INDICATION_STANDARD">#REF!</definedName>
    <definedName name="P_Z_0_B_COLONNE_POSTE_LIBELLE_STANDARD">#REF!</definedName>
    <definedName name="P_Z_0_B_COLONNE_SOUS_OPERATION_INDICATION_STANDARD">#REF!</definedName>
    <definedName name="P_Z_0_B_COLONNE_SOUS_OPERATION_LIBELLE_STANDARD">#REF!</definedName>
    <definedName name="P_Z_0_B_COLONNES_MARCHE_2_DEVIS">#REF!</definedName>
    <definedName name="P_Z_0_B_COLONNES_MARCHE_3_DEVIS">#REF!</definedName>
    <definedName name="P_Z_0_B_UTILISATION_COUT_RAISONNABLE">#REF!</definedName>
    <definedName name="P_Z_0_B_UTILISATION_LIBELLES_DESCRIPTIONS">#REF!</definedName>
    <definedName name="P_Z_0_B_UTILISATION_MT_MAX">#REF!</definedName>
    <definedName name="P_Z_0_B_UTILISATION_SOUS_OPERATIONS">#REF!</definedName>
    <definedName name="P_Z_0_B_UTILISATION_TVA">#REF!</definedName>
    <definedName name="P_Z_0_N_COLONNE_COMMENTAIRE_SI_INDICATION_DEFAUT">#REF!</definedName>
    <definedName name="P_Z_0_N_COLONNE_COMMENTAIRE_SI_INDICATION_STANDARD">#REF!</definedName>
    <definedName name="P_Z_0_N_COLONNE_COMMENTAIRE_SI_LIBELLE_DEFAUT">#REF!</definedName>
    <definedName name="P_Z_0_N_COLONNE_COMMENTAIRE_SI_LIBELLE_STANDARD">#REF!</definedName>
    <definedName name="P_Z_0_N_COLONNE_MOTIFS_INELIGIBILITE_INDICATION_DEFAUT">#REF!</definedName>
    <definedName name="P_Z_0_N_COLONNE_MOTIFS_INELIGIBILITE_INDICATION_STANDARD">#REF!</definedName>
    <definedName name="P_Z_0_N_COLONNE_MOTIFS_INELIGIBILITE_LIBELLE_DEFAUT">#REF!</definedName>
    <definedName name="P_Z_0_N_COLONNE_MOTIFS_INELIGIBILITE_LIBELLE_STANDARD">#REF!</definedName>
    <definedName name="P_Z_0_N_COLONNE_MT_ELIGIBLE_LIBELLE_DEFAUT">#REF!</definedName>
    <definedName name="P_Z_0_N_COLONNE_MT_ELIGIBLE_LIBELLE_STANDARD">#REF!</definedName>
    <definedName name="P_Z_0_N_COLONNE_MT_INELIGIBLE_LIBELLE_DEFAUT">#REF!</definedName>
    <definedName name="P_Z_0_N_COLONNE_MT_INELIGIBLE_LIBELLE_STANDARD">#REF!</definedName>
    <definedName name="P_Z_0_N_COLONNE_MT_MAX_LIBELLE_DEFAUT">#REF!</definedName>
    <definedName name="P_Z_0_N_COLONNE_MT_MAX_LIBELLE_STANDARD">#REF!</definedName>
    <definedName name="P_Z_0_N_COLONNE_MT_PRES_HT_INDICATION_DEFAUT">#REF!</definedName>
    <definedName name="P_Z_0_N_COLONNE_MT_PRES_HT_INDICATION_STANDARD">#REF!</definedName>
    <definedName name="P_Z_0_N_COLONNE_MT_PRES_HT_LIBELLE_DEFAUT">#REF!</definedName>
    <definedName name="P_Z_0_N_COLONNE_MT_PRES_HT_LIBELLE_STANDARD">#REF!</definedName>
    <definedName name="P_Z_0_N_COLONNE_MT_PRES_INDICATION_DEFAUT">#REF!</definedName>
    <definedName name="P_Z_0_N_COLONNE_MT_PRES_INDICATION_STANDARD">#REF!</definedName>
    <definedName name="P_Z_0_N_COLONNE_MT_PRES_LIBELLE_DEFAUT">#REF!</definedName>
    <definedName name="P_Z_0_N_COLONNE_MT_PRES_LIBELLE_STANDARD">#REF!</definedName>
    <definedName name="P_Z_0_N_COLONNE_MT_PRES_TVA_INDICATION_DEFAUT">#REF!</definedName>
    <definedName name="P_Z_0_N_COLONNE_MT_PRES_TVA_INDICATION_STANDARD">#REF!</definedName>
    <definedName name="P_Z_0_N_COLONNE_MT_PRES_TVA_LIBELLE_DEFAUT">#REF!</definedName>
    <definedName name="P_Z_0_N_COLONNE_MT_PRES_TVA_LIBELLE_STANDARD">#REF!</definedName>
    <definedName name="P_Z_0_N_COLONNE_MT_RAISONNABLE_DEFAUT">#REF!</definedName>
    <definedName name="P_Z_0_N_COLONNE_MT_RAISONNABLE_STANDARD">#REF!</definedName>
    <definedName name="P_Z_0_N_COLONNE_POSTE_INDICATION_DEFAUT">#REF!</definedName>
    <definedName name="P_Z_0_N_COLONNE_POSTE_INDICATION_STANDARD">#REF!</definedName>
    <definedName name="P_Z_0_N_COLONNE_POSTE_LIBELLE_DEFAUT">#REF!</definedName>
    <definedName name="P_Z_0_N_COLONNE_POSTE_LIBELLE_STANDARD">#REF!</definedName>
    <definedName name="P_Z_0_N_COLONNE_SOUS_OPERATION_INDICATION_DEFAUT">#REF!</definedName>
    <definedName name="P_Z_0_N_COLONNE_SOUS_OPERATION_INDICATION_STANDARD">#REF!</definedName>
    <definedName name="P_Z_0_N_COLONNE_SOUS_OPERATION_LIBELLE_DEFAUT">#REF!</definedName>
    <definedName name="P_Z_0_N_COLONNE_SOUS_OPERATION_LIBELLE_STANDARD">#REF!</definedName>
    <definedName name="P_Z_0_N_COLONNES_MARCHE_2_DEVIS_SEUIL">#REF!</definedName>
    <definedName name="P_Z_0_N_COLONNES_MARCHE_3_DEVIS_SEUIL">#REF!</definedName>
    <definedName name="P_Z_0_R_LIBELLES_DESCRIPTIONS">#REF!</definedName>
    <definedName name="P_Z_0_R_LIBELLES_DESCRIPTIONS_1">#REF!</definedName>
    <definedName name="P_Z_0_R_LIBELLES_DESCRIPTIONS_10">#REF!</definedName>
    <definedName name="P_Z_0_R_LIBELLES_DESCRIPTIONS_11">#REF!</definedName>
    <definedName name="P_Z_0_R_LIBELLES_DESCRIPTIONS_12">#REF!</definedName>
    <definedName name="P_Z_0_R_LIBELLES_DESCRIPTIONS_13">#REF!</definedName>
    <definedName name="P_Z_0_R_LIBELLES_DESCRIPTIONS_14">#REF!</definedName>
    <definedName name="P_Z_0_R_LIBELLES_DESCRIPTIONS_15">#REF!</definedName>
    <definedName name="P_Z_0_R_LIBELLES_DESCRIPTIONS_16">#REF!</definedName>
    <definedName name="P_Z_0_R_LIBELLES_DESCRIPTIONS_17">#REF!</definedName>
    <definedName name="P_Z_0_R_LIBELLES_DESCRIPTIONS_18">#REF!</definedName>
    <definedName name="P_Z_0_R_LIBELLES_DESCRIPTIONS_19">#REF!</definedName>
    <definedName name="P_Z_0_R_LIBELLES_DESCRIPTIONS_2">#REF!</definedName>
    <definedName name="P_Z_0_R_LIBELLES_DESCRIPTIONS_20">#REF!</definedName>
    <definedName name="P_Z_0_R_LIBELLES_DESCRIPTIONS_3">#REF!</definedName>
    <definedName name="P_Z_0_R_LIBELLES_DESCRIPTIONS_4">#REF!</definedName>
    <definedName name="P_Z_0_R_LIBELLES_DESCRIPTIONS_5">#REF!</definedName>
    <definedName name="P_Z_0_R_LIBELLES_DESCRIPTIONS_6">#REF!</definedName>
    <definedName name="P_Z_0_R_LIBELLES_DESCRIPTIONS_7">#REF!</definedName>
    <definedName name="P_Z_0_R_LIBELLES_DESCRIPTIONS_8">#REF!</definedName>
    <definedName name="P_Z_0_R_LIBELLES_DESCRIPTIONS_9">#REF!</definedName>
    <definedName name="P_Z_0_R_LIBELLES_MARCHES_RAISONNABLES">#REF!</definedName>
    <definedName name="P_Z_0_R_LIBELLES_MARCHES_RAISONNABLES_1">#REF!</definedName>
    <definedName name="P_Z_0_R_LIBELLES_MARCHES_RAISONNABLES_2">#REF!</definedName>
    <definedName name="P_Z_0_R_LIBELLES_MARCHES_RAISONNABLES_3">#REF!</definedName>
    <definedName name="P_Z_0_R_LIBELLES_MARCHES_RAISONNABLES_4">#REF!</definedName>
    <definedName name="P_Z_0_R_LIBELLES_MARCHES_RAISONNABLES_5">#REF!</definedName>
    <definedName name="P_Z_0_R_LIBELLES_MARCHES_RAISONNABLES_OK">#REF!</definedName>
    <definedName name="P_Z_0_R_LIBELLES_MOTIFS_INELIGIBILITE">#REF!</definedName>
    <definedName name="P_Z_0_R_LIBELLES_POSTES">#REF!</definedName>
    <definedName name="P_Z_0_R_LIBELLES_POSTES_1">#REF!</definedName>
    <definedName name="P_Z_0_R_LIBELLES_POSTES_10">#REF!</definedName>
    <definedName name="P_Z_0_R_LIBELLES_POSTES_11">#REF!</definedName>
    <definedName name="P_Z_0_R_LIBELLES_POSTES_12">#REF!</definedName>
    <definedName name="P_Z_0_R_LIBELLES_POSTES_13">#REF!</definedName>
    <definedName name="P_Z_0_R_LIBELLES_POSTES_14">#REF!</definedName>
    <definedName name="P_Z_0_R_LIBELLES_POSTES_15">#REF!</definedName>
    <definedName name="P_Z_0_R_LIBELLES_POSTES_16">#REF!</definedName>
    <definedName name="P_Z_0_R_LIBELLES_POSTES_17">#REF!</definedName>
    <definedName name="P_Z_0_R_LIBELLES_POSTES_18">#REF!</definedName>
    <definedName name="P_Z_0_R_LIBELLES_POSTES_19">#REF!</definedName>
    <definedName name="P_Z_0_R_LIBELLES_POSTES_2">#REF!</definedName>
    <definedName name="P_Z_0_R_LIBELLES_POSTES_20">#REF!</definedName>
    <definedName name="P_Z_0_R_LIBELLES_POSTES_3">#REF!</definedName>
    <definedName name="P_Z_0_R_LIBELLES_POSTES_4">#REF!</definedName>
    <definedName name="P_Z_0_R_LIBELLES_POSTES_5">#REF!</definedName>
    <definedName name="P_Z_0_R_LIBELLES_POSTES_6">#REF!</definedName>
    <definedName name="P_Z_0_R_LIBELLES_POSTES_7">#REF!</definedName>
    <definedName name="P_Z_0_R_LIBELLES_POSTES_8">#REF!</definedName>
    <definedName name="P_Z_0_R_LIBELLES_POSTES_9">#REF!</definedName>
    <definedName name="P_Z_0_R_LIBELLES_SOUS_OPERATIONS">#REF!</definedName>
    <definedName name="P_Z_0_R_LIBELLES_SOUS_OPERATIONS_">#REF!</definedName>
    <definedName name="P_Z_0_R_LIBELLES_SOUS_OPERATIONS_1">#REF!</definedName>
    <definedName name="P_Z_0_R_LIBELLES_SOUS_OPERATIONS_10">#REF!</definedName>
    <definedName name="P_Z_0_R_LIBELLES_SOUS_OPERATIONS_11">#REF!</definedName>
    <definedName name="P_Z_0_R_LIBELLES_SOUS_OPERATIONS_12">#REF!</definedName>
    <definedName name="P_Z_0_R_LIBELLES_SOUS_OPERATIONS_13">#REF!</definedName>
    <definedName name="P_Z_0_R_LIBELLES_SOUS_OPERATIONS_14">#REF!</definedName>
    <definedName name="P_Z_0_R_LIBELLES_SOUS_OPERATIONS_15">#REF!</definedName>
    <definedName name="P_Z_0_R_LIBELLES_SOUS_OPERATIONS_16">#REF!</definedName>
    <definedName name="P_Z_0_R_LIBELLES_SOUS_OPERATIONS_17">#REF!</definedName>
    <definedName name="P_Z_0_R_LIBELLES_SOUS_OPERATIONS_18">#REF!</definedName>
    <definedName name="P_Z_0_R_LIBELLES_SOUS_OPERATIONS_19">#REF!</definedName>
    <definedName name="P_Z_0_R_LIBELLES_SOUS_OPERATIONS_2">#REF!</definedName>
    <definedName name="P_Z_0_R_LIBELLES_SOUS_OPERATIONS_20">#REF!</definedName>
    <definedName name="P_Z_0_R_LIBELLES_SOUS_OPERATIONS_3">#REF!</definedName>
    <definedName name="P_Z_0_R_LIBELLES_SOUS_OPERATIONS_4">#REF!</definedName>
    <definedName name="P_Z_0_R_LIBELLES_SOUS_OPERATIONS_5">#REF!</definedName>
    <definedName name="P_Z_0_R_LIBELLES_SOUS_OPERATIONS_6">#REF!</definedName>
    <definedName name="P_Z_0_R_LIBELLES_SOUS_OPERATIONS_7">#REF!</definedName>
    <definedName name="P_Z_0_R_LIBELLES_SOUS_OPERATIONS_8">#REF!</definedName>
    <definedName name="P_Z_0_R_LIBELLES_SOUS_OPERATIONS_9">#REF!</definedName>
    <definedName name="P_Z_0_R_LIBELLES_UNITES">#REF!</definedName>
    <definedName name="P_Z_0_R_LIBELLES_UNITES_1">#REF!</definedName>
    <definedName name="P_Z_0_R_LIBELLES_UNITES_10">#REF!</definedName>
    <definedName name="P_Z_0_R_LIBELLES_UNITES_11">#REF!</definedName>
    <definedName name="P_Z_0_R_LIBELLES_UNITES_12">#REF!</definedName>
    <definedName name="P_Z_0_R_LIBELLES_UNITES_13">#REF!</definedName>
    <definedName name="P_Z_0_R_LIBELLES_UNITES_14">#REF!</definedName>
    <definedName name="P_Z_0_R_LIBELLES_UNITES_15">#REF!</definedName>
    <definedName name="P_Z_0_R_LIBELLES_UNITES_16">#REF!</definedName>
    <definedName name="P_Z_0_R_LIBELLES_UNITES_17">#REF!</definedName>
    <definedName name="P_Z_0_R_LIBELLES_UNITES_18">#REF!</definedName>
    <definedName name="P_Z_0_R_LIBELLES_UNITES_19">#REF!</definedName>
    <definedName name="P_Z_0_R_LIBELLES_UNITES_2">#REF!</definedName>
    <definedName name="P_Z_0_R_LIBELLES_UNITES_20">#REF!</definedName>
    <definedName name="P_Z_0_R_LIBELLES_UNITES_3">#REF!</definedName>
    <definedName name="P_Z_0_R_LIBELLES_UNITES_4">#REF!</definedName>
    <definedName name="P_Z_0_R_LIBELLES_UNITES_5">#REF!</definedName>
    <definedName name="P_Z_0_R_LIBELLES_UNITES_6">#REF!</definedName>
    <definedName name="P_Z_0_R_LIBELLES_UNITES_7">#REF!</definedName>
    <definedName name="P_Z_0_R_LIBELLES_UNITES_8">#REF!</definedName>
    <definedName name="P_Z_0_R_LIBELLES_UNITES_9">#REF!</definedName>
    <definedName name="P_Z_1_B_COLONNE_COMMENTAIRE">#REF!</definedName>
    <definedName name="P_Z_1_B_COLONNE_COMMENTAIRE_ACTIVE">#REF!</definedName>
    <definedName name="P_Z_1_B_COLONNE_COMMENTAIRE_INDICATION">#REF!</definedName>
    <definedName name="P_Z_1_B_COLONNE_COMMENTAIRE_OBLIGATOIRE">#REF!</definedName>
    <definedName name="P_Z_1_B_COLONNE_COMMENTAIRE_SI_LIBELLE_STANDARD">#REF!</definedName>
    <definedName name="P_Z_1_B_COLONNE_CT_RAISONNABLE_FOURNISSEUR_2">#REF!</definedName>
    <definedName name="P_Z_1_B_COLONNE_CT_RAISONNABLE_FOURNISSEUR_2_INDICATION">#REF!</definedName>
    <definedName name="P_Z_1_B_COLONNE_CT_RAISONNABLE_FOURNISSEUR_3">#REF!</definedName>
    <definedName name="P_Z_1_B_COLONNE_CT_RAISONNABLE_FOURNISSEUR_3_INDICATION">#REF!</definedName>
    <definedName name="P_Z_1_B_COLONNE_CT_RAISONNABLE_JUSTIFICATIF_2">#REF!</definedName>
    <definedName name="P_Z_1_B_COLONNE_CT_RAISONNABLE_JUSTIFICATIF_2_INDICATION">#REF!</definedName>
    <definedName name="P_Z_1_B_COLONNE_CT_RAISONNABLE_JUSTIFICATIF_3">#REF!</definedName>
    <definedName name="P_Z_1_B_COLONNE_CT_RAISONNABLE_JUSTIFICATIF_3_INDICATION">#REF!</definedName>
    <definedName name="P_Z_1_B_COLONNE_CT_RAISONNABLE_MARCHE">#REF!</definedName>
    <definedName name="P_Z_1_B_COLONNE_CT_RAISONNABLE_MARCHE_INDICATION">#REF!</definedName>
    <definedName name="P_Z_1_B_COLONNE_CT_RAISONNABLE_MT_HT_2">#REF!</definedName>
    <definedName name="P_Z_1_B_COLONNE_CT_RAISONNABLE_MT_HT_2_INDICATION">#REF!</definedName>
    <definedName name="P_Z_1_B_COLONNE_CT_RAISONNABLE_MT_HT_3">#REF!</definedName>
    <definedName name="P_Z_1_B_COLONNE_CT_RAISONNABLE_MT_HT_3_INDICATION">#REF!</definedName>
    <definedName name="P_Z_1_B_COLONNE_CT_RAISONNABLE_MT_TVA_2">#REF!</definedName>
    <definedName name="P_Z_1_B_COLONNE_CT_RAISONNABLE_MT_TVA_2_INDICATION">#REF!</definedName>
    <definedName name="P_Z_1_B_COLONNE_CT_RAISONNABLE_MT_TVA_3">#REF!</definedName>
    <definedName name="P_Z_1_B_COLONNE_CT_RAISONNABLE_MT_TVA_3_INDICATION">#REF!</definedName>
    <definedName name="P_Z_1_B_COLONNE_DESCRIPTION">#REF!</definedName>
    <definedName name="P_Z_1_B_COLONNE_DESCRIPTION_INDICATION">#REF!</definedName>
    <definedName name="P_Z_1_B_COLONNE_FOURNISSEUR">#REF!</definedName>
    <definedName name="P_Z_1_B_COLONNE_FOURNISSEUR_INDICATION">#REF!</definedName>
    <definedName name="P_Z_1_B_COLONNE_JUSTIFICATIF">#REF!</definedName>
    <definedName name="P_Z_1_B_COLONNE_JUSTIFICATIF_INDICATION">#REF!</definedName>
    <definedName name="P_Z_1_B_COLONNE_MOTIFS_INELIGIBILITE_LIBELLE_STANDARD">#REF!</definedName>
    <definedName name="P_Z_1_B_COLONNE_MT_ELIGIBLE_LIBELLE_STANDARD">#REF!</definedName>
    <definedName name="P_Z_1_B_COLONNE_MT_INELIGIBLE_LIBELLE_STANDARD">#REF!</definedName>
    <definedName name="P_Z_1_B_COLONNE_MT_MAX_ACTIVE">#REF!</definedName>
    <definedName name="P_Z_1_B_COLONNE_MT_MAX_LIBELLE_STANDARD">#REF!</definedName>
    <definedName name="P_Z_1_B_COLONNE_MT_PRESENTE_HT">#REF!</definedName>
    <definedName name="P_Z_1_B_COLONNE_MT_PRESENTE_HT_INDICATION">#REF!</definedName>
    <definedName name="P_Z_1_B_COLONNE_MT_PRESENTE_TVA">#REF!</definedName>
    <definedName name="P_Z_1_B_COLONNE_MT_PRESENTE_TVA_INDICATION">#REF!</definedName>
    <definedName name="P_Z_1_B_COLONNE_MT_RAISONNABLE_LIBELLE_STANDARD">#REF!</definedName>
    <definedName name="P_Z_1_B_COLONNE_POSTE">#REF!</definedName>
    <definedName name="P_Z_1_B_COLONNE_POSTE_INDICATION">#REF!</definedName>
    <definedName name="P_Z_1_B_COLONNE_QUANTITE">#REF!</definedName>
    <definedName name="P_Z_1_B_COLONNE_QUANTITE_ACTIVE">#REF!</definedName>
    <definedName name="P_Z_1_B_COLONNE_QUANTITE_INDICATION">#REF!</definedName>
    <definedName name="P_Z_1_B_COLONNE_QUANTITE_OBLIGATOIRE">#REF!</definedName>
    <definedName name="P_Z_1_B_COLONNE_SOUS_OPERATION">#REF!</definedName>
    <definedName name="P_Z_1_B_COLONNE_SOUS_OPERATION_INDICATION">#REF!</definedName>
    <definedName name="P_Z_1_B_COLONNE_UNITE">#REF!</definedName>
    <definedName name="P_Z_1_B_COLONNE_UNITE_ACTIVE">#REF!</definedName>
    <definedName name="P_Z_1_B_COLONNE_UNITE_INDICATION">#REF!</definedName>
    <definedName name="P_Z_1_B_COLONNE_UNITE_OBLIGATOIRE">#REF!</definedName>
    <definedName name="P_Z_1_B_EXEMPLE_UTILISATION">#REF!</definedName>
    <definedName name="P_Z_1_B_INTITULE_DEPENSES_DEVIS_STANDARD">#REF!</definedName>
    <definedName name="P_Z_1_B_UFD">#REF!</definedName>
    <definedName name="P_Z_1_B_ULD">#REF!</definedName>
    <definedName name="P_Z_1_B_UTILISATION_FILTRE_DESCRIPTIONS">#REF!</definedName>
    <definedName name="P_Z_1_B_UTILISATION_FILTRE_POSTES">#REF!</definedName>
    <definedName name="P_Z_1_B_UTILISATION_FILTRE_SOUS_OPERATIONS">#REF!</definedName>
    <definedName name="P_Z_1_B_UTILISATION_FILTRE_UNITES">#REF!</definedName>
    <definedName name="P_Z_1_B_UTILISATION_LIBELLES_DESCRIPTIONS">#REF!</definedName>
    <definedName name="P_Z_1_N_COLONNE_COMMENTAIRE_INDICATION">#REF!</definedName>
    <definedName name="P_Z_1_N_COLONNE_COMMENTAIRE_INDICATION_STANDARD">#REF!</definedName>
    <definedName name="P_Z_1_N_COLONNE_COMMENTAIRE_SI_LIBELLE_DEFAUT">#REF!</definedName>
    <definedName name="P_Z_1_N_COLONNE_COMMENTAIRE_SI_LIBELLE_STANDARD">#REF!</definedName>
    <definedName name="P_Z_1_N_COLONNE_COMMENTAIRE_SPECIFIQUE">#REF!</definedName>
    <definedName name="P_Z_1_N_COLONNE_COMMENTAIRE_STANDARD">#REF!</definedName>
    <definedName name="P_Z_1_N_COLONNE_CT_RAISONNABLE_FOURNISSEUR_2_INDICATION">#REF!</definedName>
    <definedName name="P_Z_1_N_COLONNE_CT_RAISONNABLE_FOURNISSEUR_2_INDICATION_STANDARD">#REF!</definedName>
    <definedName name="P_Z_1_N_COLONNE_CT_RAISONNABLE_FOURNISSEUR_2_SPECIFIQUE">#REF!</definedName>
    <definedName name="P_Z_1_N_COLONNE_CT_RAISONNABLE_FOURNISSEUR_2_STANDARD">#REF!</definedName>
    <definedName name="P_Z_1_N_COLONNE_CT_RAISONNABLE_FOURNISSEUR_3_INDICATION">#REF!</definedName>
    <definedName name="P_Z_1_N_COLONNE_CT_RAISONNABLE_FOURNISSEUR_3_INDICATION_STANDARD">#REF!</definedName>
    <definedName name="P_Z_1_N_COLONNE_CT_RAISONNABLE_FOURNISSEUR_3_SPECIFIQUE">#REF!</definedName>
    <definedName name="P_Z_1_N_COLONNE_CT_RAISONNABLE_FOURNISSEUR_3_STANDARD">#REF!</definedName>
    <definedName name="P_Z_1_N_COLONNE_CT_RAISONNABLE_JUSTIFICATIF_2_INDICATION">#REF!</definedName>
    <definedName name="P_Z_1_N_COLONNE_CT_RAISONNABLE_JUSTIFICATIF_2_INDICATION_STANDARD">#REF!</definedName>
    <definedName name="P_Z_1_N_COLONNE_CT_RAISONNABLE_JUSTIFICATIF_2_SPECIFIQUE">#REF!</definedName>
    <definedName name="P_Z_1_N_COLONNE_CT_RAISONNABLE_JUSTIFICATIF_2_STANDARD">#REF!</definedName>
    <definedName name="P_Z_1_N_COLONNE_CT_RAISONNABLE_JUSTIFICATIF_3_INDICATION">#REF!</definedName>
    <definedName name="P_Z_1_N_COLONNE_CT_RAISONNABLE_JUSTIFICATIF_3_INDICATION_STANDARD">#REF!</definedName>
    <definedName name="P_Z_1_N_COLONNE_CT_RAISONNABLE_JUSTIFICATIF_3_SPECIFIQUE">#REF!</definedName>
    <definedName name="P_Z_1_N_COLONNE_CT_RAISONNABLE_JUSTIFICATIF_3_STANDARD">#REF!</definedName>
    <definedName name="P_Z_1_N_COLONNE_CT_RAISONNABLE_MARCHE_INDICATION">#REF!</definedName>
    <definedName name="P_Z_1_N_COLONNE_CT_RAISONNABLE_MARCHE_INDICATION_STANDARD">#REF!</definedName>
    <definedName name="P_Z_1_N_COLONNE_CT_RAISONNABLE_MARCHE_SPECIFIQUE">#REF!</definedName>
    <definedName name="P_Z_1_N_COLONNE_CT_RAISONNABLE_MARCHE_STANDARD">#REF!</definedName>
    <definedName name="P_Z_1_N_COLONNE_CT_RAISONNABLE_MT_HT_2_INDICATION">#REF!</definedName>
    <definedName name="P_Z_1_N_COLONNE_CT_RAISONNABLE_MT_HT_2_INDICATION_STANDARD">#REF!</definedName>
    <definedName name="P_Z_1_N_COLONNE_CT_RAISONNABLE_MT_HT_2_SPECIFIQUE">#REF!</definedName>
    <definedName name="P_Z_1_N_COLONNE_CT_RAISONNABLE_MT_HT_2_STANDARD">#REF!</definedName>
    <definedName name="P_Z_1_N_COLONNE_CT_RAISONNABLE_MT_HT_3_INDICATION">#REF!</definedName>
    <definedName name="P_Z_1_N_COLONNE_CT_RAISONNABLE_MT_HT_3_INDICATION_STANDARD">#REF!</definedName>
    <definedName name="P_Z_1_N_COLONNE_CT_RAISONNABLE_MT_HT_3_SPECIFIQUE">#REF!</definedName>
    <definedName name="P_Z_1_N_COLONNE_CT_RAISONNABLE_MT_HT_3_STANDARD">#REF!</definedName>
    <definedName name="P_Z_1_N_COLONNE_CT_RAISONNABLE_MT_TVA_2_INDICATION">#REF!</definedName>
    <definedName name="P_Z_1_N_COLONNE_CT_RAISONNABLE_MT_TVA_2_INDICATION_STANDARD">#REF!</definedName>
    <definedName name="P_Z_1_N_COLONNE_CT_RAISONNABLE_MT_TVA_2_SPECIFIQUE">#REF!</definedName>
    <definedName name="P_Z_1_N_COLONNE_CT_RAISONNABLE_MT_TVA_2_STANDARD">#REF!</definedName>
    <definedName name="P_Z_1_N_COLONNE_CT_RAISONNABLE_MT_TVA_3_INDICATION">#REF!</definedName>
    <definedName name="P_Z_1_N_COLONNE_CT_RAISONNABLE_MT_TVA_3_INDICATION_STANDARD">#REF!</definedName>
    <definedName name="P_Z_1_N_COLONNE_CT_RAISONNABLE_MT_TVA_3_SPECIFIQUE">#REF!</definedName>
    <definedName name="P_Z_1_N_COLONNE_CT_RAISONNABLE_MT_TVA_3_STANDARD">#REF!</definedName>
    <definedName name="P_Z_1_N_COLONNE_DESCRIPTION_INDICATION">#REF!</definedName>
    <definedName name="P_Z_1_N_COLONNE_DESCRIPTION_INDICATION_STANDARD">#REF!</definedName>
    <definedName name="P_Z_1_N_COLONNE_DESCRIPTION_SPECIFIQUE">#REF!</definedName>
    <definedName name="P_Z_1_N_COLONNE_DESCRIPTION_STANDARD">#REF!</definedName>
    <definedName name="P_Z_1_N_COLONNE_FOURNISSEUR_INDICATION">#REF!</definedName>
    <definedName name="P_Z_1_N_COLONNE_FOURNISSEUR_INDICATION_STANDARD">#REF!</definedName>
    <definedName name="P_Z_1_N_COLONNE_FOURNISSEUR_SPECIFIQUE">#REF!</definedName>
    <definedName name="P_Z_1_N_COLONNE_FOURNISSEUR_STANDARD">#REF!</definedName>
    <definedName name="P_Z_1_N_COLONNE_JUSTIFICATIF_INDICATION">#REF!</definedName>
    <definedName name="P_Z_1_N_COLONNE_JUSTIFICATIF_INDICATION_STANDARD">#REF!</definedName>
    <definedName name="P_Z_1_N_COLONNE_JUSTIFICATIF_SPECIFIQUE">#REF!</definedName>
    <definedName name="P_Z_1_N_COLONNE_JUSTIFICATIF_STANDARD">#REF!</definedName>
    <definedName name="P_Z_1_N_COLONNE_MOTIFS_INELIGIBILITE_LIBELLE_DEFAUT">#REF!</definedName>
    <definedName name="P_Z_1_N_COLONNE_MOTIFS_INELIGIBILITE_LIBELLE_STANDARD">#REF!</definedName>
    <definedName name="P_Z_1_N_COLONNE_MT_ELIGIBLE_LIBELLE_DEFAUT">#REF!</definedName>
    <definedName name="P_Z_1_N_COLONNE_MT_ELIGIBLE_LIBELLE_STANDARD">#REF!</definedName>
    <definedName name="P_Z_1_N_COLONNE_MT_INELIGIBLE_LIBELLE_DEFAUT">#REF!</definedName>
    <definedName name="P_Z_1_N_COLONNE_MT_INELIGIBLE_LIBELLE_STANDARD">#REF!</definedName>
    <definedName name="P_Z_1_N_COLONNE_MT_MAX_LIBELLE_DEFAUT">#REF!</definedName>
    <definedName name="P_Z_1_N_COLONNE_MT_MAX_LIBELLE_STANDARD">#REF!</definedName>
    <definedName name="P_Z_1_N_COLONNE_MT_PRESENTE_HT_INDICATION">#REF!</definedName>
    <definedName name="P_Z_1_N_COLONNE_MT_PRESENTE_HT_INDICATION_STANDARD">#REF!</definedName>
    <definedName name="P_Z_1_N_COLONNE_MT_PRESENTE_HT_SPECIFIQUE">#REF!</definedName>
    <definedName name="P_Z_1_N_COLONNE_MT_PRESENTE_HT_STANDARD">#REF!</definedName>
    <definedName name="P_Z_1_N_COLONNE_MT_PRESENTE_TVA_INDICATION">#REF!</definedName>
    <definedName name="P_Z_1_N_COLONNE_MT_PRESENTE_TVA_INDICATION_STANDARD">#REF!</definedName>
    <definedName name="P_Z_1_N_COLONNE_MT_PRESENTE_TVA_SPECIFIQUE">#REF!</definedName>
    <definedName name="P_Z_1_N_COLONNE_MT_PRESENTE_TVA_STANDARD">#REF!</definedName>
    <definedName name="P_Z_1_N_COLONNE_MT_RAISONNABLE_DEFAUT">#REF!</definedName>
    <definedName name="P_Z_1_N_COLONNE_MT_RAISONNABLE_STANDARD">#REF!</definedName>
    <definedName name="P_Z_1_N_COLONNE_POSTE_INDICATION">#REF!</definedName>
    <definedName name="P_Z_1_N_COLONNE_POSTE_INDICATION_STANDARD">#REF!</definedName>
    <definedName name="P_Z_1_N_COLONNE_POSTE_SPECIFIQUE">#REF!</definedName>
    <definedName name="P_Z_1_N_COLONNE_POSTE_STANDARD">#REF!</definedName>
    <definedName name="P_Z_1_N_COLONNE_QUANTITE_INDICATION">#REF!</definedName>
    <definedName name="P_Z_1_N_COLONNE_QUANTITE_INDICATION_STANDARD">#REF!</definedName>
    <definedName name="P_Z_1_N_COLONNE_QUANTITE_SPECIFIQUE">#REF!</definedName>
    <definedName name="P_Z_1_N_COLONNE_QUANTITE_STANDARD">#REF!</definedName>
    <definedName name="P_Z_1_N_COLONNE_SOUS_OPERATION_INDICATION">#REF!</definedName>
    <definedName name="P_Z_1_N_COLONNE_SOUS_OPERATION_INDICATION_STANDARD">#REF!</definedName>
    <definedName name="P_Z_1_N_COLONNE_SOUS_OPERATION_SPECIFIQUE">#REF!</definedName>
    <definedName name="P_Z_1_N_COLONNE_SOUS_OPERATION_STANDARD">#REF!</definedName>
    <definedName name="P_Z_1_N_COLONNE_UNITE_INDICATION">#REF!</definedName>
    <definedName name="P_Z_1_N_COLONNE_UNITE_INDICATION_STANDARD">#REF!</definedName>
    <definedName name="P_Z_1_N_COLONNE_UNITE_SPECIFIQUE">#REF!</definedName>
    <definedName name="P_Z_1_N_COLONNE_UNITE_STANDARD">#REF!</definedName>
    <definedName name="P_Z_1_N_CONSIGNE_DEPENSES_DEVIS">#REF!</definedName>
    <definedName name="P_Z_1_N_EXEMPLE_COMMENTAIRE">#REF!</definedName>
    <definedName name="P_Z_1_N_EXEMPLE_CT_RAISONNABLE_FOURNISSEUR_2">#REF!</definedName>
    <definedName name="P_Z_1_N_EXEMPLE_CT_RAISONNABLE_FOURNISSEUR_3">#REF!</definedName>
    <definedName name="P_Z_1_N_EXEMPLE_CT_RAISONNABLE_JUSTIFICATIF_2">#REF!</definedName>
    <definedName name="P_Z_1_N_EXEMPLE_CT_RAISONNABLE_JUSTIFICATIF_3">#REF!</definedName>
    <definedName name="P_Z_1_N_EXEMPLE_CT_RAISONNABLE_MARCHE">#REF!</definedName>
    <definedName name="P_Z_1_N_EXEMPLE_CT_RAISONNABLE_MT_HT_2">#REF!</definedName>
    <definedName name="P_Z_1_N_EXEMPLE_CT_RAISONNABLE_MT_HT_3">#REF!</definedName>
    <definedName name="P_Z_1_N_EXEMPLE_CT_RAISONNABLE_MT_TVA_2">#REF!</definedName>
    <definedName name="P_Z_1_N_EXEMPLE_CT_RAISONNABLE_MT_TVA_3">#REF!</definedName>
    <definedName name="P_Z_1_N_EXEMPLE_DESCRIPTION">#REF!</definedName>
    <definedName name="P_Z_1_N_EXEMPLE_FOURNISSEUR">#REF!</definedName>
    <definedName name="P_Z_1_N_EXEMPLE_JUSTIFICATIF">#REF!</definedName>
    <definedName name="P_Z_1_N_EXEMPLE_MT_PRESENTE_HT">#REF!</definedName>
    <definedName name="P_Z_1_N_EXEMPLE_MT_PRESENTE_TVA">#REF!</definedName>
    <definedName name="P_Z_1_N_EXEMPLE_POSTE">#REF!</definedName>
    <definedName name="P_Z_1_N_EXEMPLE_QUANTITE">#REF!</definedName>
    <definedName name="P_Z_1_N_EXEMPLE_SOUS_OPERATION">#REF!</definedName>
    <definedName name="P_Z_1_N_EXEMPLE_UNITE">#REF!</definedName>
    <definedName name="P_Z_1_N_INTITULE_DEPENSES_DEVIS_DEFAUT">#REF!</definedName>
    <definedName name="P_Z_1_N_INTITULE_DEPENSES_DEVIS_STANDARD">#REF!</definedName>
    <definedName name="P_Z_1_R_LIBELLES_DESCRIPTIONS">#REF!</definedName>
    <definedName name="P_Z_1_R_LIBELLES_DESCRIPTIONS_1">#REF!</definedName>
    <definedName name="P_Z_1_R_LIBELLES_DESCRIPTIONS_10">#REF!</definedName>
    <definedName name="P_Z_1_R_LIBELLES_DESCRIPTIONS_11">#REF!</definedName>
    <definedName name="P_Z_1_R_LIBELLES_DESCRIPTIONS_12">#REF!</definedName>
    <definedName name="P_Z_1_R_LIBELLES_DESCRIPTIONS_13">#REF!</definedName>
    <definedName name="P_Z_1_R_LIBELLES_DESCRIPTIONS_14">#REF!</definedName>
    <definedName name="P_Z_1_R_LIBELLES_DESCRIPTIONS_15">#REF!</definedName>
    <definedName name="P_Z_1_R_LIBELLES_DESCRIPTIONS_16">#REF!</definedName>
    <definedName name="P_Z_1_R_LIBELLES_DESCRIPTIONS_17">#REF!</definedName>
    <definedName name="P_Z_1_R_LIBELLES_DESCRIPTIONS_18">#REF!</definedName>
    <definedName name="P_Z_1_R_LIBELLES_DESCRIPTIONS_19">#REF!</definedName>
    <definedName name="P_Z_1_R_LIBELLES_DESCRIPTIONS_2">#REF!</definedName>
    <definedName name="P_Z_1_R_LIBELLES_DESCRIPTIONS_20">#REF!</definedName>
    <definedName name="P_Z_1_R_LIBELLES_DESCRIPTIONS_3">#REF!</definedName>
    <definedName name="P_Z_1_R_LIBELLES_DESCRIPTIONS_4">#REF!</definedName>
    <definedName name="P_Z_1_R_LIBELLES_DESCRIPTIONS_5">#REF!</definedName>
    <definedName name="P_Z_1_R_LIBELLES_DESCRIPTIONS_6">#REF!</definedName>
    <definedName name="P_Z_1_R_LIBELLES_DESCRIPTIONS_7">#REF!</definedName>
    <definedName name="P_Z_1_R_LIBELLES_DESCRIPTIONS_8">#REF!</definedName>
    <definedName name="P_Z_1_R_LIBELLES_DESCRIPTIONS_9">#REF!</definedName>
    <definedName name="P_Z_1_R_LIBELLES_POSTES">#REF!</definedName>
    <definedName name="P_Z_1_R_LIBELLES_POSTES_1">#REF!</definedName>
    <definedName name="P_Z_1_R_LIBELLES_POSTES_10">#REF!</definedName>
    <definedName name="P_Z_1_R_LIBELLES_POSTES_11">#REF!</definedName>
    <definedName name="P_Z_1_R_LIBELLES_POSTES_12">#REF!</definedName>
    <definedName name="P_Z_1_R_LIBELLES_POSTES_13">#REF!</definedName>
    <definedName name="P_Z_1_R_LIBELLES_POSTES_14">#REF!</definedName>
    <definedName name="P_Z_1_R_LIBELLES_POSTES_15">#REF!</definedName>
    <definedName name="P_Z_1_R_LIBELLES_POSTES_16">#REF!</definedName>
    <definedName name="P_Z_1_R_LIBELLES_POSTES_17">#REF!</definedName>
    <definedName name="P_Z_1_R_LIBELLES_POSTES_18">#REF!</definedName>
    <definedName name="P_Z_1_R_LIBELLES_POSTES_19">#REF!</definedName>
    <definedName name="P_Z_1_R_LIBELLES_POSTES_2">#REF!</definedName>
    <definedName name="P_Z_1_R_LIBELLES_POSTES_20">#REF!</definedName>
    <definedName name="P_Z_1_R_LIBELLES_POSTES_3">#REF!</definedName>
    <definedName name="P_Z_1_R_LIBELLES_POSTES_4">#REF!</definedName>
    <definedName name="P_Z_1_R_LIBELLES_POSTES_5">#REF!</definedName>
    <definedName name="P_Z_1_R_LIBELLES_POSTES_6">#REF!</definedName>
    <definedName name="P_Z_1_R_LIBELLES_POSTES_7">#REF!</definedName>
    <definedName name="P_Z_1_R_LIBELLES_POSTES_8">#REF!</definedName>
    <definedName name="P_Z_1_R_LIBELLES_POSTES_9">#REF!</definedName>
    <definedName name="P_Z_1_R_LIBELLES_SOUS_OPERATIONS">#REF!</definedName>
    <definedName name="P_Z_1_R_LIBELLES_SOUS_OPERATIONS_1">#REF!</definedName>
    <definedName name="P_Z_1_R_LIBELLES_SOUS_OPERATIONS_10">#REF!</definedName>
    <definedName name="P_Z_1_R_LIBELLES_SOUS_OPERATIONS_11">#REF!</definedName>
    <definedName name="P_Z_1_R_LIBELLES_SOUS_OPERATIONS_12">#REF!</definedName>
    <definedName name="P_Z_1_R_LIBELLES_SOUS_OPERATIONS_13">#REF!</definedName>
    <definedName name="P_Z_1_R_LIBELLES_SOUS_OPERATIONS_14">#REF!</definedName>
    <definedName name="P_Z_1_R_LIBELLES_SOUS_OPERATIONS_15">#REF!</definedName>
    <definedName name="P_Z_1_R_LIBELLES_SOUS_OPERATIONS_16">#REF!</definedName>
    <definedName name="P_Z_1_R_LIBELLES_SOUS_OPERATIONS_17">#REF!</definedName>
    <definedName name="P_Z_1_R_LIBELLES_SOUS_OPERATIONS_18">#REF!</definedName>
    <definedName name="P_Z_1_R_LIBELLES_SOUS_OPERATIONS_19">#REF!</definedName>
    <definedName name="P_Z_1_R_LIBELLES_SOUS_OPERATIONS_2">#REF!</definedName>
    <definedName name="P_Z_1_R_LIBELLES_SOUS_OPERATIONS_20">#REF!</definedName>
    <definedName name="P_Z_1_R_LIBELLES_SOUS_OPERATIONS_3">#REF!</definedName>
    <definedName name="P_Z_1_R_LIBELLES_SOUS_OPERATIONS_4">#REF!</definedName>
    <definedName name="P_Z_1_R_LIBELLES_SOUS_OPERATIONS_5">#REF!</definedName>
    <definedName name="P_Z_1_R_LIBELLES_SOUS_OPERATIONS_6">#REF!</definedName>
    <definedName name="P_Z_1_R_LIBELLES_SOUS_OPERATIONS_7">#REF!</definedName>
    <definedName name="P_Z_1_R_LIBELLES_SOUS_OPERATIONS_8">#REF!</definedName>
    <definedName name="P_Z_1_R_LIBELLES_SOUS_OPERATIONS_9">#REF!</definedName>
    <definedName name="P_Z_1_R_LIBELLES_UNITES">#REF!</definedName>
    <definedName name="P_Z_1_R_LIBELLES_UNITES_1">#REF!</definedName>
    <definedName name="P_Z_1_R_LIBELLES_UNITES_10">#REF!</definedName>
    <definedName name="P_Z_1_R_LIBELLES_UNITES_11">#REF!</definedName>
    <definedName name="P_Z_1_R_LIBELLES_UNITES_12">#REF!</definedName>
    <definedName name="P_Z_1_R_LIBELLES_UNITES_13">#REF!</definedName>
    <definedName name="P_Z_1_R_LIBELLES_UNITES_14">#REF!</definedName>
    <definedName name="P_Z_1_R_LIBELLES_UNITES_15">#REF!</definedName>
    <definedName name="P_Z_1_R_LIBELLES_UNITES_16">#REF!</definedName>
    <definedName name="P_Z_1_R_LIBELLES_UNITES_17">#REF!</definedName>
    <definedName name="P_Z_1_R_LIBELLES_UNITES_18">#REF!</definedName>
    <definedName name="P_Z_1_R_LIBELLES_UNITES_19">#REF!</definedName>
    <definedName name="P_Z_1_R_LIBELLES_UNITES_2">#REF!</definedName>
    <definedName name="P_Z_1_R_LIBELLES_UNITES_20">#REF!</definedName>
    <definedName name="P_Z_1_R_LIBELLES_UNITES_3">#REF!</definedName>
    <definedName name="P_Z_1_R_LIBELLES_UNITES_4">#REF!</definedName>
    <definedName name="P_Z_1_R_LIBELLES_UNITES_5">#REF!</definedName>
    <definedName name="P_Z_1_R_LIBELLES_UNITES_6">#REF!</definedName>
    <definedName name="P_Z_1_R_LIBELLES_UNITES_7">#REF!</definedName>
    <definedName name="P_Z_1_R_LIBELLES_UNITES_8">#REF!</definedName>
    <definedName name="P_Z_1_R_LIBELLES_UNITES_9">#REF!</definedName>
    <definedName name="P_Z_4_B_COLONNE_COMMENTAIRE">#REF!</definedName>
    <definedName name="P_Z_4_B_COLONNE_COMMENTAIRE_ACTIVE">#REF!</definedName>
    <definedName name="P_Z_4_B_COLONNE_COMMENTAIRE_INDICATION">#REF!</definedName>
    <definedName name="P_Z_4_B_COLONNE_COMMENTAIRE_OBLIGATOIRE">#REF!</definedName>
    <definedName name="P_Z_4_B_COLONNE_COMMENTAIRE_SI_LIBELLE_STANDARD">#REF!</definedName>
    <definedName name="P_Z_4_B_COLONNE_COUT">#REF!</definedName>
    <definedName name="P_Z_4_B_COLONNE_COUT_ELIGIBLE_LIBELLE_STANDARD">#REF!</definedName>
    <definedName name="P_Z_4_B_COLONNE_COUT_INDICATION">#REF!</definedName>
    <definedName name="P_Z_4_B_COLONNE_COUT_RAISONNABLE_LIBELLE_STANDARD">#REF!</definedName>
    <definedName name="P_Z_4_B_COLONNE_DESCRIPTION">#REF!</definedName>
    <definedName name="P_Z_4_B_COLONNE_DESCRIPTION_INDICATION">#REF!</definedName>
    <definedName name="P_Z_4_B_COLONNE_INTERVENANT">#REF!</definedName>
    <definedName name="P_Z_4_B_COLONNE_INTERVENANT_INDICATION">#REF!</definedName>
    <definedName name="P_Z_4_B_COLONNE_JUSTIFICATIF">#REF!</definedName>
    <definedName name="P_Z_4_B_COLONNE_JUSTIFICATIF_INDICATION">#REF!</definedName>
    <definedName name="P_Z_4_B_COLONNE_MOTIFS_INELIGIBILITE_LIBELLE_STANDARD">#REF!</definedName>
    <definedName name="P_Z_4_B_COLONNE_MT_ELIGIBLE_LIBELLE_STANDARD">#REF!</definedName>
    <definedName name="P_Z_4_B_COLONNE_MT_MAX_ACTIVE">#REF!</definedName>
    <definedName name="P_Z_4_B_COLONNE_MT_MAX_LIBELLE_STANDARD">#REF!</definedName>
    <definedName name="P_Z_4_B_COLONNE_MT_PRESENTE">#REF!</definedName>
    <definedName name="P_Z_4_B_COLONNE_MT_PRESENTE_INDICATION">#REF!</definedName>
    <definedName name="P_Z_4_B_COLONNE_MT_RAISONNABLE_LIBELLE_STANDARD">#REF!</definedName>
    <definedName name="P_Z_4_B_COLONNE_POSTE">#REF!</definedName>
    <definedName name="P_Z_4_B_COLONNE_POSTE_INDICATION">#REF!</definedName>
    <definedName name="P_Z_4_B_COLONNE_QUALIFICATION">#REF!</definedName>
    <definedName name="P_Z_4_B_COLONNE_QUALIFICATION_ACTIVE">#REF!</definedName>
    <definedName name="P_Z_4_B_COLONNE_QUALIFICATION_INDICATION">#REF!</definedName>
    <definedName name="P_Z_4_B_COLONNE_QUALIFICATION_OBLIGATOIRE">#REF!</definedName>
    <definedName name="P_Z_4_B_COLONNE_SOUS_OPERATION">#REF!</definedName>
    <definedName name="P_Z_4_B_COLONNE_SOUS_OPERATION_INDICATION">#REF!</definedName>
    <definedName name="P_Z_4_B_COLONNE_TEMPS_OPERATION">#REF!</definedName>
    <definedName name="P_Z_4_B_COLONNE_TEMPS_OPERATION_ELIGIBLE_LIBELLE_STANDARD">#REF!</definedName>
    <definedName name="P_Z_4_B_COLONNE_TEMPS_OPERATION_INDICATION">#REF!</definedName>
    <definedName name="P_Z_4_B_COLONNE_TEMPS_OPERATION_RAISONNABLE_LIBELLE_STANDARD">#REF!</definedName>
    <definedName name="P_Z_4_B_COLONNE_TEMPS_PERIODE">#REF!</definedName>
    <definedName name="P_Z_4_B_COLONNE_TEMPS_PERIODE_ELIGIBLE_LIBELLE_STANDARD">#REF!</definedName>
    <definedName name="P_Z_4_B_COLONNE_TEMPS_PERIODE_INDICATION">#REF!</definedName>
    <definedName name="P_Z_4_B_COLONNE_TEMPS_PERIODE_RAISONNABLE_LIBELLE_STANDARD">#REF!</definedName>
    <definedName name="P_Z_4_B_COLONNE_UNITE">#REF!</definedName>
    <definedName name="P_Z_4_B_COLONNE_UNITE_ELIGIBLE_LIBELLE_STANDARD">#REF!</definedName>
    <definedName name="P_Z_4_B_COLONNE_UNITE_INDICATION">#REF!</definedName>
    <definedName name="P_Z_4_B_EXEMPLE_UTILISATION">#REF!</definedName>
    <definedName name="P_Z_4_B_INTITULE_DEPENSES_REMUNERATION_STANDARD">#REF!</definedName>
    <definedName name="P_Z_4_B_UFD">#REF!</definedName>
    <definedName name="P_Z_4_B_ULD">#REF!</definedName>
    <definedName name="P_Z_4_B_UTILISATION_FILTRE_POSTES">#REF!</definedName>
    <definedName name="P_Z_4_B_UTILISATION_FILTRE_SOUS_OPERATIONS">#REF!</definedName>
    <definedName name="P_Z_4_B_UTILISATION_FILTRE_UNITES">#REF!</definedName>
    <definedName name="P_Z_4_N_COLONNE_COMMENTAIRE_INDICATION_SPECIFIQUE">#REF!</definedName>
    <definedName name="P_Z_4_N_COLONNE_COMMENTAIRE_INDICATION_STANDARD">#REF!</definedName>
    <definedName name="P_Z_4_N_COLONNE_COMMENTAIRE_SI_LIBELLE_DEFAUT">#REF!</definedName>
    <definedName name="P_Z_4_N_COLONNE_COMMENTAIRE_SI_LIBELLE_SPECIFIQUE">#REF!</definedName>
    <definedName name="P_Z_4_N_COLONNE_COMMENTAIRE_SPECIFIQUE">#REF!</definedName>
    <definedName name="P_Z_4_N_COLONNE_COMMENTAIRE_STANDARD">#REF!</definedName>
    <definedName name="P_Z_4_N_COLONNE_COUT_ELIGIBLE_LIBELLE_DEFAUT">#REF!</definedName>
    <definedName name="P_Z_4_N_COLONNE_COUT_ELIGIBLE_LIBELLE_SPECIFIQUE">#REF!</definedName>
    <definedName name="P_Z_4_N_COLONNE_COUT_INDICATION_SPECIFIQUE">#REF!</definedName>
    <definedName name="P_Z_4_N_COLONNE_COUT_INDICATION_STANDARD">#REF!</definedName>
    <definedName name="P_Z_4_N_COLONNE_COUT_RAISONNABLE_LIBELLE_DEFAUT">#REF!</definedName>
    <definedName name="P_Z_4_N_COLONNE_COUT_RAISONNABLE_LIBELLE_SPECIFIQUE">#REF!</definedName>
    <definedName name="P_Z_4_N_COLONNE_COUT_SPECIFIQUE">#REF!</definedName>
    <definedName name="P_Z_4_N_COLONNE_COUT_STANDARD">#REF!</definedName>
    <definedName name="P_Z_4_N_COLONNE_DESCRIPTION_INDICATION_SPECIFIQUE">#REF!</definedName>
    <definedName name="P_Z_4_N_COLONNE_DESCRIPTION_INDICATION_STANDARD">#REF!</definedName>
    <definedName name="P_Z_4_N_COLONNE_DESCRIPTION_SPECIFIQUE">#REF!</definedName>
    <definedName name="P_Z_4_N_COLONNE_DESCRIPTION_STANDARD">#REF!</definedName>
    <definedName name="P_Z_4_N_COLONNE_INTERVENANT_INDICATION_SPECIFIQUE">#REF!</definedName>
    <definedName name="P_Z_4_N_COLONNE_INTERVENANT_INDICATION_STANDARD">#REF!</definedName>
    <definedName name="P_Z_4_N_COLONNE_INTERVENANT_SPECIFIQUE">#REF!</definedName>
    <definedName name="P_Z_4_N_COLONNE_INTERVENANT_STANDARD">#REF!</definedName>
    <definedName name="P_Z_4_N_COLONNE_JUSTIFICATIF_INDICATION_SPECIFIQUE">#REF!</definedName>
    <definedName name="P_Z_4_N_COLONNE_JUSTIFICATIF_INDICATION_STANDARD">#REF!</definedName>
    <definedName name="P_Z_4_N_COLONNE_JUSTIFICATIF_SPECIFIQUE">#REF!</definedName>
    <definedName name="P_Z_4_N_COLONNE_JUSTIFICATIF_STANDARD">#REF!</definedName>
    <definedName name="P_Z_4_N_COLONNE_MOTIFS_INELIGIBILITE_LIBELLE_DEFAUT">#REF!</definedName>
    <definedName name="P_Z_4_N_COLONNE_MOTIFS_INELIGIBILITE_LIBELLE_SPECIFIQUE">#REF!</definedName>
    <definedName name="P_Z_4_N_COLONNE_MT_ELIGIBLE_LIBELLE_DEFAUT">#REF!</definedName>
    <definedName name="P_Z_4_N_COLONNE_MT_ELIGIBLE_LIBELLE_SPECIFIQUE">#REF!</definedName>
    <definedName name="P_Z_4_N_COLONNE_MT_MAX_LIBELLE_DEFAUT">#REF!</definedName>
    <definedName name="P_Z_4_N_COLONNE_MT_MAX_LIBELLE_SPECIFIQUE">#REF!</definedName>
    <definedName name="P_Z_4_N_COLONNE_MT_PRESENTE_INDICATION_SPECIFIQUE">#REF!</definedName>
    <definedName name="P_Z_4_N_COLONNE_MT_PRESENTE_INDICATION_STANDARD">#REF!</definedName>
    <definedName name="P_Z_4_N_COLONNE_MT_PRESENTE_SPECIFIQUE">#REF!</definedName>
    <definedName name="P_Z_4_N_COLONNE_MT_PRESENTE_STANDARD">#REF!</definedName>
    <definedName name="P_Z_4_N_COLONNE_MT_RAISONNABLE_LIBELLE_DEFAUT">#REF!</definedName>
    <definedName name="P_Z_4_N_COLONNE_MT_RAISONNABLE_LIBELLE_SPECIFIQUE">#REF!</definedName>
    <definedName name="P_Z_4_N_COLONNE_POSTE_INDICATION_SPECIFIQUE">#REF!</definedName>
    <definedName name="P_Z_4_N_COLONNE_POSTE_INDICATION_STANDARD">#REF!</definedName>
    <definedName name="P_Z_4_N_COLONNE_POSTE_SPECIFIQUE">#REF!</definedName>
    <definedName name="P_Z_4_N_COLONNE_POSTE_STANDARD">#REF!</definedName>
    <definedName name="P_Z_4_N_COLONNE_QUALIFICATION_INDICATION_SPECIFIQUE">#REF!</definedName>
    <definedName name="P_Z_4_N_COLONNE_QUALIFICATION_INDICATION_STANDARD">#REF!</definedName>
    <definedName name="P_Z_4_N_COLONNE_QUALIFICATION_SPECIFIQUE">#REF!</definedName>
    <definedName name="P_Z_4_N_COLONNE_QUALIFICATION_STANDARD">#REF!</definedName>
    <definedName name="P_Z_4_N_COLONNE_SOUS_OPERATION_INDICATION_SPECIFIQUE">#REF!</definedName>
    <definedName name="P_Z_4_N_COLONNE_SOUS_OPERATION_INDICATION_STANDARD">#REF!</definedName>
    <definedName name="P_Z_4_N_COLONNE_SOUS_OPERATION_SPECIFIQUE">#REF!</definedName>
    <definedName name="P_Z_4_N_COLONNE_SOUS_OPERATION_STANDARD">#REF!</definedName>
    <definedName name="P_Z_4_N_COLONNE_TEMPS_OPERATION_ELIGIBLE_LIBELLE_DEFAUT">#REF!</definedName>
    <definedName name="P_Z_4_N_COLONNE_TEMPS_OPERATION_ELIGIBLE_LIBELLE_SPECIFIQUE">#REF!</definedName>
    <definedName name="P_Z_4_N_COLONNE_TEMPS_OPERATION_INDICATION_SPECIFIQUE">#REF!</definedName>
    <definedName name="P_Z_4_N_COLONNE_TEMPS_OPERATION_INDICATION_STANDARD">#REF!</definedName>
    <definedName name="P_Z_4_N_COLONNE_TEMPS_OPERATION_RAISONNABLE_LIBELLE_DEFAUT">#REF!</definedName>
    <definedName name="P_Z_4_N_COLONNE_TEMPS_OPERATION_RAISONNABLE_LIBELLE_SPECIFIQUE">#REF!</definedName>
    <definedName name="P_Z_4_N_COLONNE_TEMPS_OPERATION_SPECIFIQUE">#REF!</definedName>
    <definedName name="P_Z_4_N_COLONNE_TEMPS_OPERATION_STANDARD">#REF!</definedName>
    <definedName name="P_Z_4_N_COLONNE_TEMPS_PERIODE_ELIGIBLE_LIBELLE_DEFAUT">#REF!</definedName>
    <definedName name="P_Z_4_N_COLONNE_TEMPS_PERIODE_ELIGIBLE_LIBELLE_SPECIFIQUE">#REF!</definedName>
    <definedName name="P_Z_4_N_COLONNE_TEMPS_PERIODE_INDICATION_SPECIFIQUE">#REF!</definedName>
    <definedName name="P_Z_4_N_COLONNE_TEMPS_PERIODE_INDICATION_STANDARD">#REF!</definedName>
    <definedName name="P_Z_4_N_COLONNE_TEMPS_PERIODE_RAISONNABLE_LIBELLE_DEFAUT">#REF!</definedName>
    <definedName name="P_Z_4_N_COLONNE_TEMPS_PERIODE_RAISONNABLE_LIBELLE_SPECIFIQUE">#REF!</definedName>
    <definedName name="P_Z_4_N_COLONNE_TEMPS_PERIODE_SPECIFIQUE">#REF!</definedName>
    <definedName name="P_Z_4_N_COLONNE_TEMPS_PERIODE_STANDARD">#REF!</definedName>
    <definedName name="P_Z_4_N_COLONNE_UNITE_ELIGIBLE_LIBELLE_DEFAUT">#REF!</definedName>
    <definedName name="P_Z_4_N_COLONNE_UNITE_ELIGIBLE_LIBELLE_SPECIFIQUE">#REF!</definedName>
    <definedName name="P_Z_4_N_COLONNE_UNITE_INDICATION_SPECIFIQUE">#REF!</definedName>
    <definedName name="P_Z_4_N_COLONNE_UNITE_INDICATION_STANDARD">#REF!</definedName>
    <definedName name="P_Z_4_N_COLONNE_UNITE_SPECIFIQUE">#REF!</definedName>
    <definedName name="P_Z_4_N_COLONNE_UNITE_STANDARD">#REF!</definedName>
    <definedName name="P_Z_4_N_CONSIGNE_DEPENSES_REMUNERATION">#REF!</definedName>
    <definedName name="P_Z_4_N_EXEMPLE_COMMENTAIRE">#REF!</definedName>
    <definedName name="P_Z_4_N_EXEMPLE_COUT">#REF!</definedName>
    <definedName name="P_Z_4_N_EXEMPLE_DESCRIPTION">#REF!</definedName>
    <definedName name="P_Z_4_N_EXEMPLE_INTERVENANT">#REF!</definedName>
    <definedName name="P_Z_4_N_EXEMPLE_JUSTIFICATIF">#REF!</definedName>
    <definedName name="P_Z_4_N_EXEMPLE_MT_PRESENTE">#REF!</definedName>
    <definedName name="P_Z_4_N_EXEMPLE_POSTE">#REF!</definedName>
    <definedName name="P_Z_4_N_EXEMPLE_QUALIFICATION">#REF!</definedName>
    <definedName name="P_Z_4_N_EXEMPLE_SOUS_OPERATION">#REF!</definedName>
    <definedName name="P_Z_4_N_EXEMPLE_TEMPS_OPERATION">#REF!</definedName>
    <definedName name="P_Z_4_N_EXEMPLE_TEMPS_PERIODE">#REF!</definedName>
    <definedName name="P_Z_4_N_EXEMPLE_UNITE">#REF!</definedName>
    <definedName name="P_Z_4_N_INTITULE_DEPENSES_REMUNERATION_DEFAUT">#REF!</definedName>
    <definedName name="P_Z_4_N_INTITULE_DEPENSES_REMUNERATION_STANDARD">#REF!</definedName>
    <definedName name="P_Z_4_R_LIBELLES_DESCRIPTIONS">#REF!</definedName>
    <definedName name="P_Z_4_R_LIBELLES_DESCRIPTIONS_1">#REF!</definedName>
    <definedName name="P_Z_4_R_LIBELLES_DESCRIPTIONS_10">#REF!</definedName>
    <definedName name="P_Z_4_R_LIBELLES_DESCRIPTIONS_11">#REF!</definedName>
    <definedName name="P_Z_4_R_LIBELLES_DESCRIPTIONS_12">#REF!</definedName>
    <definedName name="P_Z_4_R_LIBELLES_DESCRIPTIONS_13">#REF!</definedName>
    <definedName name="P_Z_4_R_LIBELLES_DESCRIPTIONS_14">#REF!</definedName>
    <definedName name="P_Z_4_R_LIBELLES_DESCRIPTIONS_15">#REF!</definedName>
    <definedName name="P_Z_4_R_LIBELLES_DESCRIPTIONS_16">#REF!</definedName>
    <definedName name="P_Z_4_R_LIBELLES_DESCRIPTIONS_17">#REF!</definedName>
    <definedName name="P_Z_4_R_LIBELLES_DESCRIPTIONS_18">#REF!</definedName>
    <definedName name="P_Z_4_R_LIBELLES_DESCRIPTIONS_19">#REF!</definedName>
    <definedName name="P_Z_4_R_LIBELLES_DESCRIPTIONS_2">#REF!</definedName>
    <definedName name="P_Z_4_R_LIBELLES_DESCRIPTIONS_20">#REF!</definedName>
    <definedName name="P_Z_4_R_LIBELLES_DESCRIPTIONS_3">#REF!</definedName>
    <definedName name="P_Z_4_R_LIBELLES_DESCRIPTIONS_4">#REF!</definedName>
    <definedName name="P_Z_4_R_LIBELLES_DESCRIPTIONS_5">#REF!</definedName>
    <definedName name="P_Z_4_R_LIBELLES_DESCRIPTIONS_6">#REF!</definedName>
    <definedName name="P_Z_4_R_LIBELLES_DESCRIPTIONS_7">#REF!</definedName>
    <definedName name="P_Z_4_R_LIBELLES_DESCRIPTIONS_8">#REF!</definedName>
    <definedName name="P_Z_4_R_LIBELLES_DESCRIPTIONS_9">#REF!</definedName>
    <definedName name="P_Z_4_R_LIBELLES_POSTES">#REF!</definedName>
    <definedName name="P_Z_4_R_LIBELLES_POSTES_1">#REF!</definedName>
    <definedName name="P_Z_4_R_LIBELLES_POSTES_10">#REF!</definedName>
    <definedName name="P_Z_4_R_LIBELLES_POSTES_11">#REF!</definedName>
    <definedName name="P_Z_4_R_LIBELLES_POSTES_12">#REF!</definedName>
    <definedName name="P_Z_4_R_LIBELLES_POSTES_13">#REF!</definedName>
    <definedName name="P_Z_4_R_LIBELLES_POSTES_14">#REF!</definedName>
    <definedName name="P_Z_4_R_LIBELLES_POSTES_15">#REF!</definedName>
    <definedName name="P_Z_4_R_LIBELLES_POSTES_16">#REF!</definedName>
    <definedName name="P_Z_4_R_LIBELLES_POSTES_17">#REF!</definedName>
    <definedName name="P_Z_4_R_LIBELLES_POSTES_18">#REF!</definedName>
    <definedName name="P_Z_4_R_LIBELLES_POSTES_19">#REF!</definedName>
    <definedName name="P_Z_4_R_LIBELLES_POSTES_2">#REF!</definedName>
    <definedName name="P_Z_4_R_LIBELLES_POSTES_20">#REF!</definedName>
    <definedName name="P_Z_4_R_LIBELLES_POSTES_3">#REF!</definedName>
    <definedName name="P_Z_4_R_LIBELLES_POSTES_4">#REF!</definedName>
    <definedName name="P_Z_4_R_LIBELLES_POSTES_5">#REF!</definedName>
    <definedName name="P_Z_4_R_LIBELLES_POSTES_6">#REF!</definedName>
    <definedName name="P_Z_4_R_LIBELLES_POSTES_7">#REF!</definedName>
    <definedName name="P_Z_4_R_LIBELLES_POSTES_8">#REF!</definedName>
    <definedName name="P_Z_4_R_LIBELLES_POSTES_9">#REF!</definedName>
    <definedName name="P_Z_4_R_LIBELLES_SOUS_OPERATIONS">#REF!</definedName>
    <definedName name="P_Z_4_R_LIBELLES_SOUS_OPERATIONS_1">#REF!</definedName>
    <definedName name="P_Z_4_R_LIBELLES_SOUS_OPERATIONS_10">#REF!</definedName>
    <definedName name="P_Z_4_R_LIBELLES_SOUS_OPERATIONS_11">#REF!</definedName>
    <definedName name="P_Z_4_R_LIBELLES_SOUS_OPERATIONS_12">#REF!</definedName>
    <definedName name="P_Z_4_R_LIBELLES_SOUS_OPERATIONS_13">#REF!</definedName>
    <definedName name="P_Z_4_R_LIBELLES_SOUS_OPERATIONS_14">#REF!</definedName>
    <definedName name="P_Z_4_R_LIBELLES_SOUS_OPERATIONS_15">#REF!</definedName>
    <definedName name="P_Z_4_R_LIBELLES_SOUS_OPERATIONS_16">#REF!</definedName>
    <definedName name="P_Z_4_R_LIBELLES_SOUS_OPERATIONS_17">#REF!</definedName>
    <definedName name="P_Z_4_R_LIBELLES_SOUS_OPERATIONS_18">#REF!</definedName>
    <definedName name="P_Z_4_R_LIBELLES_SOUS_OPERATIONS_19">#REF!</definedName>
    <definedName name="P_Z_4_R_LIBELLES_SOUS_OPERATIONS_2">#REF!</definedName>
    <definedName name="P_Z_4_R_LIBELLES_SOUS_OPERATIONS_20">#REF!</definedName>
    <definedName name="P_Z_4_R_LIBELLES_SOUS_OPERATIONS_3">#REF!</definedName>
    <definedName name="P_Z_4_R_LIBELLES_SOUS_OPERATIONS_4">#REF!</definedName>
    <definedName name="P_Z_4_R_LIBELLES_SOUS_OPERATIONS_5">#REF!</definedName>
    <definedName name="P_Z_4_R_LIBELLES_SOUS_OPERATIONS_6">#REF!</definedName>
    <definedName name="P_Z_4_R_LIBELLES_SOUS_OPERATIONS_7">#REF!</definedName>
    <definedName name="P_Z_4_R_LIBELLES_SOUS_OPERATIONS_8">#REF!</definedName>
    <definedName name="P_Z_4_R_LIBELLES_SOUS_OPERATIONS_9">#REF!</definedName>
    <definedName name="P_Z_4_R_LIBELLES_UNITES">#REF!</definedName>
    <definedName name="P_Z_4_R_LIBELLES_UNITES_1">#REF!</definedName>
    <definedName name="P_Z_4_R_LIBELLES_UNITES_10">#REF!</definedName>
    <definedName name="P_Z_4_R_LIBELLES_UNITES_11">#REF!</definedName>
    <definedName name="P_Z_4_R_LIBELLES_UNITES_12">#REF!</definedName>
    <definedName name="P_Z_4_R_LIBELLES_UNITES_13">#REF!</definedName>
    <definedName name="P_Z_4_R_LIBELLES_UNITES_14">#REF!</definedName>
    <definedName name="P_Z_4_R_LIBELLES_UNITES_15">#REF!</definedName>
    <definedName name="P_Z_4_R_LIBELLES_UNITES_16">#REF!</definedName>
    <definedName name="P_Z_4_R_LIBELLES_UNITES_17">#REF!</definedName>
    <definedName name="P_Z_4_R_LIBELLES_UNITES_18">#REF!</definedName>
    <definedName name="P_Z_4_R_LIBELLES_UNITES_19">#REF!</definedName>
    <definedName name="P_Z_4_R_LIBELLES_UNITES_2">#REF!</definedName>
    <definedName name="P_Z_4_R_LIBELLES_UNITES_20">#REF!</definedName>
    <definedName name="P_Z_4_R_LIBELLES_UNITES_3">#REF!</definedName>
    <definedName name="P_Z_4_R_LIBELLES_UNITES_4">#REF!</definedName>
    <definedName name="P_Z_4_R_LIBELLES_UNITES_5">#REF!</definedName>
    <definedName name="P_Z_4_R_LIBELLES_UNITES_6">#REF!</definedName>
    <definedName name="P_Z_4_R_LIBELLES_UNITES_7">#REF!</definedName>
    <definedName name="P_Z_4_R_LIBELLES_UNITES_8">#REF!</definedName>
    <definedName name="P_Z_4_R_LIBELLES_UNITES_9">#REF!</definedName>
    <definedName name="P_Z_8_B_COLONNE_BAREME">#REF!</definedName>
    <definedName name="P_Z_8_B_COLONNE_BAREME_INDICATION">#REF!</definedName>
    <definedName name="P_Z_8_B_COLONNE_COMMENTAIRE">#REF!</definedName>
    <definedName name="P_Z_8_B_COLONNE_COMMENTAIRE_ACTIVE">#REF!</definedName>
    <definedName name="P_Z_8_B_COLONNE_COMMENTAIRE_INDICATION">#REF!</definedName>
    <definedName name="P_Z_8_B_COLONNE_COMMENTAIRE_OBLIGATOIRE">#REF!</definedName>
    <definedName name="P_Z_8_B_COLONNE_COMMENTAIRE_SI_LIBELLE_STANDARD">#REF!</definedName>
    <definedName name="P_Z_8_B_COLONNE_DESCRIPTION">#REF!</definedName>
    <definedName name="P_Z_8_B_COLONNE_DESCRIPTION_INDICATION">#REF!</definedName>
    <definedName name="P_Z_8_B_COLONNE_JUSTIFICATIF">#REF!</definedName>
    <definedName name="P_Z_8_B_COLONNE_JUSTIFICATIF_ACTIVE">#REF!</definedName>
    <definedName name="P_Z_8_B_COLONNE_JUSTIFICATIF_INDICATION">#REF!</definedName>
    <definedName name="P_Z_8_B_COLONNE_JUSTIFICATIF_OBLIGATOIRE">#REF!</definedName>
    <definedName name="P_Z_8_B_COLONNE_MOTIFS_INELIGIBILITE_LIBELLE_STANDARD">#REF!</definedName>
    <definedName name="P_Z_8_B_COLONNE_MT_ELIGIBLE_LIBELLE_STANDARD">#REF!</definedName>
    <definedName name="P_Z_8_B_COLONNE_MT_MAX_ACTIVE">#REF!</definedName>
    <definedName name="P_Z_8_B_COLONNE_MT_MAX_LIBELLE_STANDARD">#REF!</definedName>
    <definedName name="P_Z_8_B_COLONNE_MT_PRESENTE">#REF!</definedName>
    <definedName name="P_Z_8_B_COLONNE_MT_PRESENTE_INDICATION">#REF!</definedName>
    <definedName name="P_Z_8_B_COLONNE_MT_RAISONNABLE_LIBELLE_STANDARD">#REF!</definedName>
    <definedName name="P_Z_8_B_COLONNE_POSTE">#REF!</definedName>
    <definedName name="P_Z_8_B_COLONNE_POSTE_INDICATION">#REF!</definedName>
    <definedName name="P_Z_8_B_COLONNE_QT_ELIGIBLE_LIBELLE_STANDARD">#REF!</definedName>
    <definedName name="P_Z_8_B_COLONNE_QT_RAISONNABLE_LIBELLE_STANDARD">#REF!</definedName>
    <definedName name="P_Z_8_B_COLONNE_QUANTITE">#REF!</definedName>
    <definedName name="P_Z_8_B_COLONNE_QUANTITE_INDICATION">#REF!</definedName>
    <definedName name="P_Z_8_B_COLONNE_SOUS_OPERATION">#REF!</definedName>
    <definedName name="P_Z_8_B_COLONNE_SOUS_OPERATION_INDICATION">#REF!</definedName>
    <definedName name="P_Z_8_B_COLONNE_UNITE">#REF!</definedName>
    <definedName name="P_Z_8_B_COLONNE_UNITE_INDICATION">#REF!</definedName>
    <definedName name="P_Z_8_B_COLONNE_VALEUR_BAREME">#REF!</definedName>
    <definedName name="P_Z_8_B_COLONNE_VALEUR_BAREME_INDICATION">#REF!</definedName>
    <definedName name="P_Z_8_B_EXEMPLE_UTILISATION">#REF!</definedName>
    <definedName name="P_Z_8_B_INTITULE_DEPENSES_BAREMES_STANDARD">#REF!</definedName>
    <definedName name="P_Z_8_B_UFD">#REF!</definedName>
    <definedName name="P_Z_8_B_ULD">#REF!</definedName>
    <definedName name="P_Z_8_B_UTILISATION_FILTRE_POSTES">#REF!</definedName>
    <definedName name="P_Z_8_B_UTILISATION_FILTRE_SOUS_OPERATIONS">#REF!</definedName>
    <definedName name="P_Z_8_N_COLONNE_BAREME_INDICATION_SPECIFIQUE">#REF!</definedName>
    <definedName name="P_Z_8_N_COLONNE_BAREME_INDICATION_STANDARD">#REF!</definedName>
    <definedName name="P_Z_8_N_COLONNE_BAREME_SPECIFIQUE">#REF!</definedName>
    <definedName name="P_Z_8_N_COLONNE_BAREME_STANDARD">#REF!</definedName>
    <definedName name="P_Z_8_N_COLONNE_COMMENTAIRE_INDICATION_SPECIFIQUE">#REF!</definedName>
    <definedName name="P_Z_8_N_COLONNE_COMMENTAIRE_INDICATION_STANDARD">#REF!</definedName>
    <definedName name="P_Z_8_N_COLONNE_COMMENTAIRE_SI_LIBELLE_DEFAUT">#REF!</definedName>
    <definedName name="P_Z_8_N_COLONNE_COMMENTAIRE_SI_LIBELLE_SPECIFIQUE">#REF!</definedName>
    <definedName name="P_Z_8_N_COLONNE_COMMENTAIRE_SPECIFIQUE">#REF!</definedName>
    <definedName name="P_Z_8_N_COLONNE_COMMENTAIRE_STANDARD">#REF!</definedName>
    <definedName name="P_Z_8_N_COLONNE_DESCRIPTION_INDICATION_SPECIFIQUE">#REF!</definedName>
    <definedName name="P_Z_8_N_COLONNE_DESCRIPTION_INDICATION_STANDARD">#REF!</definedName>
    <definedName name="P_Z_8_N_COLONNE_DESCRIPTION_SPECIFIQUE">#REF!</definedName>
    <definedName name="P_Z_8_N_COLONNE_DESCRIPTION_STANDARD">#REF!</definedName>
    <definedName name="P_Z_8_N_COLONNE_JUSTIFICATIF_INDICATION_SPECIFIQUE">#REF!</definedName>
    <definedName name="P_Z_8_N_COLONNE_JUSTIFICATIF_INDICATION_STANDARD">#REF!</definedName>
    <definedName name="P_Z_8_N_COLONNE_JUSTIFICATIF_SPECIFIQUE">#REF!</definedName>
    <definedName name="P_Z_8_N_COLONNE_JUSTIFICATIF_STANDARD">#REF!</definedName>
    <definedName name="P_Z_8_N_COLONNE_MOTIFS_INELIGIBILITE_LIBELLE_DEFAUT">#REF!</definedName>
    <definedName name="P_Z_8_N_COLONNE_MOTIFS_INELIGIBILITE_LIBELLE_SPECIFIQUE">#REF!</definedName>
    <definedName name="P_Z_8_N_COLONNE_MT_ELIGIBLE_LIBELLE_DEFAUT">#REF!</definedName>
    <definedName name="P_Z_8_N_COLONNE_MT_ELIGIBLE_LIBELLE_SPECIFIQUE">#REF!</definedName>
    <definedName name="P_Z_8_N_COLONNE_MT_MAX_LIBELLE_DEFAUT">#REF!</definedName>
    <definedName name="P_Z_8_N_COLONNE_MT_MAX_LIBELLE_SPECIFIQUE">#REF!</definedName>
    <definedName name="P_Z_8_N_COLONNE_MT_PRESENTE_INDICATION_SPECIFIQUE">#REF!</definedName>
    <definedName name="P_Z_8_N_COLONNE_MT_PRESENTE_INDICATION_STANDARD">#REF!</definedName>
    <definedName name="P_Z_8_N_COLONNE_MT_PRESENTE_SPECIFIQUE">#REF!</definedName>
    <definedName name="P_Z_8_N_COLONNE_MT_PRESENTE_STANDARD">#REF!</definedName>
    <definedName name="P_Z_8_N_COLONNE_MT_RAISONNABLE_LIBELLE_DEFAUT">#REF!</definedName>
    <definedName name="P_Z_8_N_COLONNE_MT_RAISONNABLE_LIBELLE_SPECIFIQUE">#REF!</definedName>
    <definedName name="P_Z_8_N_COLONNE_POSTE_INDICATION_SPECIFIQUE">#REF!</definedName>
    <definedName name="P_Z_8_N_COLONNE_POSTE_INDICATION_STANDARD">#REF!</definedName>
    <definedName name="P_Z_8_N_COLONNE_POSTE_SPECIFIQUE">#REF!</definedName>
    <definedName name="P_Z_8_N_COLONNE_POSTE_STANDARD">#REF!</definedName>
    <definedName name="P_Z_8_N_COLONNE_QT_ELIGIBLE_LIBELLE_DEFAUT">#REF!</definedName>
    <definedName name="P_Z_8_N_COLONNE_QT_ELIGIBLE_LIBELLE_SPECIFIQUE">#REF!</definedName>
    <definedName name="P_Z_8_N_COLONNE_QT_RAISONNABLE_LIBELLE_DEFAUT">#REF!</definedName>
    <definedName name="P_Z_8_N_COLONNE_QT_RAISONNABLE_LIBELLE_SPECIFIQUE">#REF!</definedName>
    <definedName name="P_Z_8_N_COLONNE_QUANTITE_INDICATION_SPECIFIQUE">#REF!</definedName>
    <definedName name="P_Z_8_N_COLONNE_QUANTITE_INDICATION_STANDARD">#REF!</definedName>
    <definedName name="P_Z_8_N_COLONNE_QUANTITE_SPECIFIQUE">#REF!</definedName>
    <definedName name="P_Z_8_N_COLONNE_QUANTITE_STANDARD">#REF!</definedName>
    <definedName name="P_Z_8_N_COLONNE_SOUS_OPERATION_INDICATION_SPECIFIQUE">#REF!</definedName>
    <definedName name="P_Z_8_N_COLONNE_SOUS_OPERATION_INDICATION_STANDARD">#REF!</definedName>
    <definedName name="P_Z_8_N_COLONNE_SOUS_OPERATION_SPECIFIQUE">#REF!</definedName>
    <definedName name="P_Z_8_N_COLONNE_SOUS_OPERATION_STANDARD">#REF!</definedName>
    <definedName name="P_Z_8_N_COLONNE_UNITE_INDICATION_SPECIFIQUE">#REF!</definedName>
    <definedName name="P_Z_8_N_COLONNE_UNITE_INDICATION_STANDARD">#REF!</definedName>
    <definedName name="P_Z_8_N_COLONNE_UNITE_SPECIFIQUE">#REF!</definedName>
    <definedName name="P_Z_8_N_COLONNE_UNITE_STANDARD">#REF!</definedName>
    <definedName name="P_Z_8_N_COLONNE_VALEUR_BAREME_INDICATION_SPECIFIQUE">#REF!</definedName>
    <definedName name="P_Z_8_N_COLONNE_VALEUR_BAREME_INDICATION_STANDARD">#REF!</definedName>
    <definedName name="P_Z_8_N_COLONNE_VALEUR_BAREME_SPECIFIQUE">#REF!</definedName>
    <definedName name="P_Z_8_N_COLONNE_VALEUR_BAREME_STANDARD">#REF!</definedName>
    <definedName name="P_Z_8_N_CONSIGNE_DEPENSES_BAREMES">#REF!</definedName>
    <definedName name="P_Z_8_N_EXEMPLE_BAREME">#REF!</definedName>
    <definedName name="P_Z_8_N_EXEMPLE_COMMENTAIRE">#REF!</definedName>
    <definedName name="P_Z_8_N_EXEMPLE_DESCRIPTION">#REF!</definedName>
    <definedName name="P_Z_8_N_EXEMPLE_DONNEES">#REF!</definedName>
    <definedName name="P_Z_8_N_EXEMPLE_JUSTIFICATIF">#REF!</definedName>
    <definedName name="P_Z_8_N_EXEMPLE_MT_PRESENTE">#REF!</definedName>
    <definedName name="P_Z_8_N_EXEMPLE_POSTE">#REF!</definedName>
    <definedName name="P_Z_8_N_EXEMPLE_QUANTITE">#REF!</definedName>
    <definedName name="P_Z_8_N_EXEMPLE_SOUS_OPERATION">#REF!</definedName>
    <definedName name="P_Z_8_N_EXEMPLE_UNITE">#REF!</definedName>
    <definedName name="P_Z_8_N_EXEMPLE_VALEUR_BAREME">#REF!</definedName>
    <definedName name="P_Z_8_N_INTITULE_DEPENSES_BAREMES_DEFAUT">#REF!</definedName>
    <definedName name="P_Z_8_N_INTITULE_DEPENSES_BAREMES_SPECIFIQUE">#REF!</definedName>
    <definedName name="P_Z_8_R_LIBELLES_CODES_BAREMES">#REF!</definedName>
    <definedName name="P_Z_8_R_LIBELLES_CODES_BAREMES_1">#REF!</definedName>
    <definedName name="P_Z_8_R_LIBELLES_CODES_BAREMES_10">#REF!</definedName>
    <definedName name="P_Z_8_R_LIBELLES_CODES_BAREMES_11">#REF!</definedName>
    <definedName name="P_Z_8_R_LIBELLES_CODES_BAREMES_12">#REF!</definedName>
    <definedName name="P_Z_8_R_LIBELLES_CODES_BAREMES_13">#REF!</definedName>
    <definedName name="P_Z_8_R_LIBELLES_CODES_BAREMES_14">#REF!</definedName>
    <definedName name="P_Z_8_R_LIBELLES_CODES_BAREMES_15">#REF!</definedName>
    <definedName name="P_Z_8_R_LIBELLES_CODES_BAREMES_16">#REF!</definedName>
    <definedName name="P_Z_8_R_LIBELLES_CODES_BAREMES_17">#REF!</definedName>
    <definedName name="P_Z_8_R_LIBELLES_CODES_BAREMES_18">#REF!</definedName>
    <definedName name="P_Z_8_R_LIBELLES_CODES_BAREMES_19">#REF!</definedName>
    <definedName name="P_Z_8_R_LIBELLES_CODES_BAREMES_2">#REF!</definedName>
    <definedName name="P_Z_8_R_LIBELLES_CODES_BAREMES_20">#REF!</definedName>
    <definedName name="P_Z_8_R_LIBELLES_CODES_BAREMES_21">#REF!</definedName>
    <definedName name="P_Z_8_R_LIBELLES_CODES_BAREMES_22">#REF!</definedName>
    <definedName name="P_Z_8_R_LIBELLES_CODES_BAREMES_23">#REF!</definedName>
    <definedName name="P_Z_8_R_LIBELLES_CODES_BAREMES_24">#REF!</definedName>
    <definedName name="P_Z_8_R_LIBELLES_CODES_BAREMES_25">#REF!</definedName>
    <definedName name="P_Z_8_R_LIBELLES_CODES_BAREMES_26">#REF!</definedName>
    <definedName name="P_Z_8_R_LIBELLES_CODES_BAREMES_27">#REF!</definedName>
    <definedName name="P_Z_8_R_LIBELLES_CODES_BAREMES_28">#REF!</definedName>
    <definedName name="P_Z_8_R_LIBELLES_CODES_BAREMES_29">#REF!</definedName>
    <definedName name="P_Z_8_R_LIBELLES_CODES_BAREMES_3">#REF!</definedName>
    <definedName name="P_Z_8_R_LIBELLES_CODES_BAREMES_30">#REF!</definedName>
    <definedName name="P_Z_8_R_LIBELLES_CODES_BAREMES_31">#REF!</definedName>
    <definedName name="P_Z_8_R_LIBELLES_CODES_BAREMES_32">#REF!</definedName>
    <definedName name="P_Z_8_R_LIBELLES_CODES_BAREMES_33">#REF!</definedName>
    <definedName name="P_Z_8_R_LIBELLES_CODES_BAREMES_34">#REF!</definedName>
    <definedName name="P_Z_8_R_LIBELLES_CODES_BAREMES_35">#REF!</definedName>
    <definedName name="P_Z_8_R_LIBELLES_CODES_BAREMES_36">#REF!</definedName>
    <definedName name="P_Z_8_R_LIBELLES_CODES_BAREMES_37">#REF!</definedName>
    <definedName name="P_Z_8_R_LIBELLES_CODES_BAREMES_38">#REF!</definedName>
    <definedName name="P_Z_8_R_LIBELLES_CODES_BAREMES_39">#REF!</definedName>
    <definedName name="P_Z_8_R_LIBELLES_CODES_BAREMES_4">#REF!</definedName>
    <definedName name="P_Z_8_R_LIBELLES_CODES_BAREMES_40">#REF!</definedName>
    <definedName name="P_Z_8_R_LIBELLES_CODES_BAREMES_5">#REF!</definedName>
    <definedName name="P_Z_8_R_LIBELLES_CODES_BAREMES_6">#REF!</definedName>
    <definedName name="P_Z_8_R_LIBELLES_CODES_BAREMES_7">#REF!</definedName>
    <definedName name="P_Z_8_R_LIBELLES_CODES_BAREMES_8">#REF!</definedName>
    <definedName name="P_Z_8_R_LIBELLES_CODES_BAREMES_9">#REF!</definedName>
    <definedName name="P_Z_8_R_LIBELLES_DESCRIPTIONS">#REF!</definedName>
    <definedName name="P_Z_8_R_LIBELLES_DESCRIPTIONS_1">#REF!</definedName>
    <definedName name="P_Z_8_R_LIBELLES_DESCRIPTIONS_10">#REF!</definedName>
    <definedName name="P_Z_8_R_LIBELLES_DESCRIPTIONS_11">#REF!</definedName>
    <definedName name="P_Z_8_R_LIBELLES_DESCRIPTIONS_12">#REF!</definedName>
    <definedName name="P_Z_8_R_LIBELLES_DESCRIPTIONS_13">#REF!</definedName>
    <definedName name="P_Z_8_R_LIBELLES_DESCRIPTIONS_14">#REF!</definedName>
    <definedName name="P_Z_8_R_LIBELLES_DESCRIPTIONS_15">#REF!</definedName>
    <definedName name="P_Z_8_R_LIBELLES_DESCRIPTIONS_16">#REF!</definedName>
    <definedName name="P_Z_8_R_LIBELLES_DESCRIPTIONS_17">#REF!</definedName>
    <definedName name="P_Z_8_R_LIBELLES_DESCRIPTIONS_18">#REF!</definedName>
    <definedName name="P_Z_8_R_LIBELLES_DESCRIPTIONS_19">#REF!</definedName>
    <definedName name="P_Z_8_R_LIBELLES_DESCRIPTIONS_2">#REF!</definedName>
    <definedName name="P_Z_8_R_LIBELLES_DESCRIPTIONS_20">#REF!</definedName>
    <definedName name="P_Z_8_R_LIBELLES_DESCRIPTIONS_3">#REF!</definedName>
    <definedName name="P_Z_8_R_LIBELLES_DESCRIPTIONS_4">#REF!</definedName>
    <definedName name="P_Z_8_R_LIBELLES_DESCRIPTIONS_5">#REF!</definedName>
    <definedName name="P_Z_8_R_LIBELLES_DESCRIPTIONS_6">#REF!</definedName>
    <definedName name="P_Z_8_R_LIBELLES_DESCRIPTIONS_7">#REF!</definedName>
    <definedName name="P_Z_8_R_LIBELLES_DESCRIPTIONS_8">#REF!</definedName>
    <definedName name="P_Z_8_R_LIBELLES_DESCRIPTIONS_9">#REF!</definedName>
    <definedName name="P_Z_8_R_LIBELLES_POSTES">#REF!</definedName>
    <definedName name="P_Z_8_R_LIBELLES_POSTES_1">#REF!</definedName>
    <definedName name="P_Z_8_R_LIBELLES_POSTES_10">#REF!</definedName>
    <definedName name="P_Z_8_R_LIBELLES_POSTES_11">#REF!</definedName>
    <definedName name="P_Z_8_R_LIBELLES_POSTES_12">#REF!</definedName>
    <definedName name="P_Z_8_R_LIBELLES_POSTES_13">#REF!</definedName>
    <definedName name="P_Z_8_R_LIBELLES_POSTES_14">#REF!</definedName>
    <definedName name="P_Z_8_R_LIBELLES_POSTES_15">#REF!</definedName>
    <definedName name="P_Z_8_R_LIBELLES_POSTES_16">#REF!</definedName>
    <definedName name="P_Z_8_R_LIBELLES_POSTES_17">#REF!</definedName>
    <definedName name="P_Z_8_R_LIBELLES_POSTES_18">#REF!</definedName>
    <definedName name="P_Z_8_R_LIBELLES_POSTES_19">#REF!</definedName>
    <definedName name="P_Z_8_R_LIBELLES_POSTES_2">#REF!</definedName>
    <definedName name="P_Z_8_R_LIBELLES_POSTES_20">#REF!</definedName>
    <definedName name="P_Z_8_R_LIBELLES_POSTES_3">#REF!</definedName>
    <definedName name="P_Z_8_R_LIBELLES_POSTES_4">#REF!</definedName>
    <definedName name="P_Z_8_R_LIBELLES_POSTES_5">#REF!</definedName>
    <definedName name="P_Z_8_R_LIBELLES_POSTES_6">#REF!</definedName>
    <definedName name="P_Z_8_R_LIBELLES_POSTES_7">#REF!</definedName>
    <definedName name="P_Z_8_R_LIBELLES_POSTES_8">#REF!</definedName>
    <definedName name="P_Z_8_R_LIBELLES_POSTES_9">#REF!</definedName>
    <definedName name="P_Z_8_R_LIBELLES_SOUS_OPERATIONS">#REF!</definedName>
    <definedName name="P_Z_8_R_LIBELLES_SOUS_OPERATIONS_1">#REF!</definedName>
    <definedName name="P_Z_8_R_LIBELLES_SOUS_OPERATIONS_10">#REF!</definedName>
    <definedName name="P_Z_8_R_LIBELLES_SOUS_OPERATIONS_11">#REF!</definedName>
    <definedName name="P_Z_8_R_LIBELLES_SOUS_OPERATIONS_12">#REF!</definedName>
    <definedName name="P_Z_8_R_LIBELLES_SOUS_OPERATIONS_13">#REF!</definedName>
    <definedName name="P_Z_8_R_LIBELLES_SOUS_OPERATIONS_14">#REF!</definedName>
    <definedName name="P_Z_8_R_LIBELLES_SOUS_OPERATIONS_15">#REF!</definedName>
    <definedName name="P_Z_8_R_LIBELLES_SOUS_OPERATIONS_16">#REF!</definedName>
    <definedName name="P_Z_8_R_LIBELLES_SOUS_OPERATIONS_17">#REF!</definedName>
    <definedName name="P_Z_8_R_LIBELLES_SOUS_OPERATIONS_18">#REF!</definedName>
    <definedName name="P_Z_8_R_LIBELLES_SOUS_OPERATIONS_19">#REF!</definedName>
    <definedName name="P_Z_8_R_LIBELLES_SOUS_OPERATIONS_2">#REF!</definedName>
    <definedName name="P_Z_8_R_LIBELLES_SOUS_OPERATIONS_20">#REF!</definedName>
    <definedName name="P_Z_8_R_LIBELLES_SOUS_OPERATIONS_3">#REF!</definedName>
    <definedName name="P_Z_8_R_LIBELLES_SOUS_OPERATIONS_4">#REF!</definedName>
    <definedName name="P_Z_8_R_LIBELLES_SOUS_OPERATIONS_5">#REF!</definedName>
    <definedName name="P_Z_8_R_LIBELLES_SOUS_OPERATIONS_6">#REF!</definedName>
    <definedName name="P_Z_8_R_LIBELLES_SOUS_OPERATIONS_7">#REF!</definedName>
    <definedName name="P_Z_8_R_LIBELLES_SOUS_OPERATIONS_8">#REF!</definedName>
    <definedName name="P_Z_8_R_LIBELLES_SOUS_OPERATIONS_9">#REF!</definedName>
    <definedName name="P_Z_F_B_TYPE_1_ACTIVE">#REF!</definedName>
    <definedName name="P_Z_F_B_TYPE_10_ACTIVE">#REF!</definedName>
    <definedName name="P_Z_F_B_TYPE_11_ACTIVE">#REF!</definedName>
    <definedName name="P_Z_F_B_TYPE_12_ACTIVE">#REF!</definedName>
    <definedName name="P_Z_F_B_TYPE_13_ACTIVE">#REF!</definedName>
    <definedName name="P_Z_F_B_TYPE_2_ACTIVE">#REF!</definedName>
    <definedName name="P_Z_F_B_TYPE_3_ACTIVE">#REF!</definedName>
    <definedName name="P_Z_F_B_TYPE_4_ACTIVE">#REF!</definedName>
    <definedName name="P_Z_F_B_TYPE_5_ACTIVE">#REF!</definedName>
    <definedName name="P_Z_F_B_TYPE_6_ACTIVE">#REF!</definedName>
    <definedName name="P_Z_F_B_TYPE_7_ACTIVE">#REF!</definedName>
    <definedName name="P_Z_F_B_TYPE_8_ACTIVE">#REF!</definedName>
    <definedName name="P_Z_F_B_TYPE_9_ACTIVE">#REF!</definedName>
    <definedName name="P_Z_F_N_CODE_INTERVENTION">#REF!</definedName>
    <definedName name="P_Z_F_N_CONSIGNES_UTILISATION">#REF!</definedName>
    <definedName name="P_Z_F_N_CONSIGNES_UTILISATION_FIN">#REF!</definedName>
    <definedName name="P_Z_F_N_LIBELLE_DISPOSITIF">#REF!</definedName>
    <definedName name="P_Z_F_N_NB_LOGOS_FINANCEURS">#REF!</definedName>
    <definedName name="P_Z_F_N_RAPPELS">#REF!</definedName>
    <definedName name="P_Z_G_R_G_BOOLEEN">#REF!</definedName>
    <definedName name="P_Z_G_R_G_BOOLEEN_NON">#REF!</definedName>
    <definedName name="P_Z_G_R_G_BOOLEEN_OUI">#REF!</definedName>
    <definedName name="P_Z_G_R_G_INTERVENTIONS_PSN">#REF!</definedName>
    <definedName name="P_Z_G_R_G_NB_CATEGORIES">#REF!</definedName>
    <definedName name="P_Z_G_R_G_NB_LOGOS_FINANCEURS">#REF!</definedName>
    <definedName name="PJ_oblig_1">#REF!</definedName>
    <definedName name="Plafond_aide_DTO">'[1]5-CALCUL DE L''AIDE'!$F$27</definedName>
    <definedName name="Plafond_bonif_40">'[1]5-CALCUL DE L''AIDE'!#REF!</definedName>
    <definedName name="Plafond_bonif_90_ou_45">'[1]5-CALCUL DE L''AIDE'!#REF!</definedName>
    <definedName name="Plafond_DTO">'[1]5-CALCUL DE L''AIDE'!$B$27</definedName>
    <definedName name="Plafond_FEADER_DTO">'[1]5-CALCUL DE L''AIDE'!$I$27</definedName>
    <definedName name="Prorat_mt_HT_éligible">'[1]3- DEPENSES A REPRENDRE '!$O$73:$O$81</definedName>
    <definedName name="Prorat_mt_HT_présenté">'[1]3- DEPENSES A REPRENDRE '!$K$73:$K$81</definedName>
    <definedName name="Prorat_mt_HT_raiso">'[1]3- DEPENSES A REPRENDRE '!$S$73:$S$81</definedName>
    <definedName name="Prorat_mt_TVA_éligible">'[1]3- DEPENSES A REPRENDRE '!$P$73:$P$81</definedName>
    <definedName name="Prorat_mt_TVA_présenté">'[1]3- DEPENSES A REPRENDRE '!$L$73:$L$81</definedName>
    <definedName name="Prorat_mt_TVA_raiso">'[1]3- DEPENSES A REPRENDRE '!$T$73:$T$81</definedName>
    <definedName name="Prorat_Postes">'[1]3- DEPENSES A REPRENDRE '!$E$73:$E$81</definedName>
    <definedName name="Prorat_sousop">'[1]3- DEPENSES A REPRENDRE '!$F$73:$F$81</definedName>
    <definedName name="Recettes_éligible">'[1]3- DEPENSES A REPRENDRE '!$F$129:$F$132</definedName>
    <definedName name="Recettes_présenté">'[1]3- DEPENSES A REPRENDRE '!$E$129:$E$132</definedName>
    <definedName name="Recettes_raiso">'[1]3- DEPENSES A REPRENDRE '!#REF!</definedName>
    <definedName name="Rému_réel_mt_éligible">'[1]3- DEPENSES A REPRENDRE '!$P$54:$P$59</definedName>
    <definedName name="Rému_réel_mt_présenté">'[1]3- DEPENSES A REPRENDRE '!$K$54:$K$59</definedName>
    <definedName name="Rému_réel_mt_raiso">'[1]3- DEPENSES A REPRENDRE '!$U$54:$U$59</definedName>
    <definedName name="Rému_réel_postes">'[1]3- DEPENSES A REPRENDRE '!$E$54:$E$59</definedName>
    <definedName name="Rému_réel_sousop">'[1]3- DEPENSES A REPRENDRE '!$F$54:$F$59</definedName>
    <definedName name="Rému_unit_mt_éligible">'[1]3- DEPENSES A REPRENDRE '!$N$43:$N$49</definedName>
    <definedName name="Rému_unit_mt_présenté">'[1]3- DEPENSES A REPRENDRE '!$J$43:$J$49</definedName>
    <definedName name="Rému_unit_mt_raiso">'[1]3- DEPENSES A REPRENDRE '!$R$43:$R$49</definedName>
    <definedName name="Rému_unit_Postes">'[1]3- DEPENSES A REPRENDRE '!$E$43:$E$49</definedName>
    <definedName name="Rému_unit_Sousop">'[1]3- DEPENSES A REPRENDRE '!$F$43:$F$49</definedName>
    <definedName name="Seuil_aide_DTO">'[1]5-CALCUL DE L''AIDE'!$F$25</definedName>
    <definedName name="Seuil_FEADER_DTO">'[1]5-CALCUL DE L''AIDE'!$I$25</definedName>
    <definedName name="seuil_mini_DTO">'[1]5-CALCUL DE L''AIDE'!$B$25</definedName>
    <definedName name="Somme_Ret_Recette">'[1]5-CALCUL DE L''AIDE'!#REF!</definedName>
    <definedName name="TAP">'[1]5-CALCUL DE L''AIDE'!$B$1460</definedName>
    <definedName name="Taux_Coffi_Feader">'[1]5-CALCUL DE L''AIDE'!$B$1461</definedName>
    <definedName name="Test_Cells">#REF!</definedName>
    <definedName name="TO">#REF!</definedName>
    <definedName name="_xlnm.Print_Area" localSheetId="1">'Dépenses sur devis'!$A$1:$T$605</definedName>
    <definedName name="_xlnm.Print_Area" localSheetId="0">'Notice d''accueil'!$A$1:$H$51</definedName>
    <definedName name="_xlnm.Print_Area" localSheetId="4">'Plan de financement'!$A$1:$C$7</definedName>
    <definedName name="_xlnm.Print_Area" localSheetId="2">'Recettes générées'!$A$1:$E$605</definedName>
    <definedName name="_xlnm.Print_Area" localSheetId="3">'Synthèse des dépenses'!$A$1:$E$21</definedName>
    <definedName name="zz" localSheetId="4">#REF!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5" i="48" l="1"/>
  <c r="G21" i="48"/>
  <c r="M4" i="48"/>
  <c r="M5" i="48"/>
  <c r="M6" i="48"/>
  <c r="M3" i="48"/>
  <c r="F4" i="48" l="1"/>
  <c r="F5" i="48"/>
  <c r="F6" i="48"/>
  <c r="F3" i="48"/>
  <c r="G23" i="48"/>
  <c r="M7" i="48" l="1"/>
  <c r="V6" i="30" l="1"/>
  <c r="W6" i="30"/>
  <c r="Y6" i="30"/>
  <c r="Z6" i="30"/>
  <c r="AB6" i="30"/>
  <c r="AC6" i="30"/>
  <c r="AJ6" i="30" s="1"/>
  <c r="AD6" i="30"/>
  <c r="AG6" i="30"/>
  <c r="V7" i="30"/>
  <c r="W7" i="30"/>
  <c r="Y7" i="30"/>
  <c r="Z7" i="30"/>
  <c r="AB7" i="30"/>
  <c r="AC7" i="30"/>
  <c r="AJ7" i="30" s="1"/>
  <c r="AD7" i="30"/>
  <c r="AG7" i="30"/>
  <c r="V8" i="30"/>
  <c r="W8" i="30"/>
  <c r="Y8" i="30"/>
  <c r="Z8" i="30"/>
  <c r="AA8" i="30" s="1"/>
  <c r="AB8" i="30"/>
  <c r="AC8" i="30"/>
  <c r="AJ8" i="30" s="1"/>
  <c r="AG8" i="30"/>
  <c r="V9" i="30"/>
  <c r="W9" i="30"/>
  <c r="Y9" i="30"/>
  <c r="Z9" i="30"/>
  <c r="AA9" i="30" s="1"/>
  <c r="AB9" i="30"/>
  <c r="AC9" i="30"/>
  <c r="AG9" i="30"/>
  <c r="V10" i="30"/>
  <c r="W10" i="30"/>
  <c r="Y10" i="30"/>
  <c r="Z10" i="30"/>
  <c r="AG10" i="30" s="1"/>
  <c r="AB10" i="30"/>
  <c r="AC10" i="30"/>
  <c r="V11" i="30"/>
  <c r="W11" i="30"/>
  <c r="Y11" i="30"/>
  <c r="Z11" i="30"/>
  <c r="AG11" i="30" s="1"/>
  <c r="AA11" i="30"/>
  <c r="AB11" i="30"/>
  <c r="AC11" i="30"/>
  <c r="V12" i="30"/>
  <c r="W12" i="30"/>
  <c r="Y12" i="30"/>
  <c r="Z12" i="30"/>
  <c r="AG12" i="30" s="1"/>
  <c r="AA12" i="30"/>
  <c r="AB12" i="30"/>
  <c r="AC12" i="30"/>
  <c r="AJ12" i="30" s="1"/>
  <c r="V13" i="30"/>
  <c r="W13" i="30"/>
  <c r="Y13" i="30"/>
  <c r="Z13" i="30"/>
  <c r="AB13" i="30"/>
  <c r="AC13" i="30"/>
  <c r="AJ13" i="30" s="1"/>
  <c r="AG13" i="30"/>
  <c r="V14" i="30"/>
  <c r="W14" i="30"/>
  <c r="Y14" i="30"/>
  <c r="Z14" i="30"/>
  <c r="AB14" i="30"/>
  <c r="AC14" i="30"/>
  <c r="AJ14" i="30" s="1"/>
  <c r="AG14" i="30"/>
  <c r="V15" i="30"/>
  <c r="W15" i="30"/>
  <c r="Y15" i="30"/>
  <c r="Z15" i="30"/>
  <c r="AG15" i="30" s="1"/>
  <c r="AA15" i="30"/>
  <c r="AB15" i="30"/>
  <c r="AC15" i="30"/>
  <c r="V16" i="30"/>
  <c r="W16" i="30"/>
  <c r="Y16" i="30"/>
  <c r="Z16" i="30"/>
  <c r="AG16" i="30" s="1"/>
  <c r="AB16" i="30"/>
  <c r="AC16" i="30"/>
  <c r="AJ16" i="30"/>
  <c r="V17" i="30"/>
  <c r="W17" i="30"/>
  <c r="Y17" i="30"/>
  <c r="Z17" i="30"/>
  <c r="AG17" i="30" s="1"/>
  <c r="AB17" i="30"/>
  <c r="AC17" i="30"/>
  <c r="V18" i="30"/>
  <c r="W18" i="30"/>
  <c r="Y18" i="30"/>
  <c r="Z18" i="30"/>
  <c r="AG18" i="30" s="1"/>
  <c r="AB18" i="30"/>
  <c r="AC18" i="30"/>
  <c r="AD18" i="30" s="1"/>
  <c r="V19" i="30"/>
  <c r="W19" i="30"/>
  <c r="Y19" i="30"/>
  <c r="Z19" i="30"/>
  <c r="AG19" i="30" s="1"/>
  <c r="AB19" i="30"/>
  <c r="AC19" i="30"/>
  <c r="AJ19" i="30" s="1"/>
  <c r="V20" i="30"/>
  <c r="W20" i="30"/>
  <c r="Y20" i="30"/>
  <c r="Z20" i="30"/>
  <c r="AG20" i="30" s="1"/>
  <c r="AA20" i="30"/>
  <c r="AB20" i="30"/>
  <c r="AC20" i="30"/>
  <c r="V21" i="30"/>
  <c r="W21" i="30"/>
  <c r="Y21" i="30"/>
  <c r="Z21" i="30"/>
  <c r="AG21" i="30" s="1"/>
  <c r="AB21" i="30"/>
  <c r="AC21" i="30"/>
  <c r="AJ21" i="30" s="1"/>
  <c r="V22" i="30"/>
  <c r="W22" i="30"/>
  <c r="Y22" i="30"/>
  <c r="Z22" i="30"/>
  <c r="AG22" i="30" s="1"/>
  <c r="AB22" i="30"/>
  <c r="AC22" i="30"/>
  <c r="AJ22" i="30" s="1"/>
  <c r="V23" i="30"/>
  <c r="W23" i="30"/>
  <c r="Y23" i="30"/>
  <c r="Z23" i="30"/>
  <c r="AG23" i="30" s="1"/>
  <c r="AB23" i="30"/>
  <c r="AC23" i="30"/>
  <c r="AJ23" i="30"/>
  <c r="V24" i="30"/>
  <c r="W24" i="30"/>
  <c r="Y24" i="30"/>
  <c r="Z24" i="30"/>
  <c r="AG24" i="30" s="1"/>
  <c r="AB24" i="30"/>
  <c r="AC24" i="30"/>
  <c r="AJ24" i="30" s="1"/>
  <c r="V25" i="30"/>
  <c r="W25" i="30"/>
  <c r="Y25" i="30"/>
  <c r="Z25" i="30"/>
  <c r="AG25" i="30" s="1"/>
  <c r="AA25" i="30"/>
  <c r="AB25" i="30"/>
  <c r="AC25" i="30"/>
  <c r="V26" i="30"/>
  <c r="W26" i="30"/>
  <c r="Y26" i="30"/>
  <c r="Z26" i="30"/>
  <c r="AG26" i="30" s="1"/>
  <c r="AB26" i="30"/>
  <c r="AC26" i="30"/>
  <c r="V27" i="30"/>
  <c r="W27" i="30"/>
  <c r="Y27" i="30"/>
  <c r="Z27" i="30"/>
  <c r="AG27" i="30" s="1"/>
  <c r="AB27" i="30"/>
  <c r="AC27" i="30"/>
  <c r="V28" i="30"/>
  <c r="W28" i="30"/>
  <c r="Y28" i="30"/>
  <c r="Z28" i="30"/>
  <c r="AG28" i="30" s="1"/>
  <c r="AB28" i="30"/>
  <c r="AC28" i="30"/>
  <c r="AJ28" i="30" s="1"/>
  <c r="V29" i="30"/>
  <c r="W29" i="30"/>
  <c r="Y29" i="30"/>
  <c r="Z29" i="30"/>
  <c r="AA29" i="30" s="1"/>
  <c r="AB29" i="30"/>
  <c r="AC29" i="30"/>
  <c r="AJ29" i="30" s="1"/>
  <c r="V30" i="30"/>
  <c r="W30" i="30"/>
  <c r="Y30" i="30"/>
  <c r="Z30" i="30"/>
  <c r="AG30" i="30" s="1"/>
  <c r="AB30" i="30"/>
  <c r="AC30" i="30"/>
  <c r="AJ30" i="30" s="1"/>
  <c r="V31" i="30"/>
  <c r="X31" i="30" s="1"/>
  <c r="AE31" i="30" s="1"/>
  <c r="W31" i="30"/>
  <c r="Y31" i="30"/>
  <c r="Z31" i="30"/>
  <c r="AG31" i="30" s="1"/>
  <c r="AB31" i="30"/>
  <c r="AC31" i="30"/>
  <c r="AJ31" i="30" s="1"/>
  <c r="AD31" i="30"/>
  <c r="V32" i="30"/>
  <c r="W32" i="30"/>
  <c r="Y32" i="30"/>
  <c r="AA32" i="30" s="1"/>
  <c r="Z32" i="30"/>
  <c r="AB32" i="30"/>
  <c r="AC32" i="30"/>
  <c r="AG32" i="30"/>
  <c r="V33" i="30"/>
  <c r="W33" i="30"/>
  <c r="Y33" i="30"/>
  <c r="Z33" i="30"/>
  <c r="AB33" i="30"/>
  <c r="AC33" i="30"/>
  <c r="AG33" i="30"/>
  <c r="V34" i="30"/>
  <c r="W34" i="30"/>
  <c r="Y34" i="30"/>
  <c r="Z34" i="30"/>
  <c r="AG34" i="30" s="1"/>
  <c r="AB34" i="30"/>
  <c r="AC34" i="30"/>
  <c r="AJ34" i="30" s="1"/>
  <c r="V35" i="30"/>
  <c r="W35" i="30"/>
  <c r="Y35" i="30"/>
  <c r="Z35" i="30"/>
  <c r="AG35" i="30" s="1"/>
  <c r="AB35" i="30"/>
  <c r="AC35" i="30"/>
  <c r="AJ35" i="30" s="1"/>
  <c r="V36" i="30"/>
  <c r="W36" i="30"/>
  <c r="Y36" i="30"/>
  <c r="Z36" i="30"/>
  <c r="AG36" i="30" s="1"/>
  <c r="AB36" i="30"/>
  <c r="AC36" i="30"/>
  <c r="AJ36" i="30" s="1"/>
  <c r="V37" i="30"/>
  <c r="W37" i="30"/>
  <c r="Y37" i="30"/>
  <c r="Z37" i="30"/>
  <c r="AG37" i="30" s="1"/>
  <c r="AB37" i="30"/>
  <c r="AC37" i="30"/>
  <c r="AJ37" i="30" s="1"/>
  <c r="V38" i="30"/>
  <c r="W38" i="30"/>
  <c r="Y38" i="30"/>
  <c r="Z38" i="30"/>
  <c r="AG38" i="30" s="1"/>
  <c r="AB38" i="30"/>
  <c r="AC38" i="30"/>
  <c r="AD38" i="30" s="1"/>
  <c r="V39" i="30"/>
  <c r="W39" i="30"/>
  <c r="Y39" i="30"/>
  <c r="Z39" i="30"/>
  <c r="AG39" i="30" s="1"/>
  <c r="AB39" i="30"/>
  <c r="AC39" i="30"/>
  <c r="AD39" i="30"/>
  <c r="AJ39" i="30"/>
  <c r="V40" i="30"/>
  <c r="W40" i="30"/>
  <c r="Y40" i="30"/>
  <c r="Z40" i="30"/>
  <c r="AG40" i="30" s="1"/>
  <c r="AB40" i="30"/>
  <c r="AC40" i="30"/>
  <c r="AJ40" i="30" s="1"/>
  <c r="V41" i="30"/>
  <c r="W41" i="30"/>
  <c r="Y41" i="30"/>
  <c r="Z41" i="30"/>
  <c r="AG41" i="30" s="1"/>
  <c r="AB41" i="30"/>
  <c r="AC41" i="30"/>
  <c r="V42" i="30"/>
  <c r="W42" i="30"/>
  <c r="Y42" i="30"/>
  <c r="Z42" i="30"/>
  <c r="AG42" i="30" s="1"/>
  <c r="AB42" i="30"/>
  <c r="AC42" i="30"/>
  <c r="AJ42" i="30" s="1"/>
  <c r="V43" i="30"/>
  <c r="W43" i="30"/>
  <c r="Y43" i="30"/>
  <c r="Z43" i="30"/>
  <c r="AA43" i="30"/>
  <c r="AB43" i="30"/>
  <c r="AD43" i="30" s="1"/>
  <c r="AC43" i="30"/>
  <c r="AJ43" i="30" s="1"/>
  <c r="AG43" i="30"/>
  <c r="V44" i="30"/>
  <c r="W44" i="30"/>
  <c r="Y44" i="30"/>
  <c r="Z44" i="30"/>
  <c r="AG44" i="30" s="1"/>
  <c r="AB44" i="30"/>
  <c r="AD44" i="30" s="1"/>
  <c r="AC44" i="30"/>
  <c r="AJ44" i="30" s="1"/>
  <c r="V45" i="30"/>
  <c r="W45" i="30"/>
  <c r="Y45" i="30"/>
  <c r="Z45" i="30"/>
  <c r="AG45" i="30" s="1"/>
  <c r="AB45" i="30"/>
  <c r="AC45" i="30"/>
  <c r="AJ45" i="30" s="1"/>
  <c r="V46" i="30"/>
  <c r="W46" i="30"/>
  <c r="Y46" i="30"/>
  <c r="Z46" i="30"/>
  <c r="AG46" i="30" s="1"/>
  <c r="AB46" i="30"/>
  <c r="AC46" i="30"/>
  <c r="AJ46" i="30" s="1"/>
  <c r="V47" i="30"/>
  <c r="W47" i="30"/>
  <c r="Y47" i="30"/>
  <c r="Z47" i="30"/>
  <c r="AG47" i="30" s="1"/>
  <c r="AB47" i="30"/>
  <c r="AC47" i="30"/>
  <c r="AJ47" i="30" s="1"/>
  <c r="AD47" i="30"/>
  <c r="V48" i="30"/>
  <c r="W48" i="30"/>
  <c r="Y48" i="30"/>
  <c r="Z48" i="30"/>
  <c r="AG48" i="30" s="1"/>
  <c r="AB48" i="30"/>
  <c r="AC48" i="30"/>
  <c r="V49" i="30"/>
  <c r="X49" i="30" s="1"/>
  <c r="AE49" i="30" s="1"/>
  <c r="W49" i="30"/>
  <c r="Y49" i="30"/>
  <c r="Z49" i="30"/>
  <c r="AA49" i="30"/>
  <c r="AB49" i="30"/>
  <c r="AC49" i="30"/>
  <c r="AJ49" i="30" s="1"/>
  <c r="AG49" i="30"/>
  <c r="V50" i="30"/>
  <c r="W50" i="30"/>
  <c r="Y50" i="30"/>
  <c r="Z50" i="30"/>
  <c r="AG50" i="30" s="1"/>
  <c r="AB50" i="30"/>
  <c r="AC50" i="30"/>
  <c r="AJ50" i="30" s="1"/>
  <c r="V51" i="30"/>
  <c r="W51" i="30"/>
  <c r="Y51" i="30"/>
  <c r="AA51" i="30" s="1"/>
  <c r="Z51" i="30"/>
  <c r="AG51" i="30" s="1"/>
  <c r="AB51" i="30"/>
  <c r="AC51" i="30"/>
  <c r="V52" i="30"/>
  <c r="W52" i="30"/>
  <c r="Y52" i="30"/>
  <c r="Z52" i="30"/>
  <c r="AB52" i="30"/>
  <c r="AC52" i="30"/>
  <c r="V53" i="30"/>
  <c r="W53" i="30"/>
  <c r="Y53" i="30"/>
  <c r="Z53" i="30"/>
  <c r="AB53" i="30"/>
  <c r="AC53" i="30"/>
  <c r="V54" i="30"/>
  <c r="W54" i="30"/>
  <c r="Y54" i="30"/>
  <c r="Z54" i="30"/>
  <c r="AG54" i="30" s="1"/>
  <c r="AB54" i="30"/>
  <c r="AC54" i="30"/>
  <c r="AJ54" i="30" s="1"/>
  <c r="V55" i="30"/>
  <c r="X55" i="30" s="1"/>
  <c r="AE55" i="30" s="1"/>
  <c r="W55" i="30"/>
  <c r="Y55" i="30"/>
  <c r="Z55" i="30"/>
  <c r="AG55" i="30" s="1"/>
  <c r="AB55" i="30"/>
  <c r="AC55" i="30"/>
  <c r="AJ55" i="30" s="1"/>
  <c r="V56" i="30"/>
  <c r="W56" i="30"/>
  <c r="Y56" i="30"/>
  <c r="Z56" i="30"/>
  <c r="AG56" i="30" s="1"/>
  <c r="AB56" i="30"/>
  <c r="AC56" i="30"/>
  <c r="AJ56" i="30" s="1"/>
  <c r="V57" i="30"/>
  <c r="X57" i="30" s="1"/>
  <c r="AE57" i="30" s="1"/>
  <c r="W57" i="30"/>
  <c r="Y57" i="30"/>
  <c r="Z57" i="30"/>
  <c r="AG57" i="30" s="1"/>
  <c r="AB57" i="30"/>
  <c r="AC57" i="30"/>
  <c r="AJ57" i="30" s="1"/>
  <c r="AD57" i="30"/>
  <c r="V58" i="30"/>
  <c r="W58" i="30"/>
  <c r="Y58" i="30"/>
  <c r="Z58" i="30"/>
  <c r="AG58" i="30" s="1"/>
  <c r="AB58" i="30"/>
  <c r="AC58" i="30"/>
  <c r="AJ58" i="30" s="1"/>
  <c r="V59" i="30"/>
  <c r="W59" i="30"/>
  <c r="Y59" i="30"/>
  <c r="Z59" i="30"/>
  <c r="AG59" i="30" s="1"/>
  <c r="AB59" i="30"/>
  <c r="AC59" i="30"/>
  <c r="V60" i="30"/>
  <c r="W60" i="30"/>
  <c r="Y60" i="30"/>
  <c r="Z60" i="30"/>
  <c r="AB60" i="30"/>
  <c r="AC60" i="30"/>
  <c r="V61" i="30"/>
  <c r="W61" i="30"/>
  <c r="Y61" i="30"/>
  <c r="Z61" i="30"/>
  <c r="AB61" i="30"/>
  <c r="AC61" i="30"/>
  <c r="AJ61" i="30" s="1"/>
  <c r="V62" i="30"/>
  <c r="W62" i="30"/>
  <c r="Y62" i="30"/>
  <c r="Z62" i="30"/>
  <c r="AG62" i="30" s="1"/>
  <c r="AB62" i="30"/>
  <c r="AC62" i="30"/>
  <c r="AJ62" i="30" s="1"/>
  <c r="AD62" i="30"/>
  <c r="V63" i="30"/>
  <c r="W63" i="30"/>
  <c r="Y63" i="30"/>
  <c r="Z63" i="30"/>
  <c r="AG63" i="30" s="1"/>
  <c r="AB63" i="30"/>
  <c r="AC63" i="30"/>
  <c r="AJ63" i="30" s="1"/>
  <c r="AD63" i="30"/>
  <c r="V64" i="30"/>
  <c r="W64" i="30"/>
  <c r="Y64" i="30"/>
  <c r="Z64" i="30"/>
  <c r="AG64" i="30" s="1"/>
  <c r="AB64" i="30"/>
  <c r="AC64" i="30"/>
  <c r="AJ64" i="30" s="1"/>
  <c r="V65" i="30"/>
  <c r="W65" i="30"/>
  <c r="Y65" i="30"/>
  <c r="Z65" i="30"/>
  <c r="AG65" i="30" s="1"/>
  <c r="AB65" i="30"/>
  <c r="AC65" i="30"/>
  <c r="AJ65" i="30" s="1"/>
  <c r="AD65" i="30"/>
  <c r="V66" i="30"/>
  <c r="W66" i="30"/>
  <c r="Y66" i="30"/>
  <c r="Z66" i="30"/>
  <c r="AG66" i="30" s="1"/>
  <c r="AB66" i="30"/>
  <c r="AC66" i="30"/>
  <c r="AJ66" i="30" s="1"/>
  <c r="V67" i="30"/>
  <c r="W67" i="30"/>
  <c r="Y67" i="30"/>
  <c r="Z67" i="30"/>
  <c r="AG67" i="30" s="1"/>
  <c r="AB67" i="30"/>
  <c r="AC67" i="30"/>
  <c r="V68" i="30"/>
  <c r="X68" i="30" s="1"/>
  <c r="AE68" i="30" s="1"/>
  <c r="W68" i="30"/>
  <c r="Y68" i="30"/>
  <c r="Z68" i="30"/>
  <c r="AB68" i="30"/>
  <c r="AC68" i="30"/>
  <c r="V69" i="30"/>
  <c r="W69" i="30"/>
  <c r="Y69" i="30"/>
  <c r="Z69" i="30"/>
  <c r="AB69" i="30"/>
  <c r="AC69" i="30"/>
  <c r="AJ69" i="30" s="1"/>
  <c r="V70" i="30"/>
  <c r="W70" i="30"/>
  <c r="Y70" i="30"/>
  <c r="Z70" i="30"/>
  <c r="AG70" i="30" s="1"/>
  <c r="AB70" i="30"/>
  <c r="AC70" i="30"/>
  <c r="AJ70" i="30" s="1"/>
  <c r="V71" i="30"/>
  <c r="W71" i="30"/>
  <c r="Y71" i="30"/>
  <c r="Z71" i="30"/>
  <c r="AG71" i="30" s="1"/>
  <c r="AB71" i="30"/>
  <c r="AC71" i="30"/>
  <c r="AJ71" i="30" s="1"/>
  <c r="V72" i="30"/>
  <c r="W72" i="30"/>
  <c r="Y72" i="30"/>
  <c r="Z72" i="30"/>
  <c r="AG72" i="30" s="1"/>
  <c r="AB72" i="30"/>
  <c r="AC72" i="30"/>
  <c r="AJ72" i="30" s="1"/>
  <c r="V73" i="30"/>
  <c r="W73" i="30"/>
  <c r="Y73" i="30"/>
  <c r="Z73" i="30"/>
  <c r="AG73" i="30" s="1"/>
  <c r="AB73" i="30"/>
  <c r="AC73" i="30"/>
  <c r="AJ73" i="30" s="1"/>
  <c r="V74" i="30"/>
  <c r="W74" i="30"/>
  <c r="Y74" i="30"/>
  <c r="Z74" i="30"/>
  <c r="AG74" i="30" s="1"/>
  <c r="AB74" i="30"/>
  <c r="AC74" i="30"/>
  <c r="AJ74" i="30" s="1"/>
  <c r="V75" i="30"/>
  <c r="W75" i="30"/>
  <c r="Y75" i="30"/>
  <c r="Z75" i="30"/>
  <c r="AG75" i="30" s="1"/>
  <c r="AB75" i="30"/>
  <c r="AC75" i="30"/>
  <c r="V76" i="30"/>
  <c r="X76" i="30" s="1"/>
  <c r="AE76" i="30" s="1"/>
  <c r="W76" i="30"/>
  <c r="Y76" i="30"/>
  <c r="Z76" i="30"/>
  <c r="AB76" i="30"/>
  <c r="AC76" i="30"/>
  <c r="V77" i="30"/>
  <c r="W77" i="30"/>
  <c r="Y77" i="30"/>
  <c r="Z77" i="30"/>
  <c r="AB77" i="30"/>
  <c r="AC77" i="30"/>
  <c r="AJ77" i="30" s="1"/>
  <c r="AD77" i="30"/>
  <c r="V78" i="30"/>
  <c r="W78" i="30"/>
  <c r="Y78" i="30"/>
  <c r="Z78" i="30"/>
  <c r="AG78" i="30" s="1"/>
  <c r="AB78" i="30"/>
  <c r="AC78" i="30"/>
  <c r="AJ78" i="30" s="1"/>
  <c r="V79" i="30"/>
  <c r="W79" i="30"/>
  <c r="Y79" i="30"/>
  <c r="Z79" i="30"/>
  <c r="AG79" i="30" s="1"/>
  <c r="AB79" i="30"/>
  <c r="AC79" i="30"/>
  <c r="AJ79" i="30" s="1"/>
  <c r="V80" i="30"/>
  <c r="W80" i="30"/>
  <c r="Y80" i="30"/>
  <c r="Z80" i="30"/>
  <c r="AG80" i="30" s="1"/>
  <c r="AB80" i="30"/>
  <c r="AC80" i="30"/>
  <c r="V81" i="30"/>
  <c r="W81" i="30"/>
  <c r="X81" i="30" s="1"/>
  <c r="AE81" i="30" s="1"/>
  <c r="Y81" i="30"/>
  <c r="Z81" i="30"/>
  <c r="AB81" i="30"/>
  <c r="AC81" i="30"/>
  <c r="AJ81" i="30" s="1"/>
  <c r="AD81" i="30"/>
  <c r="V82" i="30"/>
  <c r="W82" i="30"/>
  <c r="Y82" i="30"/>
  <c r="Z82" i="30"/>
  <c r="AB82" i="30"/>
  <c r="AC82" i="30"/>
  <c r="AJ82" i="30" s="1"/>
  <c r="V83" i="30"/>
  <c r="W83" i="30"/>
  <c r="Y83" i="30"/>
  <c r="AA83" i="30" s="1"/>
  <c r="Z83" i="30"/>
  <c r="AG83" i="30" s="1"/>
  <c r="AB83" i="30"/>
  <c r="AC83" i="30"/>
  <c r="AJ83" i="30" s="1"/>
  <c r="V84" i="30"/>
  <c r="W84" i="30"/>
  <c r="Y84" i="30"/>
  <c r="Z84" i="30"/>
  <c r="AG84" i="30" s="1"/>
  <c r="AB84" i="30"/>
  <c r="AC84" i="30"/>
  <c r="AJ84" i="30" s="1"/>
  <c r="V85" i="30"/>
  <c r="W85" i="30"/>
  <c r="Y85" i="30"/>
  <c r="Z85" i="30"/>
  <c r="AB85" i="30"/>
  <c r="AC85" i="30"/>
  <c r="AJ85" i="30" s="1"/>
  <c r="V86" i="30"/>
  <c r="W86" i="30"/>
  <c r="Y86" i="30"/>
  <c r="Z86" i="30"/>
  <c r="AG86" i="30" s="1"/>
  <c r="AB86" i="30"/>
  <c r="AC86" i="30"/>
  <c r="AD86" i="30" s="1"/>
  <c r="V87" i="30"/>
  <c r="W87" i="30"/>
  <c r="Y87" i="30"/>
  <c r="Z87" i="30"/>
  <c r="AG87" i="30" s="1"/>
  <c r="AB87" i="30"/>
  <c r="AC87" i="30"/>
  <c r="V88" i="30"/>
  <c r="W88" i="30"/>
  <c r="Y88" i="30"/>
  <c r="AA88" i="30" s="1"/>
  <c r="Z88" i="30"/>
  <c r="AG88" i="30" s="1"/>
  <c r="AB88" i="30"/>
  <c r="AC88" i="30"/>
  <c r="AJ88" i="30" s="1"/>
  <c r="AD88" i="30"/>
  <c r="V89" i="30"/>
  <c r="W89" i="30"/>
  <c r="Y89" i="30"/>
  <c r="Z89" i="30"/>
  <c r="AB89" i="30"/>
  <c r="AC89" i="30"/>
  <c r="V90" i="30"/>
  <c r="W90" i="30"/>
  <c r="Y90" i="30"/>
  <c r="Z90" i="30"/>
  <c r="AG90" i="30" s="1"/>
  <c r="AB90" i="30"/>
  <c r="AC90" i="30"/>
  <c r="AJ90" i="30" s="1"/>
  <c r="V91" i="30"/>
  <c r="W91" i="30"/>
  <c r="Y91" i="30"/>
  <c r="Z91" i="30"/>
  <c r="AG91" i="30" s="1"/>
  <c r="AB91" i="30"/>
  <c r="AC91" i="30"/>
  <c r="V92" i="30"/>
  <c r="W92" i="30"/>
  <c r="Y92" i="30"/>
  <c r="Z92" i="30"/>
  <c r="AG92" i="30" s="1"/>
  <c r="AB92" i="30"/>
  <c r="AC92" i="30"/>
  <c r="AJ92" i="30" s="1"/>
  <c r="V93" i="30"/>
  <c r="W93" i="30"/>
  <c r="Y93" i="30"/>
  <c r="Z93" i="30"/>
  <c r="AB93" i="30"/>
  <c r="AC93" i="30"/>
  <c r="AJ93" i="30"/>
  <c r="V94" i="30"/>
  <c r="W94" i="30"/>
  <c r="Y94" i="30"/>
  <c r="Z94" i="30"/>
  <c r="AG94" i="30" s="1"/>
  <c r="AB94" i="30"/>
  <c r="AC94" i="30"/>
  <c r="AJ94" i="30" s="1"/>
  <c r="V95" i="30"/>
  <c r="W95" i="30"/>
  <c r="X95" i="30"/>
  <c r="AE95" i="30" s="1"/>
  <c r="Y95" i="30"/>
  <c r="Z95" i="30"/>
  <c r="AG95" i="30" s="1"/>
  <c r="AB95" i="30"/>
  <c r="AC95" i="30"/>
  <c r="V96" i="30"/>
  <c r="W96" i="30"/>
  <c r="Y96" i="30"/>
  <c r="Z96" i="30"/>
  <c r="AG96" i="30" s="1"/>
  <c r="AB96" i="30"/>
  <c r="AC96" i="30"/>
  <c r="V97" i="30"/>
  <c r="W97" i="30"/>
  <c r="Y97" i="30"/>
  <c r="Z97" i="30"/>
  <c r="AB97" i="30"/>
  <c r="AC97" i="30"/>
  <c r="V98" i="30"/>
  <c r="W98" i="30"/>
  <c r="Y98" i="30"/>
  <c r="Z98" i="30"/>
  <c r="AG98" i="30" s="1"/>
  <c r="AB98" i="30"/>
  <c r="AC98" i="30"/>
  <c r="AJ98" i="30" s="1"/>
  <c r="V99" i="30"/>
  <c r="W99" i="30"/>
  <c r="Y99" i="30"/>
  <c r="Z99" i="30"/>
  <c r="AG99" i="30" s="1"/>
  <c r="AB99" i="30"/>
  <c r="AC99" i="30"/>
  <c r="V100" i="30"/>
  <c r="W100" i="30"/>
  <c r="Y100" i="30"/>
  <c r="Z100" i="30"/>
  <c r="AG100" i="30" s="1"/>
  <c r="AB100" i="30"/>
  <c r="AC100" i="30"/>
  <c r="V101" i="30"/>
  <c r="W101" i="30"/>
  <c r="Y101" i="30"/>
  <c r="Z101" i="30"/>
  <c r="AG101" i="30" s="1"/>
  <c r="AB101" i="30"/>
  <c r="AC101" i="30"/>
  <c r="V102" i="30"/>
  <c r="W102" i="30"/>
  <c r="Y102" i="30"/>
  <c r="Z102" i="30"/>
  <c r="AG102" i="30" s="1"/>
  <c r="AA102" i="30"/>
  <c r="AB102" i="30"/>
  <c r="AC102" i="30"/>
  <c r="AJ102" i="30" s="1"/>
  <c r="V103" i="30"/>
  <c r="W103" i="30"/>
  <c r="Y103" i="30"/>
  <c r="Z103" i="30"/>
  <c r="AG103" i="30" s="1"/>
  <c r="AB103" i="30"/>
  <c r="AC103" i="30"/>
  <c r="AJ103" i="30" s="1"/>
  <c r="V104" i="30"/>
  <c r="W104" i="30"/>
  <c r="Y104" i="30"/>
  <c r="Z104" i="30"/>
  <c r="AG104" i="30" s="1"/>
  <c r="AB104" i="30"/>
  <c r="AC104" i="30"/>
  <c r="AJ104" i="30" s="1"/>
  <c r="AD104" i="30"/>
  <c r="V105" i="30"/>
  <c r="W105" i="30"/>
  <c r="Y105" i="30"/>
  <c r="AA105" i="30" s="1"/>
  <c r="Z105" i="30"/>
  <c r="AB105" i="30"/>
  <c r="AC105" i="30"/>
  <c r="AD105" i="30" s="1"/>
  <c r="AG105" i="30"/>
  <c r="AJ105" i="30"/>
  <c r="V106" i="30"/>
  <c r="W106" i="30"/>
  <c r="Y106" i="30"/>
  <c r="Z106" i="30"/>
  <c r="AG106" i="30" s="1"/>
  <c r="AB106" i="30"/>
  <c r="AC106" i="30"/>
  <c r="V107" i="30"/>
  <c r="W107" i="30"/>
  <c r="Y107" i="30"/>
  <c r="Z107" i="30"/>
  <c r="AG107" i="30" s="1"/>
  <c r="AB107" i="30"/>
  <c r="AC107" i="30"/>
  <c r="AJ107" i="30" s="1"/>
  <c r="AD107" i="30"/>
  <c r="V108" i="30"/>
  <c r="W108" i="30"/>
  <c r="Y108" i="30"/>
  <c r="Z108" i="30"/>
  <c r="AB108" i="30"/>
  <c r="AC108" i="30"/>
  <c r="AG108" i="30"/>
  <c r="V109" i="30"/>
  <c r="W109" i="30"/>
  <c r="Y109" i="30"/>
  <c r="Z109" i="30"/>
  <c r="AG109" i="30" s="1"/>
  <c r="AB109" i="30"/>
  <c r="AC109" i="30"/>
  <c r="V110" i="30"/>
  <c r="W110" i="30"/>
  <c r="Y110" i="30"/>
  <c r="Z110" i="30"/>
  <c r="AG110" i="30" s="1"/>
  <c r="AB110" i="30"/>
  <c r="AC110" i="30"/>
  <c r="V111" i="30"/>
  <c r="X111" i="30" s="1"/>
  <c r="W111" i="30"/>
  <c r="Y111" i="30"/>
  <c r="Z111" i="30"/>
  <c r="AG111" i="30" s="1"/>
  <c r="AA111" i="30"/>
  <c r="AB111" i="30"/>
  <c r="AC111" i="30"/>
  <c r="AJ111" i="30" s="1"/>
  <c r="AD111" i="30"/>
  <c r="AE111" i="30"/>
  <c r="V112" i="30"/>
  <c r="W112" i="30"/>
  <c r="Y112" i="30"/>
  <c r="Z112" i="30"/>
  <c r="AG112" i="30" s="1"/>
  <c r="AB112" i="30"/>
  <c r="AC112" i="30"/>
  <c r="V113" i="30"/>
  <c r="W113" i="30"/>
  <c r="Y113" i="30"/>
  <c r="Z113" i="30"/>
  <c r="AG113" i="30" s="1"/>
  <c r="AB113" i="30"/>
  <c r="AC113" i="30"/>
  <c r="AJ113" i="30" s="1"/>
  <c r="V114" i="30"/>
  <c r="W114" i="30"/>
  <c r="Y114" i="30"/>
  <c r="Z114" i="30"/>
  <c r="AG114" i="30" s="1"/>
  <c r="AB114" i="30"/>
  <c r="AC114" i="30"/>
  <c r="V115" i="30"/>
  <c r="X115" i="30" s="1"/>
  <c r="AE115" i="30" s="1"/>
  <c r="W115" i="30"/>
  <c r="Y115" i="30"/>
  <c r="Z115" i="30"/>
  <c r="AB115" i="30"/>
  <c r="AC115" i="30"/>
  <c r="AJ115" i="30" s="1"/>
  <c r="AD115" i="30"/>
  <c r="V116" i="30"/>
  <c r="W116" i="30"/>
  <c r="Y116" i="30"/>
  <c r="Z116" i="30"/>
  <c r="AB116" i="30"/>
  <c r="AC116" i="30"/>
  <c r="AJ116" i="30" s="1"/>
  <c r="V117" i="30"/>
  <c r="W117" i="30"/>
  <c r="Y117" i="30"/>
  <c r="Z117" i="30"/>
  <c r="AB117" i="30"/>
  <c r="AC117" i="30"/>
  <c r="V118" i="30"/>
  <c r="W118" i="30"/>
  <c r="Y118" i="30"/>
  <c r="Z118" i="30"/>
  <c r="AG118" i="30" s="1"/>
  <c r="AB118" i="30"/>
  <c r="AC118" i="30"/>
  <c r="V119" i="30"/>
  <c r="W119" i="30"/>
  <c r="Y119" i="30"/>
  <c r="Z119" i="30"/>
  <c r="AB119" i="30"/>
  <c r="AC119" i="30"/>
  <c r="V120" i="30"/>
  <c r="W120" i="30"/>
  <c r="Y120" i="30"/>
  <c r="Z120" i="30"/>
  <c r="AB120" i="30"/>
  <c r="AC120" i="30"/>
  <c r="AJ120" i="30" s="1"/>
  <c r="V121" i="30"/>
  <c r="W121" i="30"/>
  <c r="Y121" i="30"/>
  <c r="Z121" i="30"/>
  <c r="AG121" i="30" s="1"/>
  <c r="AB121" i="30"/>
  <c r="AC121" i="30"/>
  <c r="AJ121" i="30" s="1"/>
  <c r="V122" i="30"/>
  <c r="W122" i="30"/>
  <c r="Y122" i="30"/>
  <c r="Z122" i="30"/>
  <c r="AG122" i="30" s="1"/>
  <c r="AB122" i="30"/>
  <c r="AC122" i="30"/>
  <c r="AJ122" i="30" s="1"/>
  <c r="V123" i="30"/>
  <c r="W123" i="30"/>
  <c r="Y123" i="30"/>
  <c r="Z123" i="30"/>
  <c r="AG123" i="30" s="1"/>
  <c r="AB123" i="30"/>
  <c r="AC123" i="30"/>
  <c r="AJ123" i="30" s="1"/>
  <c r="V124" i="30"/>
  <c r="W124" i="30"/>
  <c r="Y124" i="30"/>
  <c r="Z124" i="30"/>
  <c r="AB124" i="30"/>
  <c r="AC124" i="30"/>
  <c r="V125" i="30"/>
  <c r="W125" i="30"/>
  <c r="Y125" i="30"/>
  <c r="Z125" i="30"/>
  <c r="AB125" i="30"/>
  <c r="AC125" i="30"/>
  <c r="AJ125" i="30" s="1"/>
  <c r="V126" i="30"/>
  <c r="X126" i="30" s="1"/>
  <c r="AE126" i="30" s="1"/>
  <c r="W126" i="30"/>
  <c r="Y126" i="30"/>
  <c r="Z126" i="30"/>
  <c r="AB126" i="30"/>
  <c r="AC126" i="30"/>
  <c r="V127" i="30"/>
  <c r="W127" i="30"/>
  <c r="Y127" i="30"/>
  <c r="Z127" i="30"/>
  <c r="AB127" i="30"/>
  <c r="AC127" i="30"/>
  <c r="V128" i="30"/>
  <c r="W128" i="30"/>
  <c r="Y128" i="30"/>
  <c r="Z128" i="30"/>
  <c r="AB128" i="30"/>
  <c r="AC128" i="30"/>
  <c r="AJ128" i="30" s="1"/>
  <c r="V129" i="30"/>
  <c r="W129" i="30"/>
  <c r="Y129" i="30"/>
  <c r="Z129" i="30"/>
  <c r="AG129" i="30" s="1"/>
  <c r="AB129" i="30"/>
  <c r="AC129" i="30"/>
  <c r="AJ129" i="30" s="1"/>
  <c r="V130" i="30"/>
  <c r="W130" i="30"/>
  <c r="Y130" i="30"/>
  <c r="Z130" i="30"/>
  <c r="AG130" i="30" s="1"/>
  <c r="AB130" i="30"/>
  <c r="AC130" i="30"/>
  <c r="AJ130" i="30" s="1"/>
  <c r="AD130" i="30"/>
  <c r="V131" i="30"/>
  <c r="W131" i="30"/>
  <c r="Y131" i="30"/>
  <c r="Z131" i="30"/>
  <c r="AG131" i="30" s="1"/>
  <c r="AB131" i="30"/>
  <c r="AC131" i="30"/>
  <c r="V132" i="30"/>
  <c r="W132" i="30"/>
  <c r="Y132" i="30"/>
  <c r="Z132" i="30"/>
  <c r="AB132" i="30"/>
  <c r="AC132" i="30"/>
  <c r="AJ132" i="30" s="1"/>
  <c r="V133" i="30"/>
  <c r="W133" i="30"/>
  <c r="Y133" i="30"/>
  <c r="Z133" i="30"/>
  <c r="AB133" i="30"/>
  <c r="AC133" i="30"/>
  <c r="AJ133" i="30" s="1"/>
  <c r="AG133" i="30"/>
  <c r="V134" i="30"/>
  <c r="W134" i="30"/>
  <c r="Y134" i="30"/>
  <c r="Z134" i="30"/>
  <c r="AG134" i="30" s="1"/>
  <c r="AB134" i="30"/>
  <c r="AC134" i="30"/>
  <c r="V135" i="30"/>
  <c r="W135" i="30"/>
  <c r="Y135" i="30"/>
  <c r="Z135" i="30"/>
  <c r="AG135" i="30" s="1"/>
  <c r="AB135" i="30"/>
  <c r="AC135" i="30"/>
  <c r="V136" i="30"/>
  <c r="W136" i="30"/>
  <c r="Y136" i="30"/>
  <c r="Z136" i="30"/>
  <c r="AG136" i="30" s="1"/>
  <c r="AB136" i="30"/>
  <c r="AC136" i="30"/>
  <c r="V137" i="30"/>
  <c r="W137" i="30"/>
  <c r="Y137" i="30"/>
  <c r="Z137" i="30"/>
  <c r="AG137" i="30" s="1"/>
  <c r="AB137" i="30"/>
  <c r="AC137" i="30"/>
  <c r="V138" i="30"/>
  <c r="W138" i="30"/>
  <c r="Y138" i="30"/>
  <c r="Z138" i="30"/>
  <c r="AG138" i="30" s="1"/>
  <c r="AB138" i="30"/>
  <c r="AC138" i="30"/>
  <c r="AJ138" i="30" s="1"/>
  <c r="V139" i="30"/>
  <c r="W139" i="30"/>
  <c r="Y139" i="30"/>
  <c r="Z139" i="30"/>
  <c r="AG139" i="30" s="1"/>
  <c r="AB139" i="30"/>
  <c r="AC139" i="30"/>
  <c r="V140" i="30"/>
  <c r="W140" i="30"/>
  <c r="Y140" i="30"/>
  <c r="Z140" i="30"/>
  <c r="AG140" i="30" s="1"/>
  <c r="AB140" i="30"/>
  <c r="AC140" i="30"/>
  <c r="AJ140" i="30" s="1"/>
  <c r="V141" i="30"/>
  <c r="W141" i="30"/>
  <c r="Y141" i="30"/>
  <c r="AA141" i="30" s="1"/>
  <c r="Z141" i="30"/>
  <c r="AG141" i="30" s="1"/>
  <c r="AB141" i="30"/>
  <c r="AC141" i="30"/>
  <c r="V142" i="30"/>
  <c r="W142" i="30"/>
  <c r="Y142" i="30"/>
  <c r="Z142" i="30"/>
  <c r="AG142" i="30" s="1"/>
  <c r="AB142" i="30"/>
  <c r="AC142" i="30"/>
  <c r="V143" i="30"/>
  <c r="W143" i="30"/>
  <c r="Y143" i="30"/>
  <c r="AA143" i="30" s="1"/>
  <c r="Z143" i="30"/>
  <c r="AG143" i="30" s="1"/>
  <c r="AB143" i="30"/>
  <c r="AC143" i="30"/>
  <c r="AJ143" i="30" s="1"/>
  <c r="V144" i="30"/>
  <c r="W144" i="30"/>
  <c r="Y144" i="30"/>
  <c r="Z144" i="30"/>
  <c r="AB144" i="30"/>
  <c r="AD144" i="30" s="1"/>
  <c r="AC144" i="30"/>
  <c r="AJ144" i="30" s="1"/>
  <c r="V145" i="30"/>
  <c r="W145" i="30"/>
  <c r="Y145" i="30"/>
  <c r="Z145" i="30"/>
  <c r="AG145" i="30" s="1"/>
  <c r="AB145" i="30"/>
  <c r="AC145" i="30"/>
  <c r="AJ145" i="30" s="1"/>
  <c r="V146" i="30"/>
  <c r="W146" i="30"/>
  <c r="Y146" i="30"/>
  <c r="Z146" i="30"/>
  <c r="AG146" i="30" s="1"/>
  <c r="AB146" i="30"/>
  <c r="AC146" i="30"/>
  <c r="V147" i="30"/>
  <c r="W147" i="30"/>
  <c r="Y147" i="30"/>
  <c r="Z147" i="30"/>
  <c r="AG147" i="30" s="1"/>
  <c r="AB147" i="30"/>
  <c r="AC147" i="30"/>
  <c r="V148" i="30"/>
  <c r="W148" i="30"/>
  <c r="Y148" i="30"/>
  <c r="Z148" i="30"/>
  <c r="AG148" i="30" s="1"/>
  <c r="AB148" i="30"/>
  <c r="AC148" i="30"/>
  <c r="AD148" i="30" s="1"/>
  <c r="AJ148" i="30"/>
  <c r="V149" i="30"/>
  <c r="W149" i="30"/>
  <c r="Y149" i="30"/>
  <c r="Z149" i="30"/>
  <c r="AB149" i="30"/>
  <c r="AC149" i="30"/>
  <c r="AD149" i="30" s="1"/>
  <c r="AJ149" i="30"/>
  <c r="V150" i="30"/>
  <c r="W150" i="30"/>
  <c r="Y150" i="30"/>
  <c r="Z150" i="30"/>
  <c r="AG150" i="30" s="1"/>
  <c r="AB150" i="30"/>
  <c r="AC150" i="30"/>
  <c r="AJ150" i="30" s="1"/>
  <c r="V151" i="30"/>
  <c r="W151" i="30"/>
  <c r="Y151" i="30"/>
  <c r="AA151" i="30" s="1"/>
  <c r="Z151" i="30"/>
  <c r="AG151" i="30" s="1"/>
  <c r="AB151" i="30"/>
  <c r="AC151" i="30"/>
  <c r="AJ151" i="30"/>
  <c r="V152" i="30"/>
  <c r="W152" i="30"/>
  <c r="Y152" i="30"/>
  <c r="Z152" i="30"/>
  <c r="AG152" i="30" s="1"/>
  <c r="AB152" i="30"/>
  <c r="AC152" i="30"/>
  <c r="AJ152" i="30" s="1"/>
  <c r="V153" i="30"/>
  <c r="W153" i="30"/>
  <c r="Y153" i="30"/>
  <c r="Z153" i="30"/>
  <c r="AG153" i="30" s="1"/>
  <c r="AB153" i="30"/>
  <c r="AC153" i="30"/>
  <c r="AJ153" i="30" s="1"/>
  <c r="V154" i="30"/>
  <c r="W154" i="30"/>
  <c r="Y154" i="30"/>
  <c r="Z154" i="30"/>
  <c r="AG154" i="30" s="1"/>
  <c r="AB154" i="30"/>
  <c r="AC154" i="30"/>
  <c r="AJ154" i="30" s="1"/>
  <c r="V155" i="30"/>
  <c r="X155" i="30" s="1"/>
  <c r="AE155" i="30" s="1"/>
  <c r="W155" i="30"/>
  <c r="Y155" i="30"/>
  <c r="Z155" i="30"/>
  <c r="AG155" i="30" s="1"/>
  <c r="AB155" i="30"/>
  <c r="AC155" i="30"/>
  <c r="V156" i="30"/>
  <c r="W156" i="30"/>
  <c r="Y156" i="30"/>
  <c r="Z156" i="30"/>
  <c r="AB156" i="30"/>
  <c r="AC156" i="30"/>
  <c r="AJ156" i="30"/>
  <c r="V157" i="30"/>
  <c r="W157" i="30"/>
  <c r="Y157" i="30"/>
  <c r="Z157" i="30"/>
  <c r="AG157" i="30" s="1"/>
  <c r="AB157" i="30"/>
  <c r="AC157" i="30"/>
  <c r="V158" i="30"/>
  <c r="W158" i="30"/>
  <c r="Y158" i="30"/>
  <c r="Z158" i="30"/>
  <c r="AB158" i="30"/>
  <c r="AC158" i="30"/>
  <c r="AG158" i="30"/>
  <c r="V159" i="30"/>
  <c r="W159" i="30"/>
  <c r="Y159" i="30"/>
  <c r="Z159" i="30"/>
  <c r="AG159" i="30" s="1"/>
  <c r="AB159" i="30"/>
  <c r="AC159" i="30"/>
  <c r="AJ159" i="30"/>
  <c r="V160" i="30"/>
  <c r="W160" i="30"/>
  <c r="Y160" i="30"/>
  <c r="Z160" i="30"/>
  <c r="AG160" i="30" s="1"/>
  <c r="AA160" i="30"/>
  <c r="AB160" i="30"/>
  <c r="AC160" i="30"/>
  <c r="AJ160" i="30" s="1"/>
  <c r="V161" i="30"/>
  <c r="W161" i="30"/>
  <c r="Y161" i="30"/>
  <c r="Z161" i="30"/>
  <c r="AG161" i="30" s="1"/>
  <c r="AB161" i="30"/>
  <c r="AC161" i="30"/>
  <c r="AJ161" i="30" s="1"/>
  <c r="V162" i="30"/>
  <c r="X162" i="30" s="1"/>
  <c r="AE162" i="30" s="1"/>
  <c r="W162" i="30"/>
  <c r="Y162" i="30"/>
  <c r="Z162" i="30"/>
  <c r="AG162" i="30" s="1"/>
  <c r="AB162" i="30"/>
  <c r="AC162" i="30"/>
  <c r="AJ162" i="30" s="1"/>
  <c r="V163" i="30"/>
  <c r="W163" i="30"/>
  <c r="Y163" i="30"/>
  <c r="Z163" i="30"/>
  <c r="AG163" i="30" s="1"/>
  <c r="AB163" i="30"/>
  <c r="AC163" i="30"/>
  <c r="V164" i="30"/>
  <c r="W164" i="30"/>
  <c r="Y164" i="30"/>
  <c r="Z164" i="30"/>
  <c r="AG164" i="30" s="1"/>
  <c r="AB164" i="30"/>
  <c r="AC164" i="30"/>
  <c r="AJ164" i="30" s="1"/>
  <c r="V165" i="30"/>
  <c r="W165" i="30"/>
  <c r="Y165" i="30"/>
  <c r="Z165" i="30"/>
  <c r="AB165" i="30"/>
  <c r="AC165" i="30"/>
  <c r="AJ165" i="30" s="1"/>
  <c r="V166" i="30"/>
  <c r="W166" i="30"/>
  <c r="Y166" i="30"/>
  <c r="Z166" i="30"/>
  <c r="AG166" i="30" s="1"/>
  <c r="AB166" i="30"/>
  <c r="AC166" i="30"/>
  <c r="V167" i="30"/>
  <c r="W167" i="30"/>
  <c r="Y167" i="30"/>
  <c r="Z167" i="30"/>
  <c r="AG167" i="30" s="1"/>
  <c r="AB167" i="30"/>
  <c r="AC167" i="30"/>
  <c r="AJ167" i="30" s="1"/>
  <c r="V168" i="30"/>
  <c r="W168" i="30"/>
  <c r="Y168" i="30"/>
  <c r="Z168" i="30"/>
  <c r="AG168" i="30" s="1"/>
  <c r="AA168" i="30"/>
  <c r="AB168" i="30"/>
  <c r="AC168" i="30"/>
  <c r="AJ168" i="30" s="1"/>
  <c r="V169" i="30"/>
  <c r="W169" i="30"/>
  <c r="Y169" i="30"/>
  <c r="Z169" i="30"/>
  <c r="AG169" i="30" s="1"/>
  <c r="AB169" i="30"/>
  <c r="AC169" i="30"/>
  <c r="V170" i="30"/>
  <c r="W170" i="30"/>
  <c r="Y170" i="30"/>
  <c r="Z170" i="30"/>
  <c r="AG170" i="30" s="1"/>
  <c r="AB170" i="30"/>
  <c r="AC170" i="30"/>
  <c r="AJ170" i="30" s="1"/>
  <c r="V171" i="30"/>
  <c r="W171" i="30"/>
  <c r="Y171" i="30"/>
  <c r="Z171" i="30"/>
  <c r="AG171" i="30" s="1"/>
  <c r="AB171" i="30"/>
  <c r="AC171" i="30"/>
  <c r="V172" i="30"/>
  <c r="W172" i="30"/>
  <c r="Y172" i="30"/>
  <c r="Z172" i="30"/>
  <c r="AG172" i="30" s="1"/>
  <c r="AB172" i="30"/>
  <c r="AC172" i="30"/>
  <c r="V173" i="30"/>
  <c r="W173" i="30"/>
  <c r="Y173" i="30"/>
  <c r="Z173" i="30"/>
  <c r="AG173" i="30" s="1"/>
  <c r="AB173" i="30"/>
  <c r="AC173" i="30"/>
  <c r="V174" i="30"/>
  <c r="W174" i="30"/>
  <c r="Y174" i="30"/>
  <c r="Z174" i="30"/>
  <c r="AG174" i="30" s="1"/>
  <c r="AB174" i="30"/>
  <c r="AC174" i="30"/>
  <c r="V175" i="30"/>
  <c r="W175" i="30"/>
  <c r="Y175" i="30"/>
  <c r="Z175" i="30"/>
  <c r="AG175" i="30" s="1"/>
  <c r="AB175" i="30"/>
  <c r="AC175" i="30"/>
  <c r="AJ175" i="30" s="1"/>
  <c r="V176" i="30"/>
  <c r="W176" i="30"/>
  <c r="Y176" i="30"/>
  <c r="Z176" i="30"/>
  <c r="AG176" i="30" s="1"/>
  <c r="AB176" i="30"/>
  <c r="AC176" i="30"/>
  <c r="AD176" i="30" s="1"/>
  <c r="V177" i="30"/>
  <c r="X177" i="30" s="1"/>
  <c r="AE177" i="30" s="1"/>
  <c r="W177" i="30"/>
  <c r="Y177" i="30"/>
  <c r="Z177" i="30"/>
  <c r="AG177" i="30" s="1"/>
  <c r="AB177" i="30"/>
  <c r="AC177" i="30"/>
  <c r="V178" i="30"/>
  <c r="W178" i="30"/>
  <c r="Y178" i="30"/>
  <c r="Z178" i="30"/>
  <c r="AA178" i="30"/>
  <c r="AB178" i="30"/>
  <c r="AC178" i="30"/>
  <c r="AD178" i="30" s="1"/>
  <c r="AG178" i="30"/>
  <c r="V179" i="30"/>
  <c r="W179" i="30"/>
  <c r="Y179" i="30"/>
  <c r="Z179" i="30"/>
  <c r="AB179" i="30"/>
  <c r="AC179" i="30"/>
  <c r="AJ179" i="30"/>
  <c r="V180" i="30"/>
  <c r="W180" i="30"/>
  <c r="Y180" i="30"/>
  <c r="Z180" i="30"/>
  <c r="AG180" i="30" s="1"/>
  <c r="AB180" i="30"/>
  <c r="AC180" i="30"/>
  <c r="V181" i="30"/>
  <c r="W181" i="30"/>
  <c r="Y181" i="30"/>
  <c r="Z181" i="30"/>
  <c r="AG181" i="30" s="1"/>
  <c r="AB181" i="30"/>
  <c r="AC181" i="30"/>
  <c r="V182" i="30"/>
  <c r="W182" i="30"/>
  <c r="Y182" i="30"/>
  <c r="Z182" i="30"/>
  <c r="AB182" i="30"/>
  <c r="AC182" i="30"/>
  <c r="AJ182" i="30" s="1"/>
  <c r="V183" i="30"/>
  <c r="W183" i="30"/>
  <c r="Y183" i="30"/>
  <c r="Z183" i="30"/>
  <c r="AG183" i="30" s="1"/>
  <c r="AA183" i="30"/>
  <c r="AB183" i="30"/>
  <c r="AC183" i="30"/>
  <c r="V184" i="30"/>
  <c r="W184" i="30"/>
  <c r="Y184" i="30"/>
  <c r="Z184" i="30"/>
  <c r="AG184" i="30" s="1"/>
  <c r="AB184" i="30"/>
  <c r="AC184" i="30"/>
  <c r="AJ184" i="30" s="1"/>
  <c r="V185" i="30"/>
  <c r="W185" i="30"/>
  <c r="Y185" i="30"/>
  <c r="Z185" i="30"/>
  <c r="AG185" i="30" s="1"/>
  <c r="AB185" i="30"/>
  <c r="AC185" i="30"/>
  <c r="AJ185" i="30" s="1"/>
  <c r="V186" i="30"/>
  <c r="W186" i="30"/>
  <c r="Y186" i="30"/>
  <c r="Z186" i="30"/>
  <c r="AB186" i="30"/>
  <c r="AC186" i="30"/>
  <c r="AD186" i="30" s="1"/>
  <c r="V187" i="30"/>
  <c r="W187" i="30"/>
  <c r="X187" i="30" s="1"/>
  <c r="AE187" i="30" s="1"/>
  <c r="Y187" i="30"/>
  <c r="Z187" i="30"/>
  <c r="AG187" i="30" s="1"/>
  <c r="AB187" i="30"/>
  <c r="AC187" i="30"/>
  <c r="AJ187" i="30"/>
  <c r="V188" i="30"/>
  <c r="W188" i="30"/>
  <c r="Y188" i="30"/>
  <c r="Z188" i="30"/>
  <c r="AG188" i="30" s="1"/>
  <c r="AB188" i="30"/>
  <c r="AC188" i="30"/>
  <c r="V189" i="30"/>
  <c r="W189" i="30"/>
  <c r="Y189" i="30"/>
  <c r="Z189" i="30"/>
  <c r="AG189" i="30" s="1"/>
  <c r="AB189" i="30"/>
  <c r="AC189" i="30"/>
  <c r="AJ189" i="30" s="1"/>
  <c r="V190" i="30"/>
  <c r="W190" i="30"/>
  <c r="Y190" i="30"/>
  <c r="Z190" i="30"/>
  <c r="AG190" i="30" s="1"/>
  <c r="AB190" i="30"/>
  <c r="AC190" i="30"/>
  <c r="AJ190" i="30"/>
  <c r="V191" i="30"/>
  <c r="W191" i="30"/>
  <c r="X191" i="30"/>
  <c r="AE191" i="30" s="1"/>
  <c r="Y191" i="30"/>
  <c r="AA191" i="30" s="1"/>
  <c r="Z191" i="30"/>
  <c r="AG191" i="30" s="1"/>
  <c r="AB191" i="30"/>
  <c r="AC191" i="30"/>
  <c r="AD191" i="30" s="1"/>
  <c r="V192" i="30"/>
  <c r="W192" i="30"/>
  <c r="Y192" i="30"/>
  <c r="Z192" i="30"/>
  <c r="AG192" i="30" s="1"/>
  <c r="AB192" i="30"/>
  <c r="AC192" i="30"/>
  <c r="AJ192" i="30" s="1"/>
  <c r="V193" i="30"/>
  <c r="W193" i="30"/>
  <c r="Y193" i="30"/>
  <c r="Z193" i="30"/>
  <c r="AG193" i="30" s="1"/>
  <c r="AB193" i="30"/>
  <c r="AC193" i="30"/>
  <c r="AJ193" i="30" s="1"/>
  <c r="V194" i="30"/>
  <c r="W194" i="30"/>
  <c r="Y194" i="30"/>
  <c r="Z194" i="30"/>
  <c r="AA194" i="30" s="1"/>
  <c r="AB194" i="30"/>
  <c r="AC194" i="30"/>
  <c r="V195" i="30"/>
  <c r="W195" i="30"/>
  <c r="Y195" i="30"/>
  <c r="Z195" i="30"/>
  <c r="AA195" i="30" s="1"/>
  <c r="AB195" i="30"/>
  <c r="AC195" i="30"/>
  <c r="AJ195" i="30" s="1"/>
  <c r="V196" i="30"/>
  <c r="W196" i="30"/>
  <c r="X196" i="30" s="1"/>
  <c r="AE196" i="30" s="1"/>
  <c r="Y196" i="30"/>
  <c r="Z196" i="30"/>
  <c r="AG196" i="30" s="1"/>
  <c r="AB196" i="30"/>
  <c r="AC196" i="30"/>
  <c r="V197" i="30"/>
  <c r="W197" i="30"/>
  <c r="Y197" i="30"/>
  <c r="Z197" i="30"/>
  <c r="AB197" i="30"/>
  <c r="AC197" i="30"/>
  <c r="AJ197" i="30"/>
  <c r="V198" i="30"/>
  <c r="W198" i="30"/>
  <c r="Y198" i="30"/>
  <c r="Z198" i="30"/>
  <c r="AG198" i="30" s="1"/>
  <c r="AB198" i="30"/>
  <c r="AC198" i="30"/>
  <c r="V199" i="30"/>
  <c r="W199" i="30"/>
  <c r="X199" i="30" s="1"/>
  <c r="AE199" i="30" s="1"/>
  <c r="Y199" i="30"/>
  <c r="AA199" i="30" s="1"/>
  <c r="Z199" i="30"/>
  <c r="AG199" i="30" s="1"/>
  <c r="AB199" i="30"/>
  <c r="AC199" i="30"/>
  <c r="AD199" i="30" s="1"/>
  <c r="V200" i="30"/>
  <c r="W200" i="30"/>
  <c r="Y200" i="30"/>
  <c r="Z200" i="30"/>
  <c r="AG200" i="30" s="1"/>
  <c r="AB200" i="30"/>
  <c r="AC200" i="30"/>
  <c r="AD200" i="30" s="1"/>
  <c r="AJ200" i="30"/>
  <c r="V201" i="30"/>
  <c r="W201" i="30"/>
  <c r="X201" i="30" s="1"/>
  <c r="AE201" i="30" s="1"/>
  <c r="Y201" i="30"/>
  <c r="Z201" i="30"/>
  <c r="AG201" i="30" s="1"/>
  <c r="AB201" i="30"/>
  <c r="AC201" i="30"/>
  <c r="V202" i="30"/>
  <c r="W202" i="30"/>
  <c r="Y202" i="30"/>
  <c r="Z202" i="30"/>
  <c r="AG202" i="30" s="1"/>
  <c r="AA202" i="30"/>
  <c r="AB202" i="30"/>
  <c r="AC202" i="30"/>
  <c r="V203" i="30"/>
  <c r="W203" i="30"/>
  <c r="Y203" i="30"/>
  <c r="Z203" i="30"/>
  <c r="AG203" i="30" s="1"/>
  <c r="AB203" i="30"/>
  <c r="AC203" i="30"/>
  <c r="V204" i="30"/>
  <c r="W204" i="30"/>
  <c r="Y204" i="30"/>
  <c r="Z204" i="30"/>
  <c r="AB204" i="30"/>
  <c r="AC204" i="30"/>
  <c r="AD204" i="30" s="1"/>
  <c r="V205" i="30"/>
  <c r="W205" i="30"/>
  <c r="Y205" i="30"/>
  <c r="Z205" i="30"/>
  <c r="AG205" i="30" s="1"/>
  <c r="AB205" i="30"/>
  <c r="AC205" i="30"/>
  <c r="AD205" i="30" s="1"/>
  <c r="V206" i="30"/>
  <c r="W206" i="30"/>
  <c r="Y206" i="30"/>
  <c r="AA206" i="30" s="1"/>
  <c r="Z206" i="30"/>
  <c r="AG206" i="30" s="1"/>
  <c r="AB206" i="30"/>
  <c r="AC206" i="30"/>
  <c r="V207" i="30"/>
  <c r="W207" i="30"/>
  <c r="Y207" i="30"/>
  <c r="Z207" i="30"/>
  <c r="AG207" i="30" s="1"/>
  <c r="AA207" i="30"/>
  <c r="AB207" i="30"/>
  <c r="AC207" i="30"/>
  <c r="AJ207" i="30" s="1"/>
  <c r="V208" i="30"/>
  <c r="W208" i="30"/>
  <c r="Y208" i="30"/>
  <c r="Z208" i="30"/>
  <c r="AB208" i="30"/>
  <c r="AC208" i="30"/>
  <c r="AJ208" i="30" s="1"/>
  <c r="V209" i="30"/>
  <c r="X209" i="30" s="1"/>
  <c r="AE209" i="30" s="1"/>
  <c r="W209" i="30"/>
  <c r="Y209" i="30"/>
  <c r="Z209" i="30"/>
  <c r="AG209" i="30" s="1"/>
  <c r="AB209" i="30"/>
  <c r="AC209" i="30"/>
  <c r="AD209" i="30" s="1"/>
  <c r="V210" i="30"/>
  <c r="X210" i="30" s="1"/>
  <c r="AE210" i="30" s="1"/>
  <c r="W210" i="30"/>
  <c r="Y210" i="30"/>
  <c r="Z210" i="30"/>
  <c r="AB210" i="30"/>
  <c r="AC210" i="30"/>
  <c r="AJ210" i="30"/>
  <c r="V211" i="30"/>
  <c r="W211" i="30"/>
  <c r="Y211" i="30"/>
  <c r="Z211" i="30"/>
  <c r="AG211" i="30" s="1"/>
  <c r="AB211" i="30"/>
  <c r="AC211" i="30"/>
  <c r="V212" i="30"/>
  <c r="W212" i="30"/>
  <c r="Y212" i="30"/>
  <c r="AA212" i="30" s="1"/>
  <c r="Z212" i="30"/>
  <c r="AG212" i="30" s="1"/>
  <c r="AB212" i="30"/>
  <c r="AC212" i="30"/>
  <c r="AJ212" i="30" s="1"/>
  <c r="V213" i="30"/>
  <c r="W213" i="30"/>
  <c r="Y213" i="30"/>
  <c r="Z213" i="30"/>
  <c r="AG213" i="30" s="1"/>
  <c r="AB213" i="30"/>
  <c r="AC213" i="30"/>
  <c r="V214" i="30"/>
  <c r="W214" i="30"/>
  <c r="Y214" i="30"/>
  <c r="Z214" i="30"/>
  <c r="AG214" i="30" s="1"/>
  <c r="AB214" i="30"/>
  <c r="AC214" i="30"/>
  <c r="AJ214" i="30" s="1"/>
  <c r="V215" i="30"/>
  <c r="W215" i="30"/>
  <c r="Y215" i="30"/>
  <c r="Z215" i="30"/>
  <c r="AG215" i="30" s="1"/>
  <c r="AB215" i="30"/>
  <c r="AC215" i="30"/>
  <c r="V216" i="30"/>
  <c r="W216" i="30"/>
  <c r="Y216" i="30"/>
  <c r="Z216" i="30"/>
  <c r="AB216" i="30"/>
  <c r="AC216" i="30"/>
  <c r="AJ216" i="30" s="1"/>
  <c r="AD216" i="30"/>
  <c r="V217" i="30"/>
  <c r="W217" i="30"/>
  <c r="Y217" i="30"/>
  <c r="AA217" i="30" s="1"/>
  <c r="Z217" i="30"/>
  <c r="AG217" i="30" s="1"/>
  <c r="AB217" i="30"/>
  <c r="AC217" i="30"/>
  <c r="AD217" i="30" s="1"/>
  <c r="V218" i="30"/>
  <c r="W218" i="30"/>
  <c r="X218" i="30"/>
  <c r="AE218" i="30" s="1"/>
  <c r="Y218" i="30"/>
  <c r="Z218" i="30"/>
  <c r="AB218" i="30"/>
  <c r="AC218" i="30"/>
  <c r="AJ218" i="30" s="1"/>
  <c r="V219" i="30"/>
  <c r="W219" i="30"/>
  <c r="Y219" i="30"/>
  <c r="Z219" i="30"/>
  <c r="AG219" i="30" s="1"/>
  <c r="AB219" i="30"/>
  <c r="AC219" i="30"/>
  <c r="V220" i="30"/>
  <c r="W220" i="30"/>
  <c r="Y220" i="30"/>
  <c r="Z220" i="30"/>
  <c r="AB220" i="30"/>
  <c r="AC220" i="30"/>
  <c r="AJ220" i="30" s="1"/>
  <c r="V221" i="30"/>
  <c r="W221" i="30"/>
  <c r="Y221" i="30"/>
  <c r="Z221" i="30"/>
  <c r="AG221" i="30" s="1"/>
  <c r="AB221" i="30"/>
  <c r="AC221" i="30"/>
  <c r="AJ221" i="30" s="1"/>
  <c r="V222" i="30"/>
  <c r="W222" i="30"/>
  <c r="Y222" i="30"/>
  <c r="Z222" i="30"/>
  <c r="AB222" i="30"/>
  <c r="AC222" i="30"/>
  <c r="AJ222" i="30" s="1"/>
  <c r="V223" i="30"/>
  <c r="W223" i="30"/>
  <c r="Y223" i="30"/>
  <c r="Z223" i="30"/>
  <c r="AG223" i="30" s="1"/>
  <c r="AB223" i="30"/>
  <c r="AC223" i="30"/>
  <c r="AD223" i="30" s="1"/>
  <c r="AJ223" i="30"/>
  <c r="V224" i="30"/>
  <c r="X224" i="30" s="1"/>
  <c r="AE224" i="30" s="1"/>
  <c r="W224" i="30"/>
  <c r="Y224" i="30"/>
  <c r="Z224" i="30"/>
  <c r="AB224" i="30"/>
  <c r="AC224" i="30"/>
  <c r="AJ224" i="30" s="1"/>
  <c r="AD224" i="30"/>
  <c r="V225" i="30"/>
  <c r="W225" i="30"/>
  <c r="Y225" i="30"/>
  <c r="Z225" i="30"/>
  <c r="AG225" i="30" s="1"/>
  <c r="AB225" i="30"/>
  <c r="AC225" i="30"/>
  <c r="AJ225" i="30" s="1"/>
  <c r="V226" i="30"/>
  <c r="W226" i="30"/>
  <c r="Y226" i="30"/>
  <c r="Z226" i="30"/>
  <c r="AB226" i="30"/>
  <c r="AC226" i="30"/>
  <c r="AJ226" i="30" s="1"/>
  <c r="V227" i="30"/>
  <c r="W227" i="30"/>
  <c r="Y227" i="30"/>
  <c r="AA227" i="30" s="1"/>
  <c r="Z227" i="30"/>
  <c r="AG227" i="30" s="1"/>
  <c r="AB227" i="30"/>
  <c r="AC227" i="30"/>
  <c r="V228" i="30"/>
  <c r="W228" i="30"/>
  <c r="Y228" i="30"/>
  <c r="Z228" i="30"/>
  <c r="AG228" i="30" s="1"/>
  <c r="AB228" i="30"/>
  <c r="AC228" i="30"/>
  <c r="AD228" i="30" s="1"/>
  <c r="AJ228" i="30"/>
  <c r="V229" i="30"/>
  <c r="W229" i="30"/>
  <c r="Y229" i="30"/>
  <c r="Z229" i="30"/>
  <c r="AG229" i="30" s="1"/>
  <c r="AB229" i="30"/>
  <c r="AC229" i="30"/>
  <c r="AJ229" i="30"/>
  <c r="V230" i="30"/>
  <c r="W230" i="30"/>
  <c r="Y230" i="30"/>
  <c r="Z230" i="30"/>
  <c r="AG230" i="30" s="1"/>
  <c r="AB230" i="30"/>
  <c r="AC230" i="30"/>
  <c r="AJ230" i="30" s="1"/>
  <c r="AD230" i="30"/>
  <c r="V231" i="30"/>
  <c r="W231" i="30"/>
  <c r="Y231" i="30"/>
  <c r="Z231" i="30"/>
  <c r="AG231" i="30" s="1"/>
  <c r="AB231" i="30"/>
  <c r="AC231" i="30"/>
  <c r="AJ231" i="30" s="1"/>
  <c r="V232" i="30"/>
  <c r="W232" i="30"/>
  <c r="Y232" i="30"/>
  <c r="Z232" i="30"/>
  <c r="AB232" i="30"/>
  <c r="AC232" i="30"/>
  <c r="AJ232" i="30" s="1"/>
  <c r="V233" i="30"/>
  <c r="W233" i="30"/>
  <c r="Y233" i="30"/>
  <c r="Z233" i="30"/>
  <c r="AG233" i="30" s="1"/>
  <c r="AB233" i="30"/>
  <c r="AC233" i="30"/>
  <c r="AJ233" i="30" s="1"/>
  <c r="V234" i="30"/>
  <c r="W234" i="30"/>
  <c r="Y234" i="30"/>
  <c r="Z234" i="30"/>
  <c r="AB234" i="30"/>
  <c r="AC234" i="30"/>
  <c r="V235" i="30"/>
  <c r="W235" i="30"/>
  <c r="X235" i="30" s="1"/>
  <c r="AE235" i="30" s="1"/>
  <c r="Y235" i="30"/>
  <c r="Z235" i="30"/>
  <c r="AG235" i="30" s="1"/>
  <c r="AA235" i="30"/>
  <c r="AB235" i="30"/>
  <c r="AC235" i="30"/>
  <c r="AJ235" i="30" s="1"/>
  <c r="V236" i="30"/>
  <c r="W236" i="30"/>
  <c r="Y236" i="30"/>
  <c r="Z236" i="30"/>
  <c r="AB236" i="30"/>
  <c r="AC236" i="30"/>
  <c r="AD236" i="30" s="1"/>
  <c r="V237" i="30"/>
  <c r="W237" i="30"/>
  <c r="Y237" i="30"/>
  <c r="Z237" i="30"/>
  <c r="AB237" i="30"/>
  <c r="AC237" i="30"/>
  <c r="V238" i="30"/>
  <c r="W238" i="30"/>
  <c r="Y238" i="30"/>
  <c r="Z238" i="30"/>
  <c r="AG238" i="30" s="1"/>
  <c r="AB238" i="30"/>
  <c r="AC238" i="30"/>
  <c r="V239" i="30"/>
  <c r="W239" i="30"/>
  <c r="Y239" i="30"/>
  <c r="AA239" i="30" s="1"/>
  <c r="Z239" i="30"/>
  <c r="AG239" i="30" s="1"/>
  <c r="AB239" i="30"/>
  <c r="AC239" i="30"/>
  <c r="AJ239" i="30" s="1"/>
  <c r="V240" i="30"/>
  <c r="W240" i="30"/>
  <c r="Y240" i="30"/>
  <c r="Z240" i="30"/>
  <c r="AB240" i="30"/>
  <c r="AC240" i="30"/>
  <c r="V241" i="30"/>
  <c r="W241" i="30"/>
  <c r="Y241" i="30"/>
  <c r="Z241" i="30"/>
  <c r="AG241" i="30" s="1"/>
  <c r="AB241" i="30"/>
  <c r="AC241" i="30"/>
  <c r="V242" i="30"/>
  <c r="W242" i="30"/>
  <c r="Y242" i="30"/>
  <c r="Z242" i="30"/>
  <c r="AG242" i="30" s="1"/>
  <c r="AB242" i="30"/>
  <c r="AC242" i="30"/>
  <c r="AD242" i="30" s="1"/>
  <c r="V243" i="30"/>
  <c r="W243" i="30"/>
  <c r="Y243" i="30"/>
  <c r="Z243" i="30"/>
  <c r="AG243" i="30" s="1"/>
  <c r="AB243" i="30"/>
  <c r="AC243" i="30"/>
  <c r="AJ243" i="30" s="1"/>
  <c r="V244" i="30"/>
  <c r="W244" i="30"/>
  <c r="Y244" i="30"/>
  <c r="Z244" i="30"/>
  <c r="AG244" i="30" s="1"/>
  <c r="AB244" i="30"/>
  <c r="AC244" i="30"/>
  <c r="V245" i="30"/>
  <c r="W245" i="30"/>
  <c r="Y245" i="30"/>
  <c r="Z245" i="30"/>
  <c r="AG245" i="30" s="1"/>
  <c r="AB245" i="30"/>
  <c r="AC245" i="30"/>
  <c r="AJ245" i="30" s="1"/>
  <c r="V246" i="30"/>
  <c r="W246" i="30"/>
  <c r="Y246" i="30"/>
  <c r="AA246" i="30" s="1"/>
  <c r="Z246" i="30"/>
  <c r="AG246" i="30" s="1"/>
  <c r="AB246" i="30"/>
  <c r="AC246" i="30"/>
  <c r="AJ246" i="30" s="1"/>
  <c r="V247" i="30"/>
  <c r="W247" i="30"/>
  <c r="Y247" i="30"/>
  <c r="AA247" i="30" s="1"/>
  <c r="Z247" i="30"/>
  <c r="AG247" i="30" s="1"/>
  <c r="AB247" i="30"/>
  <c r="AC247" i="30"/>
  <c r="V248" i="30"/>
  <c r="W248" i="30"/>
  <c r="Y248" i="30"/>
  <c r="Z248" i="30"/>
  <c r="AB248" i="30"/>
  <c r="AC248" i="30"/>
  <c r="AJ248" i="30" s="1"/>
  <c r="AD248" i="30"/>
  <c r="V249" i="30"/>
  <c r="W249" i="30"/>
  <c r="Y249" i="30"/>
  <c r="Z249" i="30"/>
  <c r="AB249" i="30"/>
  <c r="AC249" i="30"/>
  <c r="V250" i="30"/>
  <c r="W250" i="30"/>
  <c r="Y250" i="30"/>
  <c r="Z250" i="30"/>
  <c r="AG250" i="30" s="1"/>
  <c r="AB250" i="30"/>
  <c r="AC250" i="30"/>
  <c r="AJ250" i="30" s="1"/>
  <c r="V251" i="30"/>
  <c r="W251" i="30"/>
  <c r="Y251" i="30"/>
  <c r="Z251" i="30"/>
  <c r="AG251" i="30" s="1"/>
  <c r="AB251" i="30"/>
  <c r="AC251" i="30"/>
  <c r="AJ251" i="30" s="1"/>
  <c r="V252" i="30"/>
  <c r="W252" i="30"/>
  <c r="Y252" i="30"/>
  <c r="Z252" i="30"/>
  <c r="AA252" i="30" s="1"/>
  <c r="AB252" i="30"/>
  <c r="AC252" i="30"/>
  <c r="AG252" i="30"/>
  <c r="V253" i="30"/>
  <c r="W253" i="30"/>
  <c r="Y253" i="30"/>
  <c r="Z253" i="30"/>
  <c r="AG253" i="30" s="1"/>
  <c r="AB253" i="30"/>
  <c r="AC253" i="30"/>
  <c r="AJ253" i="30" s="1"/>
  <c r="V254" i="30"/>
  <c r="W254" i="30"/>
  <c r="Y254" i="30"/>
  <c r="Z254" i="30"/>
  <c r="AG254" i="30" s="1"/>
  <c r="AB254" i="30"/>
  <c r="AC254" i="30"/>
  <c r="AJ254" i="30" s="1"/>
  <c r="V255" i="30"/>
  <c r="W255" i="30"/>
  <c r="X255" i="30" s="1"/>
  <c r="AE255" i="30" s="1"/>
  <c r="Y255" i="30"/>
  <c r="Z255" i="30"/>
  <c r="AB255" i="30"/>
  <c r="AC255" i="30"/>
  <c r="AJ255" i="30" s="1"/>
  <c r="V256" i="30"/>
  <c r="W256" i="30"/>
  <c r="Y256" i="30"/>
  <c r="Z256" i="30"/>
  <c r="AG256" i="30" s="1"/>
  <c r="AB256" i="30"/>
  <c r="AC256" i="30"/>
  <c r="AJ256" i="30" s="1"/>
  <c r="V257" i="30"/>
  <c r="W257" i="30"/>
  <c r="Y257" i="30"/>
  <c r="Z257" i="30"/>
  <c r="AG257" i="30" s="1"/>
  <c r="AB257" i="30"/>
  <c r="AC257" i="30"/>
  <c r="V258" i="30"/>
  <c r="W258" i="30"/>
  <c r="Y258" i="30"/>
  <c r="Z258" i="30"/>
  <c r="AA258" i="30" s="1"/>
  <c r="AB258" i="30"/>
  <c r="AC258" i="30"/>
  <c r="AJ258" i="30" s="1"/>
  <c r="V259" i="30"/>
  <c r="W259" i="30"/>
  <c r="Y259" i="30"/>
  <c r="Z259" i="30"/>
  <c r="AG259" i="30" s="1"/>
  <c r="AB259" i="30"/>
  <c r="AC259" i="30"/>
  <c r="AJ259" i="30" s="1"/>
  <c r="V260" i="30"/>
  <c r="W260" i="30"/>
  <c r="Y260" i="30"/>
  <c r="Z260" i="30"/>
  <c r="AA260" i="30" s="1"/>
  <c r="AB260" i="30"/>
  <c r="AC260" i="30"/>
  <c r="V261" i="30"/>
  <c r="W261" i="30"/>
  <c r="Y261" i="30"/>
  <c r="Z261" i="30"/>
  <c r="AG261" i="30" s="1"/>
  <c r="AB261" i="30"/>
  <c r="AC261" i="30"/>
  <c r="AJ261" i="30" s="1"/>
  <c r="V262" i="30"/>
  <c r="W262" i="30"/>
  <c r="Y262" i="30"/>
  <c r="AA262" i="30" s="1"/>
  <c r="Z262" i="30"/>
  <c r="AG262" i="30" s="1"/>
  <c r="AB262" i="30"/>
  <c r="AC262" i="30"/>
  <c r="AJ262" i="30" s="1"/>
  <c r="V263" i="30"/>
  <c r="W263" i="30"/>
  <c r="Y263" i="30"/>
  <c r="Z263" i="30"/>
  <c r="AB263" i="30"/>
  <c r="AC263" i="30"/>
  <c r="AJ263" i="30" s="1"/>
  <c r="V264" i="30"/>
  <c r="W264" i="30"/>
  <c r="Y264" i="30"/>
  <c r="Z264" i="30"/>
  <c r="AG264" i="30" s="1"/>
  <c r="AB264" i="30"/>
  <c r="AC264" i="30"/>
  <c r="AJ264" i="30" s="1"/>
  <c r="V265" i="30"/>
  <c r="W265" i="30"/>
  <c r="Y265" i="30"/>
  <c r="Z265" i="30"/>
  <c r="AG265" i="30" s="1"/>
  <c r="AB265" i="30"/>
  <c r="AC265" i="30"/>
  <c r="V266" i="30"/>
  <c r="W266" i="30"/>
  <c r="Y266" i="30"/>
  <c r="Z266" i="30"/>
  <c r="AG266" i="30" s="1"/>
  <c r="AB266" i="30"/>
  <c r="AC266" i="30"/>
  <c r="AJ266" i="30" s="1"/>
  <c r="V267" i="30"/>
  <c r="W267" i="30"/>
  <c r="Y267" i="30"/>
  <c r="Z267" i="30"/>
  <c r="AG267" i="30" s="1"/>
  <c r="AB267" i="30"/>
  <c r="AC267" i="30"/>
  <c r="AJ267" i="30" s="1"/>
  <c r="AD267" i="30"/>
  <c r="V268" i="30"/>
  <c r="W268" i="30"/>
  <c r="Y268" i="30"/>
  <c r="Z268" i="30"/>
  <c r="AG268" i="30" s="1"/>
  <c r="AB268" i="30"/>
  <c r="AC268" i="30"/>
  <c r="V269" i="30"/>
  <c r="W269" i="30"/>
  <c r="X269" i="30" s="1"/>
  <c r="AE269" i="30" s="1"/>
  <c r="Y269" i="30"/>
  <c r="Z269" i="30"/>
  <c r="AG269" i="30" s="1"/>
  <c r="AB269" i="30"/>
  <c r="AC269" i="30"/>
  <c r="AJ269" i="30" s="1"/>
  <c r="V270" i="30"/>
  <c r="W270" i="30"/>
  <c r="Y270" i="30"/>
  <c r="Z270" i="30"/>
  <c r="AG270" i="30" s="1"/>
  <c r="AB270" i="30"/>
  <c r="AC270" i="30"/>
  <c r="AJ270" i="30" s="1"/>
  <c r="V271" i="30"/>
  <c r="W271" i="30"/>
  <c r="X271" i="30" s="1"/>
  <c r="AE271" i="30" s="1"/>
  <c r="Y271" i="30"/>
  <c r="Z271" i="30"/>
  <c r="AB271" i="30"/>
  <c r="AC271" i="30"/>
  <c r="AJ271" i="30" s="1"/>
  <c r="V272" i="30"/>
  <c r="W272" i="30"/>
  <c r="X272" i="30" s="1"/>
  <c r="AE272" i="30" s="1"/>
  <c r="Y272" i="30"/>
  <c r="Z272" i="30"/>
  <c r="AG272" i="30" s="1"/>
  <c r="AB272" i="30"/>
  <c r="AC272" i="30"/>
  <c r="AJ272" i="30" s="1"/>
  <c r="V273" i="30"/>
  <c r="W273" i="30"/>
  <c r="X273" i="30"/>
  <c r="AE273" i="30" s="1"/>
  <c r="Y273" i="30"/>
  <c r="Z273" i="30"/>
  <c r="AG273" i="30" s="1"/>
  <c r="AB273" i="30"/>
  <c r="AC273" i="30"/>
  <c r="V274" i="30"/>
  <c r="W274" i="30"/>
  <c r="Y274" i="30"/>
  <c r="Z274" i="30"/>
  <c r="AA274" i="30" s="1"/>
  <c r="AB274" i="30"/>
  <c r="AC274" i="30"/>
  <c r="AJ274" i="30" s="1"/>
  <c r="V275" i="30"/>
  <c r="W275" i="30"/>
  <c r="Y275" i="30"/>
  <c r="Z275" i="30"/>
  <c r="AG275" i="30" s="1"/>
  <c r="AB275" i="30"/>
  <c r="AC275" i="30"/>
  <c r="AJ275" i="30" s="1"/>
  <c r="V276" i="30"/>
  <c r="W276" i="30"/>
  <c r="X276" i="30" s="1"/>
  <c r="AE276" i="30" s="1"/>
  <c r="Y276" i="30"/>
  <c r="Z276" i="30"/>
  <c r="AB276" i="30"/>
  <c r="AC276" i="30"/>
  <c r="V277" i="30"/>
  <c r="W277" i="30"/>
  <c r="Y277" i="30"/>
  <c r="Z277" i="30"/>
  <c r="AG277" i="30" s="1"/>
  <c r="AB277" i="30"/>
  <c r="AC277" i="30"/>
  <c r="AJ277" i="30" s="1"/>
  <c r="V278" i="30"/>
  <c r="W278" i="30"/>
  <c r="Y278" i="30"/>
  <c r="Z278" i="30"/>
  <c r="AG278" i="30" s="1"/>
  <c r="AB278" i="30"/>
  <c r="AC278" i="30"/>
  <c r="AJ278" i="30" s="1"/>
  <c r="V279" i="30"/>
  <c r="W279" i="30"/>
  <c r="X279" i="30" s="1"/>
  <c r="AE279" i="30" s="1"/>
  <c r="Y279" i="30"/>
  <c r="Z279" i="30"/>
  <c r="AB279" i="30"/>
  <c r="AC279" i="30"/>
  <c r="AJ279" i="30"/>
  <c r="V280" i="30"/>
  <c r="W280" i="30"/>
  <c r="Y280" i="30"/>
  <c r="Z280" i="30"/>
  <c r="AG280" i="30" s="1"/>
  <c r="AB280" i="30"/>
  <c r="AD280" i="30" s="1"/>
  <c r="AC280" i="30"/>
  <c r="AJ280" i="30" s="1"/>
  <c r="V281" i="30"/>
  <c r="W281" i="30"/>
  <c r="Y281" i="30"/>
  <c r="Z281" i="30"/>
  <c r="AG281" i="30" s="1"/>
  <c r="AA281" i="30"/>
  <c r="AB281" i="30"/>
  <c r="AC281" i="30"/>
  <c r="AD281" i="30" s="1"/>
  <c r="V282" i="30"/>
  <c r="W282" i="30"/>
  <c r="Y282" i="30"/>
  <c r="Z282" i="30"/>
  <c r="AG282" i="30" s="1"/>
  <c r="AB282" i="30"/>
  <c r="AC282" i="30"/>
  <c r="V283" i="30"/>
  <c r="W283" i="30"/>
  <c r="X283" i="30" s="1"/>
  <c r="AE283" i="30" s="1"/>
  <c r="Y283" i="30"/>
  <c r="AA283" i="30" s="1"/>
  <c r="Z283" i="30"/>
  <c r="AG283" i="30" s="1"/>
  <c r="AB283" i="30"/>
  <c r="AC283" i="30"/>
  <c r="AJ283" i="30" s="1"/>
  <c r="AD283" i="30"/>
  <c r="V284" i="30"/>
  <c r="W284" i="30"/>
  <c r="Y284" i="30"/>
  <c r="Z284" i="30"/>
  <c r="AG284" i="30" s="1"/>
  <c r="AB284" i="30"/>
  <c r="AC284" i="30"/>
  <c r="AJ284" i="30" s="1"/>
  <c r="V285" i="30"/>
  <c r="W285" i="30"/>
  <c r="Y285" i="30"/>
  <c r="Z285" i="30"/>
  <c r="AB285" i="30"/>
  <c r="AC285" i="30"/>
  <c r="AJ285" i="30" s="1"/>
  <c r="V286" i="30"/>
  <c r="W286" i="30"/>
  <c r="Y286" i="30"/>
  <c r="Z286" i="30"/>
  <c r="AB286" i="30"/>
  <c r="AC286" i="30"/>
  <c r="AJ286" i="30"/>
  <c r="V287" i="30"/>
  <c r="W287" i="30"/>
  <c r="Y287" i="30"/>
  <c r="Z287" i="30"/>
  <c r="AB287" i="30"/>
  <c r="AC287" i="30"/>
  <c r="AJ287" i="30" s="1"/>
  <c r="V288" i="30"/>
  <c r="X288" i="30" s="1"/>
  <c r="AE288" i="30" s="1"/>
  <c r="W288" i="30"/>
  <c r="Y288" i="30"/>
  <c r="Z288" i="30"/>
  <c r="AG288" i="30" s="1"/>
  <c r="AB288" i="30"/>
  <c r="AC288" i="30"/>
  <c r="AJ288" i="30" s="1"/>
  <c r="V289" i="30"/>
  <c r="W289" i="30"/>
  <c r="Y289" i="30"/>
  <c r="Z289" i="30"/>
  <c r="AG289" i="30" s="1"/>
  <c r="AB289" i="30"/>
  <c r="AC289" i="30"/>
  <c r="AD289" i="30" s="1"/>
  <c r="V290" i="30"/>
  <c r="W290" i="30"/>
  <c r="Y290" i="30"/>
  <c r="Z290" i="30"/>
  <c r="AG290" i="30" s="1"/>
  <c r="AB290" i="30"/>
  <c r="AC290" i="30"/>
  <c r="AJ290" i="30" s="1"/>
  <c r="AD290" i="30"/>
  <c r="V291" i="30"/>
  <c r="W291" i="30"/>
  <c r="Y291" i="30"/>
  <c r="Z291" i="30"/>
  <c r="AG291" i="30" s="1"/>
  <c r="AB291" i="30"/>
  <c r="AC291" i="30"/>
  <c r="V292" i="30"/>
  <c r="W292" i="30"/>
  <c r="Y292" i="30"/>
  <c r="Z292" i="30"/>
  <c r="AG292" i="30" s="1"/>
  <c r="AB292" i="30"/>
  <c r="AC292" i="30"/>
  <c r="AJ292" i="30" s="1"/>
  <c r="V293" i="30"/>
  <c r="W293" i="30"/>
  <c r="X293" i="30" s="1"/>
  <c r="AE293" i="30" s="1"/>
  <c r="Y293" i="30"/>
  <c r="Z293" i="30"/>
  <c r="AG293" i="30" s="1"/>
  <c r="AB293" i="30"/>
  <c r="AC293" i="30"/>
  <c r="V294" i="30"/>
  <c r="X294" i="30" s="1"/>
  <c r="AE294" i="30" s="1"/>
  <c r="W294" i="30"/>
  <c r="Y294" i="30"/>
  <c r="Z294" i="30"/>
  <c r="AG294" i="30" s="1"/>
  <c r="AB294" i="30"/>
  <c r="AC294" i="30"/>
  <c r="AJ294" i="30"/>
  <c r="V295" i="30"/>
  <c r="W295" i="30"/>
  <c r="Y295" i="30"/>
  <c r="Z295" i="30"/>
  <c r="AB295" i="30"/>
  <c r="AC295" i="30"/>
  <c r="AJ295" i="30" s="1"/>
  <c r="V296" i="30"/>
  <c r="W296" i="30"/>
  <c r="Y296" i="30"/>
  <c r="Z296" i="30"/>
  <c r="AB296" i="30"/>
  <c r="AC296" i="30"/>
  <c r="AD296" i="30" s="1"/>
  <c r="AG296" i="30"/>
  <c r="AJ296" i="30"/>
  <c r="V297" i="30"/>
  <c r="W297" i="30"/>
  <c r="Y297" i="30"/>
  <c r="Z297" i="30"/>
  <c r="AB297" i="30"/>
  <c r="AC297" i="30"/>
  <c r="AD297" i="30" s="1"/>
  <c r="AG297" i="30"/>
  <c r="V298" i="30"/>
  <c r="W298" i="30"/>
  <c r="Y298" i="30"/>
  <c r="Z298" i="30"/>
  <c r="AG298" i="30" s="1"/>
  <c r="AB298" i="30"/>
  <c r="AC298" i="30"/>
  <c r="AJ298" i="30" s="1"/>
  <c r="V299" i="30"/>
  <c r="W299" i="30"/>
  <c r="Y299" i="30"/>
  <c r="Z299" i="30"/>
  <c r="AG299" i="30" s="1"/>
  <c r="AB299" i="30"/>
  <c r="AC299" i="30"/>
  <c r="AD299" i="30" s="1"/>
  <c r="V300" i="30"/>
  <c r="W300" i="30"/>
  <c r="Y300" i="30"/>
  <c r="Z300" i="30"/>
  <c r="AG300" i="30" s="1"/>
  <c r="AB300" i="30"/>
  <c r="AC300" i="30"/>
  <c r="AJ300" i="30" s="1"/>
  <c r="V301" i="30"/>
  <c r="W301" i="30"/>
  <c r="X301" i="30" s="1"/>
  <c r="AE301" i="30" s="1"/>
  <c r="Y301" i="30"/>
  <c r="Z301" i="30"/>
  <c r="AG301" i="30" s="1"/>
  <c r="AB301" i="30"/>
  <c r="AC301" i="30"/>
  <c r="AJ301" i="30" s="1"/>
  <c r="V302" i="30"/>
  <c r="W302" i="30"/>
  <c r="Y302" i="30"/>
  <c r="Z302" i="30"/>
  <c r="AG302" i="30" s="1"/>
  <c r="AB302" i="30"/>
  <c r="AD302" i="30" s="1"/>
  <c r="AC302" i="30"/>
  <c r="AJ302" i="30" s="1"/>
  <c r="V303" i="30"/>
  <c r="W303" i="30"/>
  <c r="Y303" i="30"/>
  <c r="Z303" i="30"/>
  <c r="AG303" i="30" s="1"/>
  <c r="AB303" i="30"/>
  <c r="AC303" i="30"/>
  <c r="AJ303" i="30" s="1"/>
  <c r="AD303" i="30"/>
  <c r="V304" i="30"/>
  <c r="W304" i="30"/>
  <c r="Y304" i="30"/>
  <c r="Z304" i="30"/>
  <c r="AG304" i="30" s="1"/>
  <c r="AB304" i="30"/>
  <c r="AC304" i="30"/>
  <c r="AJ304" i="30" s="1"/>
  <c r="V305" i="30"/>
  <c r="W305" i="30"/>
  <c r="Y305" i="30"/>
  <c r="Z305" i="30"/>
  <c r="AG305" i="30" s="1"/>
  <c r="AB305" i="30"/>
  <c r="AC305" i="30"/>
  <c r="AJ305" i="30" s="1"/>
  <c r="V306" i="30"/>
  <c r="W306" i="30"/>
  <c r="Y306" i="30"/>
  <c r="Z306" i="30"/>
  <c r="AG306" i="30" s="1"/>
  <c r="AB306" i="30"/>
  <c r="AC306" i="30"/>
  <c r="AJ306" i="30" s="1"/>
  <c r="V307" i="30"/>
  <c r="W307" i="30"/>
  <c r="Y307" i="30"/>
  <c r="AA307" i="30" s="1"/>
  <c r="Z307" i="30"/>
  <c r="AG307" i="30" s="1"/>
  <c r="AB307" i="30"/>
  <c r="AC307" i="30"/>
  <c r="AD307" i="30" s="1"/>
  <c r="AJ307" i="30"/>
  <c r="V308" i="30"/>
  <c r="W308" i="30"/>
  <c r="Y308" i="30"/>
  <c r="Z308" i="30"/>
  <c r="AG308" i="30" s="1"/>
  <c r="AB308" i="30"/>
  <c r="AC308" i="30"/>
  <c r="AJ308" i="30"/>
  <c r="V309" i="30"/>
  <c r="W309" i="30"/>
  <c r="Y309" i="30"/>
  <c r="Z309" i="30"/>
  <c r="AG309" i="30" s="1"/>
  <c r="AB309" i="30"/>
  <c r="AC309" i="30"/>
  <c r="AJ309" i="30"/>
  <c r="V310" i="30"/>
  <c r="W310" i="30"/>
  <c r="Y310" i="30"/>
  <c r="Z310" i="30"/>
  <c r="AG310" i="30" s="1"/>
  <c r="AB310" i="30"/>
  <c r="AC310" i="30"/>
  <c r="AJ310" i="30" s="1"/>
  <c r="V311" i="30"/>
  <c r="W311" i="30"/>
  <c r="Y311" i="30"/>
  <c r="Z311" i="30"/>
  <c r="AG311" i="30" s="1"/>
  <c r="AB311" i="30"/>
  <c r="AC311" i="30"/>
  <c r="AJ311" i="30" s="1"/>
  <c r="V312" i="30"/>
  <c r="W312" i="30"/>
  <c r="Y312" i="30"/>
  <c r="Z312" i="30"/>
  <c r="AG312" i="30" s="1"/>
  <c r="AA312" i="30"/>
  <c r="AB312" i="30"/>
  <c r="AC312" i="30"/>
  <c r="AD312" i="30" s="1"/>
  <c r="V313" i="30"/>
  <c r="W313" i="30"/>
  <c r="Y313" i="30"/>
  <c r="Z313" i="30"/>
  <c r="AG313" i="30" s="1"/>
  <c r="AB313" i="30"/>
  <c r="AC313" i="30"/>
  <c r="AJ313" i="30" s="1"/>
  <c r="AD313" i="30"/>
  <c r="V314" i="30"/>
  <c r="W314" i="30"/>
  <c r="Y314" i="30"/>
  <c r="Z314" i="30"/>
  <c r="AG314" i="30" s="1"/>
  <c r="AB314" i="30"/>
  <c r="AC314" i="30"/>
  <c r="AJ314" i="30" s="1"/>
  <c r="V315" i="30"/>
  <c r="W315" i="30"/>
  <c r="Y315" i="30"/>
  <c r="Z315" i="30"/>
  <c r="AG315" i="30" s="1"/>
  <c r="AB315" i="30"/>
  <c r="AC315" i="30"/>
  <c r="AJ315" i="30" s="1"/>
  <c r="V316" i="30"/>
  <c r="X316" i="30" s="1"/>
  <c r="AE316" i="30" s="1"/>
  <c r="W316" i="30"/>
  <c r="Y316" i="30"/>
  <c r="Z316" i="30"/>
  <c r="AG316" i="30" s="1"/>
  <c r="AB316" i="30"/>
  <c r="AC316" i="30"/>
  <c r="AJ316" i="30" s="1"/>
  <c r="V317" i="30"/>
  <c r="W317" i="30"/>
  <c r="Y317" i="30"/>
  <c r="Z317" i="30"/>
  <c r="AB317" i="30"/>
  <c r="AC317" i="30"/>
  <c r="AJ317" i="30" s="1"/>
  <c r="V318" i="30"/>
  <c r="W318" i="30"/>
  <c r="Y318" i="30"/>
  <c r="AA318" i="30" s="1"/>
  <c r="Z318" i="30"/>
  <c r="AG318" i="30" s="1"/>
  <c r="AB318" i="30"/>
  <c r="AC318" i="30"/>
  <c r="AD318" i="30" s="1"/>
  <c r="V319" i="30"/>
  <c r="W319" i="30"/>
  <c r="Y319" i="30"/>
  <c r="Z319" i="30"/>
  <c r="AG319" i="30" s="1"/>
  <c r="AB319" i="30"/>
  <c r="AC319" i="30"/>
  <c r="AJ319" i="30" s="1"/>
  <c r="V320" i="30"/>
  <c r="W320" i="30"/>
  <c r="Y320" i="30"/>
  <c r="AA320" i="30" s="1"/>
  <c r="Z320" i="30"/>
  <c r="AB320" i="30"/>
  <c r="AC320" i="30"/>
  <c r="AD320" i="30" s="1"/>
  <c r="AG320" i="30"/>
  <c r="V321" i="30"/>
  <c r="W321" i="30"/>
  <c r="Y321" i="30"/>
  <c r="Z321" i="30"/>
  <c r="AG321" i="30" s="1"/>
  <c r="AB321" i="30"/>
  <c r="AC321" i="30"/>
  <c r="AJ321" i="30"/>
  <c r="V322" i="30"/>
  <c r="W322" i="30"/>
  <c r="Y322" i="30"/>
  <c r="Z322" i="30"/>
  <c r="AG322" i="30" s="1"/>
  <c r="AB322" i="30"/>
  <c r="AC322" i="30"/>
  <c r="AJ322" i="30" s="1"/>
  <c r="V323" i="30"/>
  <c r="W323" i="30"/>
  <c r="Y323" i="30"/>
  <c r="Z323" i="30"/>
  <c r="AG323" i="30" s="1"/>
  <c r="AA323" i="30"/>
  <c r="AB323" i="30"/>
  <c r="AD323" i="30" s="1"/>
  <c r="AC323" i="30"/>
  <c r="AJ323" i="30" s="1"/>
  <c r="V324" i="30"/>
  <c r="W324" i="30"/>
  <c r="Y324" i="30"/>
  <c r="Z324" i="30"/>
  <c r="AG324" i="30" s="1"/>
  <c r="AB324" i="30"/>
  <c r="AC324" i="30"/>
  <c r="AD324" i="30" s="1"/>
  <c r="AJ324" i="30"/>
  <c r="V325" i="30"/>
  <c r="W325" i="30"/>
  <c r="Y325" i="30"/>
  <c r="Z325" i="30"/>
  <c r="AG325" i="30" s="1"/>
  <c r="AB325" i="30"/>
  <c r="AC325" i="30"/>
  <c r="AJ325" i="30"/>
  <c r="V326" i="30"/>
  <c r="W326" i="30"/>
  <c r="Y326" i="30"/>
  <c r="Z326" i="30"/>
  <c r="AG326" i="30" s="1"/>
  <c r="AA326" i="30"/>
  <c r="AB326" i="30"/>
  <c r="AC326" i="30"/>
  <c r="AJ326" i="30" s="1"/>
  <c r="AD326" i="30"/>
  <c r="V327" i="30"/>
  <c r="W327" i="30"/>
  <c r="Y327" i="30"/>
  <c r="Z327" i="30"/>
  <c r="AG327" i="30" s="1"/>
  <c r="AB327" i="30"/>
  <c r="AC327" i="30"/>
  <c r="AD327" i="30" s="1"/>
  <c r="AJ327" i="30"/>
  <c r="V328" i="30"/>
  <c r="W328" i="30"/>
  <c r="Y328" i="30"/>
  <c r="Z328" i="30"/>
  <c r="AB328" i="30"/>
  <c r="AC328" i="30"/>
  <c r="AJ328" i="30" s="1"/>
  <c r="AG328" i="30"/>
  <c r="V329" i="30"/>
  <c r="W329" i="30"/>
  <c r="Y329" i="30"/>
  <c r="Z329" i="30"/>
  <c r="AG329" i="30" s="1"/>
  <c r="AB329" i="30"/>
  <c r="AC329" i="30"/>
  <c r="AJ329" i="30" s="1"/>
  <c r="V330" i="30"/>
  <c r="W330" i="30"/>
  <c r="Y330" i="30"/>
  <c r="Z330" i="30"/>
  <c r="AG330" i="30" s="1"/>
  <c r="AB330" i="30"/>
  <c r="AC330" i="30"/>
  <c r="AJ330" i="30"/>
  <c r="V331" i="30"/>
  <c r="W331" i="30"/>
  <c r="Y331" i="30"/>
  <c r="Z331" i="30"/>
  <c r="AG331" i="30" s="1"/>
  <c r="AB331" i="30"/>
  <c r="AC331" i="30"/>
  <c r="AJ331" i="30"/>
  <c r="V332" i="30"/>
  <c r="W332" i="30"/>
  <c r="Y332" i="30"/>
  <c r="Z332" i="30"/>
  <c r="AG332" i="30" s="1"/>
  <c r="AB332" i="30"/>
  <c r="AC332" i="30"/>
  <c r="V333" i="30"/>
  <c r="W333" i="30"/>
  <c r="X333" i="30" s="1"/>
  <c r="AE333" i="30" s="1"/>
  <c r="Y333" i="30"/>
  <c r="Z333" i="30"/>
  <c r="AG333" i="30" s="1"/>
  <c r="AB333" i="30"/>
  <c r="AC333" i="30"/>
  <c r="AJ333" i="30" s="1"/>
  <c r="V334" i="30"/>
  <c r="W334" i="30"/>
  <c r="Y334" i="30"/>
  <c r="Z334" i="30"/>
  <c r="AB334" i="30"/>
  <c r="AC334" i="30"/>
  <c r="V335" i="30"/>
  <c r="W335" i="30"/>
  <c r="X335" i="30" s="1"/>
  <c r="AE335" i="30" s="1"/>
  <c r="Y335" i="30"/>
  <c r="Z335" i="30"/>
  <c r="AG335" i="30" s="1"/>
  <c r="AB335" i="30"/>
  <c r="AC335" i="30"/>
  <c r="AD335" i="30" s="1"/>
  <c r="V336" i="30"/>
  <c r="W336" i="30"/>
  <c r="X336" i="30"/>
  <c r="AE336" i="30" s="1"/>
  <c r="Y336" i="30"/>
  <c r="Z336" i="30"/>
  <c r="AG336" i="30" s="1"/>
  <c r="AB336" i="30"/>
  <c r="AC336" i="30"/>
  <c r="V337" i="30"/>
  <c r="W337" i="30"/>
  <c r="X337" i="30"/>
  <c r="AE337" i="30" s="1"/>
  <c r="Y337" i="30"/>
  <c r="Z337" i="30"/>
  <c r="AG337" i="30" s="1"/>
  <c r="AB337" i="30"/>
  <c r="AC337" i="30"/>
  <c r="AJ337" i="30" s="1"/>
  <c r="V338" i="30"/>
  <c r="W338" i="30"/>
  <c r="Y338" i="30"/>
  <c r="Z338" i="30"/>
  <c r="AG338" i="30" s="1"/>
  <c r="AB338" i="30"/>
  <c r="AC338" i="30"/>
  <c r="AJ338" i="30" s="1"/>
  <c r="V339" i="30"/>
  <c r="W339" i="30"/>
  <c r="Y339" i="30"/>
  <c r="Z339" i="30"/>
  <c r="AG339" i="30" s="1"/>
  <c r="AB339" i="30"/>
  <c r="AC339" i="30"/>
  <c r="AJ339" i="30" s="1"/>
  <c r="V340" i="30"/>
  <c r="W340" i="30"/>
  <c r="Y340" i="30"/>
  <c r="Z340" i="30"/>
  <c r="AG340" i="30" s="1"/>
  <c r="AB340" i="30"/>
  <c r="AC340" i="30"/>
  <c r="V341" i="30"/>
  <c r="W341" i="30"/>
  <c r="X341" i="30"/>
  <c r="AE341" i="30" s="1"/>
  <c r="Y341" i="30"/>
  <c r="AA341" i="30" s="1"/>
  <c r="Z341" i="30"/>
  <c r="AG341" i="30" s="1"/>
  <c r="AB341" i="30"/>
  <c r="AC341" i="30"/>
  <c r="AJ341" i="30" s="1"/>
  <c r="V342" i="30"/>
  <c r="W342" i="30"/>
  <c r="X342" i="30"/>
  <c r="AE342" i="30" s="1"/>
  <c r="Y342" i="30"/>
  <c r="Z342" i="30"/>
  <c r="AG342" i="30" s="1"/>
  <c r="AB342" i="30"/>
  <c r="AC342" i="30"/>
  <c r="AJ342" i="30" s="1"/>
  <c r="V343" i="30"/>
  <c r="W343" i="30"/>
  <c r="Y343" i="30"/>
  <c r="Z343" i="30"/>
  <c r="AG343" i="30" s="1"/>
  <c r="AB343" i="30"/>
  <c r="AC343" i="30"/>
  <c r="AJ343" i="30" s="1"/>
  <c r="V344" i="30"/>
  <c r="W344" i="30"/>
  <c r="Y344" i="30"/>
  <c r="Z344" i="30"/>
  <c r="AG344" i="30" s="1"/>
  <c r="AB344" i="30"/>
  <c r="AC344" i="30"/>
  <c r="AJ344" i="30" s="1"/>
  <c r="V345" i="30"/>
  <c r="W345" i="30"/>
  <c r="Y345" i="30"/>
  <c r="Z345" i="30"/>
  <c r="AG345" i="30" s="1"/>
  <c r="AB345" i="30"/>
  <c r="AC345" i="30"/>
  <c r="AJ345" i="30" s="1"/>
  <c r="V346" i="30"/>
  <c r="W346" i="30"/>
  <c r="Y346" i="30"/>
  <c r="Z346" i="30"/>
  <c r="AG346" i="30" s="1"/>
  <c r="AB346" i="30"/>
  <c r="AC346" i="30"/>
  <c r="AJ346" i="30"/>
  <c r="V347" i="30"/>
  <c r="W347" i="30"/>
  <c r="Y347" i="30"/>
  <c r="Z347" i="30"/>
  <c r="AG347" i="30" s="1"/>
  <c r="AB347" i="30"/>
  <c r="AC347" i="30"/>
  <c r="V348" i="30"/>
  <c r="W348" i="30"/>
  <c r="Y348" i="30"/>
  <c r="Z348" i="30"/>
  <c r="AG348" i="30" s="1"/>
  <c r="AA348" i="30"/>
  <c r="AB348" i="30"/>
  <c r="AC348" i="30"/>
  <c r="V349" i="30"/>
  <c r="W349" i="30"/>
  <c r="X349" i="30"/>
  <c r="AE349" i="30" s="1"/>
  <c r="Y349" i="30"/>
  <c r="Z349" i="30"/>
  <c r="AG349" i="30" s="1"/>
  <c r="AA349" i="30"/>
  <c r="AF349" i="30" s="1"/>
  <c r="AH349" i="30" s="1"/>
  <c r="AB349" i="30"/>
  <c r="AC349" i="30"/>
  <c r="AJ349" i="30" s="1"/>
  <c r="V350" i="30"/>
  <c r="W350" i="30"/>
  <c r="X350" i="30"/>
  <c r="AE350" i="30" s="1"/>
  <c r="Y350" i="30"/>
  <c r="Z350" i="30"/>
  <c r="AG350" i="30" s="1"/>
  <c r="AB350" i="30"/>
  <c r="AC350" i="30"/>
  <c r="AJ350" i="30" s="1"/>
  <c r="V351" i="30"/>
  <c r="W351" i="30"/>
  <c r="Y351" i="30"/>
  <c r="Z351" i="30"/>
  <c r="AG351" i="30" s="1"/>
  <c r="AB351" i="30"/>
  <c r="AC351" i="30"/>
  <c r="AJ351" i="30" s="1"/>
  <c r="V352" i="30"/>
  <c r="W352" i="30"/>
  <c r="X352" i="30" s="1"/>
  <c r="AE352" i="30" s="1"/>
  <c r="Y352" i="30"/>
  <c r="Z352" i="30"/>
  <c r="AG352" i="30" s="1"/>
  <c r="AB352" i="30"/>
  <c r="AC352" i="30"/>
  <c r="V353" i="30"/>
  <c r="W353" i="30"/>
  <c r="Y353" i="30"/>
  <c r="Z353" i="30"/>
  <c r="AG353" i="30" s="1"/>
  <c r="AB353" i="30"/>
  <c r="AC353" i="30"/>
  <c r="AJ353" i="30" s="1"/>
  <c r="V354" i="30"/>
  <c r="W354" i="30"/>
  <c r="Y354" i="30"/>
  <c r="Z354" i="30"/>
  <c r="AG354" i="30" s="1"/>
  <c r="AB354" i="30"/>
  <c r="AC354" i="30"/>
  <c r="AJ354" i="30" s="1"/>
  <c r="V355" i="30"/>
  <c r="W355" i="30"/>
  <c r="Y355" i="30"/>
  <c r="AA355" i="30" s="1"/>
  <c r="Z355" i="30"/>
  <c r="AG355" i="30" s="1"/>
  <c r="AB355" i="30"/>
  <c r="AC355" i="30"/>
  <c r="V356" i="30"/>
  <c r="W356" i="30"/>
  <c r="Y356" i="30"/>
  <c r="Z356" i="30"/>
  <c r="AG356" i="30" s="1"/>
  <c r="AA356" i="30"/>
  <c r="AB356" i="30"/>
  <c r="AC356" i="30"/>
  <c r="V357" i="30"/>
  <c r="W357" i="30"/>
  <c r="X357" i="30"/>
  <c r="AE357" i="30" s="1"/>
  <c r="Y357" i="30"/>
  <c r="Z357" i="30"/>
  <c r="AG357" i="30" s="1"/>
  <c r="AB357" i="30"/>
  <c r="AC357" i="30"/>
  <c r="AJ357" i="30" s="1"/>
  <c r="V358" i="30"/>
  <c r="W358" i="30"/>
  <c r="Y358" i="30"/>
  <c r="Z358" i="30"/>
  <c r="AG358" i="30" s="1"/>
  <c r="AB358" i="30"/>
  <c r="AC358" i="30"/>
  <c r="AJ358" i="30"/>
  <c r="V359" i="30"/>
  <c r="W359" i="30"/>
  <c r="X359" i="30" s="1"/>
  <c r="AE359" i="30" s="1"/>
  <c r="Y359" i="30"/>
  <c r="Z359" i="30"/>
  <c r="AG359" i="30" s="1"/>
  <c r="AB359" i="30"/>
  <c r="AC359" i="30"/>
  <c r="AJ359" i="30" s="1"/>
  <c r="V360" i="30"/>
  <c r="W360" i="30"/>
  <c r="X360" i="30" s="1"/>
  <c r="AE360" i="30" s="1"/>
  <c r="Y360" i="30"/>
  <c r="Z360" i="30"/>
  <c r="AG360" i="30" s="1"/>
  <c r="AB360" i="30"/>
  <c r="AC360" i="30"/>
  <c r="V361" i="30"/>
  <c r="W361" i="30"/>
  <c r="Y361" i="30"/>
  <c r="Z361" i="30"/>
  <c r="AG361" i="30" s="1"/>
  <c r="AB361" i="30"/>
  <c r="AC361" i="30"/>
  <c r="AJ361" i="30" s="1"/>
  <c r="V362" i="30"/>
  <c r="W362" i="30"/>
  <c r="Y362" i="30"/>
  <c r="Z362" i="30"/>
  <c r="AG362" i="30" s="1"/>
  <c r="AA362" i="30"/>
  <c r="AB362" i="30"/>
  <c r="AC362" i="30"/>
  <c r="AD362" i="30" s="1"/>
  <c r="V363" i="30"/>
  <c r="W363" i="30"/>
  <c r="Y363" i="30"/>
  <c r="AA363" i="30" s="1"/>
  <c r="Z363" i="30"/>
  <c r="AG363" i="30" s="1"/>
  <c r="AB363" i="30"/>
  <c r="AC363" i="30"/>
  <c r="V364" i="30"/>
  <c r="W364" i="30"/>
  <c r="Y364" i="30"/>
  <c r="Z364" i="30"/>
  <c r="AB364" i="30"/>
  <c r="AC364" i="30"/>
  <c r="V365" i="30"/>
  <c r="W365" i="30"/>
  <c r="Y365" i="30"/>
  <c r="Z365" i="30"/>
  <c r="AG365" i="30" s="1"/>
  <c r="AA365" i="30"/>
  <c r="AB365" i="30"/>
  <c r="AC365" i="30"/>
  <c r="AJ365" i="30" s="1"/>
  <c r="V366" i="30"/>
  <c r="W366" i="30"/>
  <c r="Y366" i="30"/>
  <c r="Z366" i="30"/>
  <c r="AG366" i="30" s="1"/>
  <c r="AA366" i="30"/>
  <c r="AB366" i="30"/>
  <c r="AC366" i="30"/>
  <c r="AJ366" i="30"/>
  <c r="V367" i="30"/>
  <c r="X367" i="30" s="1"/>
  <c r="AE367" i="30" s="1"/>
  <c r="W367" i="30"/>
  <c r="Y367" i="30"/>
  <c r="Z367" i="30"/>
  <c r="AG367" i="30" s="1"/>
  <c r="AB367" i="30"/>
  <c r="AC367" i="30"/>
  <c r="AJ367" i="30" s="1"/>
  <c r="V368" i="30"/>
  <c r="W368" i="30"/>
  <c r="X368" i="30" s="1"/>
  <c r="AE368" i="30" s="1"/>
  <c r="Y368" i="30"/>
  <c r="Z368" i="30"/>
  <c r="AG368" i="30" s="1"/>
  <c r="AB368" i="30"/>
  <c r="AC368" i="30"/>
  <c r="V369" i="30"/>
  <c r="W369" i="30"/>
  <c r="Y369" i="30"/>
  <c r="Z369" i="30"/>
  <c r="AG369" i="30" s="1"/>
  <c r="AB369" i="30"/>
  <c r="AC369" i="30"/>
  <c r="AJ369" i="30" s="1"/>
  <c r="V370" i="30"/>
  <c r="W370" i="30"/>
  <c r="Y370" i="30"/>
  <c r="Z370" i="30"/>
  <c r="AB370" i="30"/>
  <c r="AC370" i="30"/>
  <c r="V371" i="30"/>
  <c r="W371" i="30"/>
  <c r="Y371" i="30"/>
  <c r="Z371" i="30"/>
  <c r="AG371" i="30" s="1"/>
  <c r="AB371" i="30"/>
  <c r="AC371" i="30"/>
  <c r="V372" i="30"/>
  <c r="W372" i="30"/>
  <c r="Y372" i="30"/>
  <c r="Z372" i="30"/>
  <c r="AG372" i="30" s="1"/>
  <c r="AB372" i="30"/>
  <c r="AC372" i="30"/>
  <c r="V373" i="30"/>
  <c r="W373" i="30"/>
  <c r="X373" i="30"/>
  <c r="AE373" i="30" s="1"/>
  <c r="Y373" i="30"/>
  <c r="Z373" i="30"/>
  <c r="AG373" i="30" s="1"/>
  <c r="AB373" i="30"/>
  <c r="AC373" i="30"/>
  <c r="AJ373" i="30" s="1"/>
  <c r="V374" i="30"/>
  <c r="W374" i="30"/>
  <c r="X374" i="30"/>
  <c r="AE374" i="30" s="1"/>
  <c r="Y374" i="30"/>
  <c r="Z374" i="30"/>
  <c r="AG374" i="30" s="1"/>
  <c r="AB374" i="30"/>
  <c r="AC374" i="30"/>
  <c r="AJ374" i="30"/>
  <c r="V375" i="30"/>
  <c r="W375" i="30"/>
  <c r="X375" i="30"/>
  <c r="AE375" i="30" s="1"/>
  <c r="Y375" i="30"/>
  <c r="Z375" i="30"/>
  <c r="AG375" i="30" s="1"/>
  <c r="AB375" i="30"/>
  <c r="AC375" i="30"/>
  <c r="AJ375" i="30" s="1"/>
  <c r="V376" i="30"/>
  <c r="W376" i="30"/>
  <c r="Y376" i="30"/>
  <c r="Z376" i="30"/>
  <c r="AG376" i="30" s="1"/>
  <c r="AB376" i="30"/>
  <c r="AC376" i="30"/>
  <c r="V377" i="30"/>
  <c r="W377" i="30"/>
  <c r="Y377" i="30"/>
  <c r="Z377" i="30"/>
  <c r="AG377" i="30" s="1"/>
  <c r="AB377" i="30"/>
  <c r="AC377" i="30"/>
  <c r="AJ377" i="30" s="1"/>
  <c r="V378" i="30"/>
  <c r="W378" i="30"/>
  <c r="Y378" i="30"/>
  <c r="Z378" i="30"/>
  <c r="AG378" i="30" s="1"/>
  <c r="AB378" i="30"/>
  <c r="AC378" i="30"/>
  <c r="AJ378" i="30" s="1"/>
  <c r="V379" i="30"/>
  <c r="W379" i="30"/>
  <c r="Y379" i="30"/>
  <c r="Z379" i="30"/>
  <c r="AG379" i="30" s="1"/>
  <c r="AA379" i="30"/>
  <c r="AB379" i="30"/>
  <c r="AC379" i="30"/>
  <c r="AJ379" i="30" s="1"/>
  <c r="V380" i="30"/>
  <c r="W380" i="30"/>
  <c r="Y380" i="30"/>
  <c r="Z380" i="30"/>
  <c r="AG380" i="30" s="1"/>
  <c r="AB380" i="30"/>
  <c r="AC380" i="30"/>
  <c r="AJ380" i="30" s="1"/>
  <c r="V381" i="30"/>
  <c r="W381" i="30"/>
  <c r="Y381" i="30"/>
  <c r="Z381" i="30"/>
  <c r="AG381" i="30" s="1"/>
  <c r="AB381" i="30"/>
  <c r="AC381" i="30"/>
  <c r="AJ381" i="30" s="1"/>
  <c r="V382" i="30"/>
  <c r="W382" i="30"/>
  <c r="X382" i="30" s="1"/>
  <c r="AE382" i="30" s="1"/>
  <c r="Y382" i="30"/>
  <c r="Z382" i="30"/>
  <c r="AG382" i="30" s="1"/>
  <c r="AB382" i="30"/>
  <c r="AC382" i="30"/>
  <c r="V383" i="30"/>
  <c r="W383" i="30"/>
  <c r="Y383" i="30"/>
  <c r="Z383" i="30"/>
  <c r="AG383" i="30" s="1"/>
  <c r="AB383" i="30"/>
  <c r="AC383" i="30"/>
  <c r="AJ383" i="30" s="1"/>
  <c r="V384" i="30"/>
  <c r="W384" i="30"/>
  <c r="Y384" i="30"/>
  <c r="AA384" i="30" s="1"/>
  <c r="Z384" i="30"/>
  <c r="AG384" i="30" s="1"/>
  <c r="AB384" i="30"/>
  <c r="AC384" i="30"/>
  <c r="AJ384" i="30"/>
  <c r="V385" i="30"/>
  <c r="W385" i="30"/>
  <c r="X385" i="30"/>
  <c r="AE385" i="30" s="1"/>
  <c r="Y385" i="30"/>
  <c r="Z385" i="30"/>
  <c r="AG385" i="30" s="1"/>
  <c r="AB385" i="30"/>
  <c r="AC385" i="30"/>
  <c r="V386" i="30"/>
  <c r="W386" i="30"/>
  <c r="Y386" i="30"/>
  <c r="Z386" i="30"/>
  <c r="AG386" i="30" s="1"/>
  <c r="AB386" i="30"/>
  <c r="AC386" i="30"/>
  <c r="AJ386" i="30" s="1"/>
  <c r="AD386" i="30"/>
  <c r="V387" i="30"/>
  <c r="W387" i="30"/>
  <c r="Y387" i="30"/>
  <c r="Z387" i="30"/>
  <c r="AG387" i="30" s="1"/>
  <c r="AB387" i="30"/>
  <c r="AC387" i="30"/>
  <c r="AJ387" i="30" s="1"/>
  <c r="V388" i="30"/>
  <c r="W388" i="30"/>
  <c r="Y388" i="30"/>
  <c r="Z388" i="30"/>
  <c r="AG388" i="30" s="1"/>
  <c r="AA388" i="30"/>
  <c r="AB388" i="30"/>
  <c r="AC388" i="30"/>
  <c r="AJ388" i="30"/>
  <c r="V389" i="30"/>
  <c r="W389" i="30"/>
  <c r="Y389" i="30"/>
  <c r="Z389" i="30"/>
  <c r="AG389" i="30" s="1"/>
  <c r="AB389" i="30"/>
  <c r="AC389" i="30"/>
  <c r="V390" i="30"/>
  <c r="W390" i="30"/>
  <c r="Y390" i="30"/>
  <c r="Z390" i="30"/>
  <c r="AG390" i="30" s="1"/>
  <c r="AB390" i="30"/>
  <c r="AC390" i="30"/>
  <c r="AD390" i="30" s="1"/>
  <c r="V391" i="30"/>
  <c r="W391" i="30"/>
  <c r="X391" i="30"/>
  <c r="AE391" i="30" s="1"/>
  <c r="Y391" i="30"/>
  <c r="AA391" i="30" s="1"/>
  <c r="Z391" i="30"/>
  <c r="AG391" i="30" s="1"/>
  <c r="AB391" i="30"/>
  <c r="AC391" i="30"/>
  <c r="AJ391" i="30" s="1"/>
  <c r="V392" i="30"/>
  <c r="W392" i="30"/>
  <c r="Y392" i="30"/>
  <c r="Z392" i="30"/>
  <c r="AG392" i="30" s="1"/>
  <c r="AB392" i="30"/>
  <c r="AD392" i="30" s="1"/>
  <c r="AC392" i="30"/>
  <c r="AJ392" i="30"/>
  <c r="V393" i="30"/>
  <c r="W393" i="30"/>
  <c r="Y393" i="30"/>
  <c r="Z393" i="30"/>
  <c r="AG393" i="30" s="1"/>
  <c r="AB393" i="30"/>
  <c r="AC393" i="30"/>
  <c r="V394" i="30"/>
  <c r="W394" i="30"/>
  <c r="Y394" i="30"/>
  <c r="Z394" i="30"/>
  <c r="AG394" i="30" s="1"/>
  <c r="AB394" i="30"/>
  <c r="AC394" i="30"/>
  <c r="AD394" i="30"/>
  <c r="AJ394" i="30"/>
  <c r="V395" i="30"/>
  <c r="W395" i="30"/>
  <c r="Y395" i="30"/>
  <c r="Z395" i="30"/>
  <c r="AG395" i="30" s="1"/>
  <c r="AB395" i="30"/>
  <c r="AC395" i="30"/>
  <c r="AJ395" i="30"/>
  <c r="V396" i="30"/>
  <c r="W396" i="30"/>
  <c r="Y396" i="30"/>
  <c r="Z396" i="30"/>
  <c r="AG396" i="30" s="1"/>
  <c r="AA396" i="30"/>
  <c r="AB396" i="30"/>
  <c r="AC396" i="30"/>
  <c r="AJ396" i="30" s="1"/>
  <c r="AD396" i="30"/>
  <c r="V397" i="30"/>
  <c r="W397" i="30"/>
  <c r="Y397" i="30"/>
  <c r="Z397" i="30"/>
  <c r="AG397" i="30" s="1"/>
  <c r="AA397" i="30"/>
  <c r="AB397" i="30"/>
  <c r="AC397" i="30"/>
  <c r="V398" i="30"/>
  <c r="W398" i="30"/>
  <c r="Y398" i="30"/>
  <c r="Z398" i="30"/>
  <c r="AG398" i="30" s="1"/>
  <c r="AB398" i="30"/>
  <c r="AC398" i="30"/>
  <c r="AJ398" i="30" s="1"/>
  <c r="V399" i="30"/>
  <c r="W399" i="30"/>
  <c r="X399" i="30"/>
  <c r="AE399" i="30" s="1"/>
  <c r="Y399" i="30"/>
  <c r="Z399" i="30"/>
  <c r="AG399" i="30" s="1"/>
  <c r="AB399" i="30"/>
  <c r="AC399" i="30"/>
  <c r="AJ399" i="30" s="1"/>
  <c r="V400" i="30"/>
  <c r="W400" i="30"/>
  <c r="Y400" i="30"/>
  <c r="Z400" i="30"/>
  <c r="AG400" i="30" s="1"/>
  <c r="AB400" i="30"/>
  <c r="AC400" i="30"/>
  <c r="AJ400" i="30"/>
  <c r="V401" i="30"/>
  <c r="W401" i="30"/>
  <c r="Y401" i="30"/>
  <c r="Z401" i="30"/>
  <c r="AG401" i="30" s="1"/>
  <c r="AB401" i="30"/>
  <c r="AC401" i="30"/>
  <c r="V402" i="30"/>
  <c r="W402" i="30"/>
  <c r="Y402" i="30"/>
  <c r="Z402" i="30"/>
  <c r="AG402" i="30" s="1"/>
  <c r="AA402" i="30"/>
  <c r="AB402" i="30"/>
  <c r="AC402" i="30"/>
  <c r="V403" i="30"/>
  <c r="W403" i="30"/>
  <c r="Y403" i="30"/>
  <c r="Z403" i="30"/>
  <c r="AG403" i="30" s="1"/>
  <c r="AB403" i="30"/>
  <c r="AC403" i="30"/>
  <c r="AJ403" i="30" s="1"/>
  <c r="V404" i="30"/>
  <c r="W404" i="30"/>
  <c r="Y404" i="30"/>
  <c r="Z404" i="30"/>
  <c r="AG404" i="30" s="1"/>
  <c r="AA404" i="30"/>
  <c r="AB404" i="30"/>
  <c r="AC404" i="30"/>
  <c r="AJ404" i="30" s="1"/>
  <c r="V405" i="30"/>
  <c r="W405" i="30"/>
  <c r="Y405" i="30"/>
  <c r="Z405" i="30"/>
  <c r="AG405" i="30" s="1"/>
  <c r="AB405" i="30"/>
  <c r="AC405" i="30"/>
  <c r="V406" i="30"/>
  <c r="W406" i="30"/>
  <c r="Y406" i="30"/>
  <c r="AA406" i="30" s="1"/>
  <c r="Z406" i="30"/>
  <c r="AG406" i="30" s="1"/>
  <c r="AB406" i="30"/>
  <c r="AC406" i="30"/>
  <c r="AJ406" i="30"/>
  <c r="V407" i="30"/>
  <c r="W407" i="30"/>
  <c r="X407" i="30"/>
  <c r="AE407" i="30" s="1"/>
  <c r="Y407" i="30"/>
  <c r="Z407" i="30"/>
  <c r="AG407" i="30" s="1"/>
  <c r="AB407" i="30"/>
  <c r="AC407" i="30"/>
  <c r="AJ407" i="30" s="1"/>
  <c r="V408" i="30"/>
  <c r="W408" i="30"/>
  <c r="Y408" i="30"/>
  <c r="Z408" i="30"/>
  <c r="AG408" i="30" s="1"/>
  <c r="AB408" i="30"/>
  <c r="AC408" i="30"/>
  <c r="AD408" i="30" s="1"/>
  <c r="V409" i="30"/>
  <c r="W409" i="30"/>
  <c r="X409" i="30"/>
  <c r="AE409" i="30" s="1"/>
  <c r="Y409" i="30"/>
  <c r="Z409" i="30"/>
  <c r="AG409" i="30" s="1"/>
  <c r="AB409" i="30"/>
  <c r="AC409" i="30"/>
  <c r="V410" i="30"/>
  <c r="W410" i="30"/>
  <c r="Y410" i="30"/>
  <c r="Z410" i="30"/>
  <c r="AG410" i="30" s="1"/>
  <c r="AB410" i="30"/>
  <c r="AC410" i="30"/>
  <c r="V411" i="30"/>
  <c r="W411" i="30"/>
  <c r="X411" i="30" s="1"/>
  <c r="AE411" i="30" s="1"/>
  <c r="Y411" i="30"/>
  <c r="Z411" i="30"/>
  <c r="AG411" i="30" s="1"/>
  <c r="AB411" i="30"/>
  <c r="AC411" i="30"/>
  <c r="AJ411" i="30" s="1"/>
  <c r="V412" i="30"/>
  <c r="W412" i="30"/>
  <c r="Y412" i="30"/>
  <c r="Z412" i="30"/>
  <c r="AG412" i="30" s="1"/>
  <c r="AB412" i="30"/>
  <c r="AC412" i="30"/>
  <c r="V413" i="30"/>
  <c r="W413" i="30"/>
  <c r="Y413" i="30"/>
  <c r="Z413" i="30"/>
  <c r="AG413" i="30" s="1"/>
  <c r="AB413" i="30"/>
  <c r="AC413" i="30"/>
  <c r="V414" i="30"/>
  <c r="W414" i="30"/>
  <c r="Y414" i="30"/>
  <c r="Z414" i="30"/>
  <c r="AB414" i="30"/>
  <c r="AC414" i="30"/>
  <c r="AD414" i="30" s="1"/>
  <c r="V415" i="30"/>
  <c r="W415" i="30"/>
  <c r="Y415" i="30"/>
  <c r="Z415" i="30"/>
  <c r="AG415" i="30" s="1"/>
  <c r="AB415" i="30"/>
  <c r="AC415" i="30"/>
  <c r="AJ415" i="30" s="1"/>
  <c r="V416" i="30"/>
  <c r="W416" i="30"/>
  <c r="Y416" i="30"/>
  <c r="Z416" i="30"/>
  <c r="AG416" i="30" s="1"/>
  <c r="AB416" i="30"/>
  <c r="AC416" i="30"/>
  <c r="AJ416" i="30"/>
  <c r="V417" i="30"/>
  <c r="W417" i="30"/>
  <c r="X417" i="30" s="1"/>
  <c r="AE417" i="30" s="1"/>
  <c r="Y417" i="30"/>
  <c r="Z417" i="30"/>
  <c r="AG417" i="30" s="1"/>
  <c r="AB417" i="30"/>
  <c r="AC417" i="30"/>
  <c r="V418" i="30"/>
  <c r="W418" i="30"/>
  <c r="Y418" i="30"/>
  <c r="Z418" i="30"/>
  <c r="AG418" i="30" s="1"/>
  <c r="AB418" i="30"/>
  <c r="AC418" i="30"/>
  <c r="AJ418" i="30" s="1"/>
  <c r="AD418" i="30"/>
  <c r="V419" i="30"/>
  <c r="W419" i="30"/>
  <c r="Y419" i="30"/>
  <c r="Z419" i="30"/>
  <c r="AG419" i="30" s="1"/>
  <c r="AB419" i="30"/>
  <c r="AC419" i="30"/>
  <c r="AJ419" i="30"/>
  <c r="V420" i="30"/>
  <c r="W420" i="30"/>
  <c r="Y420" i="30"/>
  <c r="Z420" i="30"/>
  <c r="AG420" i="30" s="1"/>
  <c r="AA420" i="30"/>
  <c r="AB420" i="30"/>
  <c r="AC420" i="30"/>
  <c r="AJ420" i="30" s="1"/>
  <c r="AD420" i="30"/>
  <c r="V421" i="30"/>
  <c r="W421" i="30"/>
  <c r="Y421" i="30"/>
  <c r="Z421" i="30"/>
  <c r="AG421" i="30" s="1"/>
  <c r="AB421" i="30"/>
  <c r="AC421" i="30"/>
  <c r="V422" i="30"/>
  <c r="W422" i="30"/>
  <c r="Y422" i="30"/>
  <c r="Z422" i="30"/>
  <c r="AG422" i="30" s="1"/>
  <c r="AB422" i="30"/>
  <c r="AC422" i="30"/>
  <c r="AJ422" i="30"/>
  <c r="V423" i="30"/>
  <c r="X423" i="30" s="1"/>
  <c r="AE423" i="30" s="1"/>
  <c r="W423" i="30"/>
  <c r="Y423" i="30"/>
  <c r="Z423" i="30"/>
  <c r="AG423" i="30" s="1"/>
  <c r="AB423" i="30"/>
  <c r="AC423" i="30"/>
  <c r="AJ423" i="30" s="1"/>
  <c r="V424" i="30"/>
  <c r="W424" i="30"/>
  <c r="Y424" i="30"/>
  <c r="Z424" i="30"/>
  <c r="AG424" i="30" s="1"/>
  <c r="AB424" i="30"/>
  <c r="AC424" i="30"/>
  <c r="AJ424" i="30" s="1"/>
  <c r="V425" i="30"/>
  <c r="W425" i="30"/>
  <c r="Y425" i="30"/>
  <c r="AA425" i="30" s="1"/>
  <c r="Z425" i="30"/>
  <c r="AG425" i="30" s="1"/>
  <c r="AB425" i="30"/>
  <c r="AC425" i="30"/>
  <c r="V426" i="30"/>
  <c r="W426" i="30"/>
  <c r="Y426" i="30"/>
  <c r="Z426" i="30"/>
  <c r="AG426" i="30" s="1"/>
  <c r="AB426" i="30"/>
  <c r="AC426" i="30"/>
  <c r="AJ426" i="30" s="1"/>
  <c r="V427" i="30"/>
  <c r="W427" i="30"/>
  <c r="Y427" i="30"/>
  <c r="Z427" i="30"/>
  <c r="AG427" i="30" s="1"/>
  <c r="AB427" i="30"/>
  <c r="AC427" i="30"/>
  <c r="AJ427" i="30" s="1"/>
  <c r="V428" i="30"/>
  <c r="W428" i="30"/>
  <c r="Y428" i="30"/>
  <c r="Z428" i="30"/>
  <c r="AG428" i="30" s="1"/>
  <c r="AB428" i="30"/>
  <c r="AC428" i="30"/>
  <c r="AJ428" i="30" s="1"/>
  <c r="V429" i="30"/>
  <c r="W429" i="30"/>
  <c r="Y429" i="30"/>
  <c r="Z429" i="30"/>
  <c r="AG429" i="30" s="1"/>
  <c r="AB429" i="30"/>
  <c r="AC429" i="30"/>
  <c r="V430" i="30"/>
  <c r="W430" i="30"/>
  <c r="Y430" i="30"/>
  <c r="Z430" i="30"/>
  <c r="AG430" i="30" s="1"/>
  <c r="AB430" i="30"/>
  <c r="AC430" i="30"/>
  <c r="AJ430" i="30" s="1"/>
  <c r="V431" i="30"/>
  <c r="W431" i="30"/>
  <c r="X431" i="30"/>
  <c r="AE431" i="30" s="1"/>
  <c r="Y431" i="30"/>
  <c r="Z431" i="30"/>
  <c r="AG431" i="30" s="1"/>
  <c r="AB431" i="30"/>
  <c r="AC431" i="30"/>
  <c r="AJ431" i="30" s="1"/>
  <c r="V432" i="30"/>
  <c r="W432" i="30"/>
  <c r="Y432" i="30"/>
  <c r="Z432" i="30"/>
  <c r="AG432" i="30" s="1"/>
  <c r="AB432" i="30"/>
  <c r="AC432" i="30"/>
  <c r="AD432" i="30" s="1"/>
  <c r="AJ432" i="30"/>
  <c r="V433" i="30"/>
  <c r="W433" i="30"/>
  <c r="Y433" i="30"/>
  <c r="Z433" i="30"/>
  <c r="AG433" i="30" s="1"/>
  <c r="AB433" i="30"/>
  <c r="AC433" i="30"/>
  <c r="V434" i="30"/>
  <c r="W434" i="30"/>
  <c r="Y434" i="30"/>
  <c r="Z434" i="30"/>
  <c r="AG434" i="30" s="1"/>
  <c r="AB434" i="30"/>
  <c r="AC434" i="30"/>
  <c r="V435" i="30"/>
  <c r="W435" i="30"/>
  <c r="Y435" i="30"/>
  <c r="Z435" i="30"/>
  <c r="AG435" i="30" s="1"/>
  <c r="AB435" i="30"/>
  <c r="AC435" i="30"/>
  <c r="AJ435" i="30" s="1"/>
  <c r="V436" i="30"/>
  <c r="W436" i="30"/>
  <c r="Y436" i="30"/>
  <c r="Z436" i="30"/>
  <c r="AG436" i="30" s="1"/>
  <c r="AB436" i="30"/>
  <c r="AC436" i="30"/>
  <c r="AJ436" i="30"/>
  <c r="V437" i="30"/>
  <c r="W437" i="30"/>
  <c r="Y437" i="30"/>
  <c r="Z437" i="30"/>
  <c r="AG437" i="30" s="1"/>
  <c r="AB437" i="30"/>
  <c r="AC437" i="30"/>
  <c r="V438" i="30"/>
  <c r="W438" i="30"/>
  <c r="Y438" i="30"/>
  <c r="Z438" i="30"/>
  <c r="AG438" i="30" s="1"/>
  <c r="AB438" i="30"/>
  <c r="AC438" i="30"/>
  <c r="AJ438" i="30" s="1"/>
  <c r="V439" i="30"/>
  <c r="W439" i="30"/>
  <c r="Y439" i="30"/>
  <c r="Z439" i="30"/>
  <c r="AG439" i="30" s="1"/>
  <c r="AB439" i="30"/>
  <c r="AC439" i="30"/>
  <c r="AJ439" i="30" s="1"/>
  <c r="AD439" i="30"/>
  <c r="V440" i="30"/>
  <c r="W440" i="30"/>
  <c r="Y440" i="30"/>
  <c r="Z440" i="30"/>
  <c r="AG440" i="30" s="1"/>
  <c r="AB440" i="30"/>
  <c r="AC440" i="30"/>
  <c r="V441" i="30"/>
  <c r="W441" i="30"/>
  <c r="X441" i="30"/>
  <c r="AE441" i="30" s="1"/>
  <c r="Y441" i="30"/>
  <c r="Z441" i="30"/>
  <c r="AG441" i="30" s="1"/>
  <c r="AB441" i="30"/>
  <c r="AC441" i="30"/>
  <c r="AD441" i="30" s="1"/>
  <c r="V442" i="30"/>
  <c r="W442" i="30"/>
  <c r="Y442" i="30"/>
  <c r="Z442" i="30"/>
  <c r="AG442" i="30" s="1"/>
  <c r="AB442" i="30"/>
  <c r="AC442" i="30"/>
  <c r="AJ442" i="30" s="1"/>
  <c r="V443" i="30"/>
  <c r="W443" i="30"/>
  <c r="Y443" i="30"/>
  <c r="Z443" i="30"/>
  <c r="AG443" i="30" s="1"/>
  <c r="AB443" i="30"/>
  <c r="AC443" i="30"/>
  <c r="AJ443" i="30" s="1"/>
  <c r="V444" i="30"/>
  <c r="W444" i="30"/>
  <c r="Y444" i="30"/>
  <c r="Z444" i="30"/>
  <c r="AG444" i="30" s="1"/>
  <c r="AB444" i="30"/>
  <c r="AC444" i="30"/>
  <c r="AJ444" i="30" s="1"/>
  <c r="V445" i="30"/>
  <c r="W445" i="30"/>
  <c r="X445" i="30"/>
  <c r="AE445" i="30" s="1"/>
  <c r="Y445" i="30"/>
  <c r="Z445" i="30"/>
  <c r="AG445" i="30" s="1"/>
  <c r="AA445" i="30"/>
  <c r="AB445" i="30"/>
  <c r="AC445" i="30"/>
  <c r="AJ445" i="30" s="1"/>
  <c r="V446" i="30"/>
  <c r="W446" i="30"/>
  <c r="Y446" i="30"/>
  <c r="Z446" i="30"/>
  <c r="AG446" i="30" s="1"/>
  <c r="AB446" i="30"/>
  <c r="AC446" i="30"/>
  <c r="AJ446" i="30" s="1"/>
  <c r="V447" i="30"/>
  <c r="W447" i="30"/>
  <c r="Y447" i="30"/>
  <c r="Z447" i="30"/>
  <c r="AG447" i="30" s="1"/>
  <c r="AB447" i="30"/>
  <c r="AC447" i="30"/>
  <c r="AJ447" i="30" s="1"/>
  <c r="V448" i="30"/>
  <c r="W448" i="30"/>
  <c r="Y448" i="30"/>
  <c r="Z448" i="30"/>
  <c r="AG448" i="30" s="1"/>
  <c r="AB448" i="30"/>
  <c r="AC448" i="30"/>
  <c r="AJ448" i="30" s="1"/>
  <c r="V449" i="30"/>
  <c r="W449" i="30"/>
  <c r="X449" i="30"/>
  <c r="AE449" i="30" s="1"/>
  <c r="Y449" i="30"/>
  <c r="Z449" i="30"/>
  <c r="AG449" i="30" s="1"/>
  <c r="AB449" i="30"/>
  <c r="AC449" i="30"/>
  <c r="AD449" i="30" s="1"/>
  <c r="V450" i="30"/>
  <c r="W450" i="30"/>
  <c r="Y450" i="30"/>
  <c r="Z450" i="30"/>
  <c r="AG450" i="30" s="1"/>
  <c r="AA450" i="30"/>
  <c r="AB450" i="30"/>
  <c r="AC450" i="30"/>
  <c r="AJ450" i="30" s="1"/>
  <c r="V451" i="30"/>
  <c r="W451" i="30"/>
  <c r="Y451" i="30"/>
  <c r="Z451" i="30"/>
  <c r="AG451" i="30" s="1"/>
  <c r="AA451" i="30"/>
  <c r="AB451" i="30"/>
  <c r="AC451" i="30"/>
  <c r="AJ451" i="30"/>
  <c r="V452" i="30"/>
  <c r="W452" i="30"/>
  <c r="Y452" i="30"/>
  <c r="Z452" i="30"/>
  <c r="AG452" i="30" s="1"/>
  <c r="AA452" i="30"/>
  <c r="AB452" i="30"/>
  <c r="AC452" i="30"/>
  <c r="AJ452" i="30" s="1"/>
  <c r="V453" i="30"/>
  <c r="W453" i="30"/>
  <c r="Y453" i="30"/>
  <c r="Z453" i="30"/>
  <c r="AG453" i="30" s="1"/>
  <c r="AB453" i="30"/>
  <c r="AC453" i="30"/>
  <c r="AD453" i="30" s="1"/>
  <c r="V454" i="30"/>
  <c r="W454" i="30"/>
  <c r="Y454" i="30"/>
  <c r="Z454" i="30"/>
  <c r="AG454" i="30" s="1"/>
  <c r="AA454" i="30"/>
  <c r="AB454" i="30"/>
  <c r="AC454" i="30"/>
  <c r="AD454" i="30" s="1"/>
  <c r="V455" i="30"/>
  <c r="W455" i="30"/>
  <c r="Y455" i="30"/>
  <c r="Z455" i="30"/>
  <c r="AG455" i="30" s="1"/>
  <c r="AB455" i="30"/>
  <c r="AC455" i="30"/>
  <c r="AJ455" i="30" s="1"/>
  <c r="V456" i="30"/>
  <c r="W456" i="30"/>
  <c r="Y456" i="30"/>
  <c r="Z456" i="30"/>
  <c r="AG456" i="30" s="1"/>
  <c r="AB456" i="30"/>
  <c r="AC456" i="30"/>
  <c r="AD456" i="30" s="1"/>
  <c r="V457" i="30"/>
  <c r="W457" i="30"/>
  <c r="Y457" i="30"/>
  <c r="Z457" i="30"/>
  <c r="AG457" i="30" s="1"/>
  <c r="AB457" i="30"/>
  <c r="AC457" i="30"/>
  <c r="V458" i="30"/>
  <c r="W458" i="30"/>
  <c r="Y458" i="30"/>
  <c r="Z458" i="30"/>
  <c r="AB458" i="30"/>
  <c r="AC458" i="30"/>
  <c r="AJ458" i="30" s="1"/>
  <c r="V459" i="30"/>
  <c r="W459" i="30"/>
  <c r="Y459" i="30"/>
  <c r="Z459" i="30"/>
  <c r="AG459" i="30" s="1"/>
  <c r="AB459" i="30"/>
  <c r="AC459" i="30"/>
  <c r="AD459" i="30" s="1"/>
  <c r="V460" i="30"/>
  <c r="W460" i="30"/>
  <c r="Y460" i="30"/>
  <c r="Z460" i="30"/>
  <c r="AB460" i="30"/>
  <c r="AC460" i="30"/>
  <c r="AJ460" i="30" s="1"/>
  <c r="AG460" i="30"/>
  <c r="V461" i="30"/>
  <c r="W461" i="30"/>
  <c r="Y461" i="30"/>
  <c r="AA461" i="30" s="1"/>
  <c r="Z461" i="30"/>
  <c r="AG461" i="30" s="1"/>
  <c r="AB461" i="30"/>
  <c r="AC461" i="30"/>
  <c r="AJ461" i="30" s="1"/>
  <c r="V462" i="30"/>
  <c r="W462" i="30"/>
  <c r="Y462" i="30"/>
  <c r="Z462" i="30"/>
  <c r="AG462" i="30" s="1"/>
  <c r="AB462" i="30"/>
  <c r="AC462" i="30"/>
  <c r="AJ462" i="30" s="1"/>
  <c r="V463" i="30"/>
  <c r="W463" i="30"/>
  <c r="Y463" i="30"/>
  <c r="Z463" i="30"/>
  <c r="AG463" i="30" s="1"/>
  <c r="AB463" i="30"/>
  <c r="AC463" i="30"/>
  <c r="V464" i="30"/>
  <c r="W464" i="30"/>
  <c r="Y464" i="30"/>
  <c r="Z464" i="30"/>
  <c r="AA464" i="30" s="1"/>
  <c r="AB464" i="30"/>
  <c r="AC464" i="30"/>
  <c r="AJ464" i="30" s="1"/>
  <c r="V465" i="30"/>
  <c r="W465" i="30"/>
  <c r="Y465" i="30"/>
  <c r="Z465" i="30"/>
  <c r="AG465" i="30" s="1"/>
  <c r="AB465" i="30"/>
  <c r="AC465" i="30"/>
  <c r="AJ465" i="30"/>
  <c r="V466" i="30"/>
  <c r="W466" i="30"/>
  <c r="Y466" i="30"/>
  <c r="Z466" i="30"/>
  <c r="AG466" i="30" s="1"/>
  <c r="AB466" i="30"/>
  <c r="AC466" i="30"/>
  <c r="AJ466" i="30" s="1"/>
  <c r="V467" i="30"/>
  <c r="W467" i="30"/>
  <c r="Y467" i="30"/>
  <c r="Z467" i="30"/>
  <c r="AG467" i="30" s="1"/>
  <c r="AB467" i="30"/>
  <c r="AC467" i="30"/>
  <c r="AJ467" i="30" s="1"/>
  <c r="V468" i="30"/>
  <c r="W468" i="30"/>
  <c r="Y468" i="30"/>
  <c r="Z468" i="30"/>
  <c r="AG468" i="30" s="1"/>
  <c r="AB468" i="30"/>
  <c r="AC468" i="30"/>
  <c r="AJ468" i="30" s="1"/>
  <c r="V469" i="30"/>
  <c r="W469" i="30"/>
  <c r="Y469" i="30"/>
  <c r="Z469" i="30"/>
  <c r="AG469" i="30" s="1"/>
  <c r="AB469" i="30"/>
  <c r="AC469" i="30"/>
  <c r="AJ469" i="30" s="1"/>
  <c r="V470" i="30"/>
  <c r="W470" i="30"/>
  <c r="Y470" i="30"/>
  <c r="Z470" i="30"/>
  <c r="AG470" i="30" s="1"/>
  <c r="AB470" i="30"/>
  <c r="AC470" i="30"/>
  <c r="AJ470" i="30" s="1"/>
  <c r="V471" i="30"/>
  <c r="W471" i="30"/>
  <c r="Y471" i="30"/>
  <c r="Z471" i="30"/>
  <c r="AG471" i="30" s="1"/>
  <c r="AB471" i="30"/>
  <c r="AC471" i="30"/>
  <c r="V472" i="30"/>
  <c r="W472" i="30"/>
  <c r="Y472" i="30"/>
  <c r="Z472" i="30"/>
  <c r="AG472" i="30" s="1"/>
  <c r="AB472" i="30"/>
  <c r="AC472" i="30"/>
  <c r="AJ472" i="30" s="1"/>
  <c r="V473" i="30"/>
  <c r="W473" i="30"/>
  <c r="Y473" i="30"/>
  <c r="Z473" i="30"/>
  <c r="AG473" i="30" s="1"/>
  <c r="AB473" i="30"/>
  <c r="AC473" i="30"/>
  <c r="AJ473" i="30" s="1"/>
  <c r="V474" i="30"/>
  <c r="W474" i="30"/>
  <c r="Y474" i="30"/>
  <c r="Z474" i="30"/>
  <c r="AA474" i="30" s="1"/>
  <c r="AB474" i="30"/>
  <c r="AC474" i="30"/>
  <c r="AJ474" i="30"/>
  <c r="V475" i="30"/>
  <c r="W475" i="30"/>
  <c r="Y475" i="30"/>
  <c r="Z475" i="30"/>
  <c r="AG475" i="30" s="1"/>
  <c r="AB475" i="30"/>
  <c r="AC475" i="30"/>
  <c r="AJ475" i="30"/>
  <c r="V476" i="30"/>
  <c r="W476" i="30"/>
  <c r="Y476" i="30"/>
  <c r="Z476" i="30"/>
  <c r="AG476" i="30" s="1"/>
  <c r="AB476" i="30"/>
  <c r="AC476" i="30"/>
  <c r="AJ476" i="30" s="1"/>
  <c r="V477" i="30"/>
  <c r="W477" i="30"/>
  <c r="Y477" i="30"/>
  <c r="Z477" i="30"/>
  <c r="AG477" i="30" s="1"/>
  <c r="AB477" i="30"/>
  <c r="AC477" i="30"/>
  <c r="AJ477" i="30" s="1"/>
  <c r="V478" i="30"/>
  <c r="W478" i="30"/>
  <c r="Y478" i="30"/>
  <c r="Z478" i="30"/>
  <c r="AG478" i="30" s="1"/>
  <c r="AB478" i="30"/>
  <c r="AC478" i="30"/>
  <c r="AJ478" i="30" s="1"/>
  <c r="V479" i="30"/>
  <c r="W479" i="30"/>
  <c r="Y479" i="30"/>
  <c r="Z479" i="30"/>
  <c r="AG479" i="30" s="1"/>
  <c r="AB479" i="30"/>
  <c r="AC479" i="30"/>
  <c r="AD479" i="30" s="1"/>
  <c r="V480" i="30"/>
  <c r="W480" i="30"/>
  <c r="Y480" i="30"/>
  <c r="Z480" i="30"/>
  <c r="AB480" i="30"/>
  <c r="AC480" i="30"/>
  <c r="AJ480" i="30" s="1"/>
  <c r="V481" i="30"/>
  <c r="W481" i="30"/>
  <c r="Y481" i="30"/>
  <c r="Z481" i="30"/>
  <c r="AG481" i="30" s="1"/>
  <c r="AB481" i="30"/>
  <c r="AC481" i="30"/>
  <c r="AJ481" i="30" s="1"/>
  <c r="V482" i="30"/>
  <c r="W482" i="30"/>
  <c r="Y482" i="30"/>
  <c r="Z482" i="30"/>
  <c r="AB482" i="30"/>
  <c r="AC482" i="30"/>
  <c r="AJ482" i="30" s="1"/>
  <c r="AG482" i="30"/>
  <c r="V483" i="30"/>
  <c r="W483" i="30"/>
  <c r="Y483" i="30"/>
  <c r="Z483" i="30"/>
  <c r="AB483" i="30"/>
  <c r="AC483" i="30"/>
  <c r="AJ483" i="30" s="1"/>
  <c r="AG483" i="30"/>
  <c r="V484" i="30"/>
  <c r="W484" i="30"/>
  <c r="Y484" i="30"/>
  <c r="Z484" i="30"/>
  <c r="AB484" i="30"/>
  <c r="AC484" i="30"/>
  <c r="AJ484" i="30" s="1"/>
  <c r="V485" i="30"/>
  <c r="W485" i="30"/>
  <c r="Y485" i="30"/>
  <c r="Z485" i="30"/>
  <c r="AG485" i="30" s="1"/>
  <c r="AB485" i="30"/>
  <c r="AC485" i="30"/>
  <c r="AJ485" i="30" s="1"/>
  <c r="V486" i="30"/>
  <c r="W486" i="30"/>
  <c r="Y486" i="30"/>
  <c r="Z486" i="30"/>
  <c r="AG486" i="30" s="1"/>
  <c r="AB486" i="30"/>
  <c r="AC486" i="30"/>
  <c r="AJ486" i="30" s="1"/>
  <c r="V487" i="30"/>
  <c r="W487" i="30"/>
  <c r="Y487" i="30"/>
  <c r="Z487" i="30"/>
  <c r="AG487" i="30" s="1"/>
  <c r="AB487" i="30"/>
  <c r="AC487" i="30"/>
  <c r="AJ487" i="30" s="1"/>
  <c r="V488" i="30"/>
  <c r="W488" i="30"/>
  <c r="Y488" i="30"/>
  <c r="Z488" i="30"/>
  <c r="AG488" i="30" s="1"/>
  <c r="AB488" i="30"/>
  <c r="AC488" i="30"/>
  <c r="AJ488" i="30" s="1"/>
  <c r="V489" i="30"/>
  <c r="W489" i="30"/>
  <c r="Y489" i="30"/>
  <c r="Z489" i="30"/>
  <c r="AG489" i="30" s="1"/>
  <c r="AB489" i="30"/>
  <c r="AC489" i="30"/>
  <c r="AJ489" i="30"/>
  <c r="V490" i="30"/>
  <c r="W490" i="30"/>
  <c r="Y490" i="30"/>
  <c r="Z490" i="30"/>
  <c r="AG490" i="30" s="1"/>
  <c r="AB490" i="30"/>
  <c r="AC490" i="30"/>
  <c r="AJ490" i="30" s="1"/>
  <c r="V491" i="30"/>
  <c r="W491" i="30"/>
  <c r="Y491" i="30"/>
  <c r="Z491" i="30"/>
  <c r="AG491" i="30" s="1"/>
  <c r="AB491" i="30"/>
  <c r="AC491" i="30"/>
  <c r="AD491" i="30" s="1"/>
  <c r="AJ491" i="30"/>
  <c r="V492" i="30"/>
  <c r="W492" i="30"/>
  <c r="X492" i="30" s="1"/>
  <c r="AE492" i="30" s="1"/>
  <c r="Y492" i="30"/>
  <c r="Z492" i="30"/>
  <c r="AA492" i="30" s="1"/>
  <c r="AB492" i="30"/>
  <c r="AC492" i="30"/>
  <c r="AJ492" i="30"/>
  <c r="V493" i="30"/>
  <c r="W493" i="30"/>
  <c r="Y493" i="30"/>
  <c r="Z493" i="30"/>
  <c r="AG493" i="30" s="1"/>
  <c r="AB493" i="30"/>
  <c r="AC493" i="30"/>
  <c r="AJ493" i="30"/>
  <c r="V494" i="30"/>
  <c r="W494" i="30"/>
  <c r="Y494" i="30"/>
  <c r="Z494" i="30"/>
  <c r="AA494" i="30"/>
  <c r="AB494" i="30"/>
  <c r="AC494" i="30"/>
  <c r="AG494" i="30"/>
  <c r="AJ494" i="30"/>
  <c r="V495" i="30"/>
  <c r="W495" i="30"/>
  <c r="Y495" i="30"/>
  <c r="Z495" i="30"/>
  <c r="AG495" i="30" s="1"/>
  <c r="AB495" i="30"/>
  <c r="AC495" i="30"/>
  <c r="AJ495" i="30"/>
  <c r="V496" i="30"/>
  <c r="W496" i="30"/>
  <c r="Y496" i="30"/>
  <c r="Z496" i="30"/>
  <c r="AB496" i="30"/>
  <c r="AC496" i="30"/>
  <c r="AJ496" i="30" s="1"/>
  <c r="AG496" i="30"/>
  <c r="V497" i="30"/>
  <c r="W497" i="30"/>
  <c r="Y497" i="30"/>
  <c r="Z497" i="30"/>
  <c r="AG497" i="30" s="1"/>
  <c r="AB497" i="30"/>
  <c r="AC497" i="30"/>
  <c r="AJ497" i="30" s="1"/>
  <c r="V498" i="30"/>
  <c r="W498" i="30"/>
  <c r="Y498" i="30"/>
  <c r="Z498" i="30"/>
  <c r="AG498" i="30" s="1"/>
  <c r="AB498" i="30"/>
  <c r="AC498" i="30"/>
  <c r="AJ498" i="30"/>
  <c r="V499" i="30"/>
  <c r="W499" i="30"/>
  <c r="Y499" i="30"/>
  <c r="Z499" i="30"/>
  <c r="AG499" i="30" s="1"/>
  <c r="AB499" i="30"/>
  <c r="AC499" i="30"/>
  <c r="AJ499" i="30" s="1"/>
  <c r="V500" i="30"/>
  <c r="W500" i="30"/>
  <c r="Y500" i="30"/>
  <c r="Z500" i="30"/>
  <c r="AB500" i="30"/>
  <c r="AC500" i="30"/>
  <c r="AJ500" i="30" s="1"/>
  <c r="V501" i="30"/>
  <c r="W501" i="30"/>
  <c r="Y501" i="30"/>
  <c r="Z501" i="30"/>
  <c r="AG501" i="30" s="1"/>
  <c r="AB501" i="30"/>
  <c r="AC501" i="30"/>
  <c r="AJ501" i="30" s="1"/>
  <c r="V502" i="30"/>
  <c r="W502" i="30"/>
  <c r="Y502" i="30"/>
  <c r="Z502" i="30"/>
  <c r="AG502" i="30" s="1"/>
  <c r="AA502" i="30"/>
  <c r="AB502" i="30"/>
  <c r="AC502" i="30"/>
  <c r="AJ502" i="30" s="1"/>
  <c r="V503" i="30"/>
  <c r="W503" i="30"/>
  <c r="Y503" i="30"/>
  <c r="Z503" i="30"/>
  <c r="AG503" i="30" s="1"/>
  <c r="AB503" i="30"/>
  <c r="AC503" i="30"/>
  <c r="AJ503" i="30"/>
  <c r="V504" i="30"/>
  <c r="W504" i="30"/>
  <c r="X504" i="30"/>
  <c r="AE504" i="30" s="1"/>
  <c r="Y504" i="30"/>
  <c r="Z504" i="30"/>
  <c r="AG504" i="30" s="1"/>
  <c r="AB504" i="30"/>
  <c r="AC504" i="30"/>
  <c r="AJ504" i="30"/>
  <c r="V505" i="30"/>
  <c r="W505" i="30"/>
  <c r="Y505" i="30"/>
  <c r="Z505" i="30"/>
  <c r="AG505" i="30" s="1"/>
  <c r="AB505" i="30"/>
  <c r="AC505" i="30"/>
  <c r="AJ505" i="30" s="1"/>
  <c r="V506" i="30"/>
  <c r="W506" i="30"/>
  <c r="Y506" i="30"/>
  <c r="Z506" i="30"/>
  <c r="AG506" i="30" s="1"/>
  <c r="AB506" i="30"/>
  <c r="AC506" i="30"/>
  <c r="AJ506" i="30" s="1"/>
  <c r="V507" i="30"/>
  <c r="W507" i="30"/>
  <c r="Y507" i="30"/>
  <c r="Z507" i="30"/>
  <c r="AG507" i="30" s="1"/>
  <c r="AB507" i="30"/>
  <c r="AC507" i="30"/>
  <c r="AD507" i="30" s="1"/>
  <c r="V508" i="30"/>
  <c r="W508" i="30"/>
  <c r="Y508" i="30"/>
  <c r="Z508" i="30"/>
  <c r="AG508" i="30" s="1"/>
  <c r="AB508" i="30"/>
  <c r="AC508" i="30"/>
  <c r="AJ508" i="30" s="1"/>
  <c r="V509" i="30"/>
  <c r="W509" i="30"/>
  <c r="Y509" i="30"/>
  <c r="Z509" i="30"/>
  <c r="AG509" i="30" s="1"/>
  <c r="AB509" i="30"/>
  <c r="AC509" i="30"/>
  <c r="AJ509" i="30" s="1"/>
  <c r="V510" i="30"/>
  <c r="W510" i="30"/>
  <c r="Y510" i="30"/>
  <c r="Z510" i="30"/>
  <c r="AA510" i="30" s="1"/>
  <c r="AB510" i="30"/>
  <c r="AC510" i="30"/>
  <c r="AJ510" i="30" s="1"/>
  <c r="V511" i="30"/>
  <c r="W511" i="30"/>
  <c r="Y511" i="30"/>
  <c r="Z511" i="30"/>
  <c r="AG511" i="30" s="1"/>
  <c r="AB511" i="30"/>
  <c r="AC511" i="30"/>
  <c r="AD511" i="30" s="1"/>
  <c r="V512" i="30"/>
  <c r="W512" i="30"/>
  <c r="X512" i="30" s="1"/>
  <c r="AE512" i="30" s="1"/>
  <c r="Y512" i="30"/>
  <c r="Z512" i="30"/>
  <c r="AB512" i="30"/>
  <c r="AC512" i="30"/>
  <c r="AJ512" i="30" s="1"/>
  <c r="V513" i="30"/>
  <c r="W513" i="30"/>
  <c r="Y513" i="30"/>
  <c r="Z513" i="30"/>
  <c r="AG513" i="30" s="1"/>
  <c r="AB513" i="30"/>
  <c r="AC513" i="30"/>
  <c r="AJ513" i="30" s="1"/>
  <c r="V514" i="30"/>
  <c r="W514" i="30"/>
  <c r="Y514" i="30"/>
  <c r="Z514" i="30"/>
  <c r="AG514" i="30" s="1"/>
  <c r="AB514" i="30"/>
  <c r="AC514" i="30"/>
  <c r="AJ514" i="30" s="1"/>
  <c r="V515" i="30"/>
  <c r="W515" i="30"/>
  <c r="Y515" i="30"/>
  <c r="Z515" i="30"/>
  <c r="AG515" i="30" s="1"/>
  <c r="AB515" i="30"/>
  <c r="AC515" i="30"/>
  <c r="AD515" i="30" s="1"/>
  <c r="V516" i="30"/>
  <c r="W516" i="30"/>
  <c r="X516" i="30"/>
  <c r="AE516" i="30" s="1"/>
  <c r="Y516" i="30"/>
  <c r="Z516" i="30"/>
  <c r="AG516" i="30" s="1"/>
  <c r="AB516" i="30"/>
  <c r="AC516" i="30"/>
  <c r="AJ516" i="30" s="1"/>
  <c r="V517" i="30"/>
  <c r="W517" i="30"/>
  <c r="Y517" i="30"/>
  <c r="Z517" i="30"/>
  <c r="AG517" i="30" s="1"/>
  <c r="AB517" i="30"/>
  <c r="AC517" i="30"/>
  <c r="AJ517" i="30" s="1"/>
  <c r="V518" i="30"/>
  <c r="W518" i="30"/>
  <c r="Y518" i="30"/>
  <c r="Z518" i="30"/>
  <c r="AA518" i="30" s="1"/>
  <c r="AB518" i="30"/>
  <c r="AC518" i="30"/>
  <c r="AJ518" i="30" s="1"/>
  <c r="V519" i="30"/>
  <c r="W519" i="30"/>
  <c r="Y519" i="30"/>
  <c r="Z519" i="30"/>
  <c r="AG519" i="30" s="1"/>
  <c r="AB519" i="30"/>
  <c r="AC519" i="30"/>
  <c r="AJ519" i="30" s="1"/>
  <c r="V520" i="30"/>
  <c r="W520" i="30"/>
  <c r="Y520" i="30"/>
  <c r="Z520" i="30"/>
  <c r="AB520" i="30"/>
  <c r="AC520" i="30"/>
  <c r="AJ520" i="30"/>
  <c r="V521" i="30"/>
  <c r="W521" i="30"/>
  <c r="Y521" i="30"/>
  <c r="Z521" i="30"/>
  <c r="AG521" i="30" s="1"/>
  <c r="AB521" i="30"/>
  <c r="AC521" i="30"/>
  <c r="AJ521" i="30"/>
  <c r="V522" i="30"/>
  <c r="W522" i="30"/>
  <c r="Y522" i="30"/>
  <c r="Z522" i="30"/>
  <c r="AG522" i="30" s="1"/>
  <c r="AB522" i="30"/>
  <c r="AC522" i="30"/>
  <c r="AJ522" i="30" s="1"/>
  <c r="V523" i="30"/>
  <c r="W523" i="30"/>
  <c r="Y523" i="30"/>
  <c r="Z523" i="30"/>
  <c r="AG523" i="30" s="1"/>
  <c r="AB523" i="30"/>
  <c r="AC523" i="30"/>
  <c r="AJ523" i="30"/>
  <c r="V524" i="30"/>
  <c r="W524" i="30"/>
  <c r="X524" i="30"/>
  <c r="AE524" i="30" s="1"/>
  <c r="Y524" i="30"/>
  <c r="Z524" i="30"/>
  <c r="AG524" i="30" s="1"/>
  <c r="AB524" i="30"/>
  <c r="AC524" i="30"/>
  <c r="AJ524" i="30"/>
  <c r="V525" i="30"/>
  <c r="W525" i="30"/>
  <c r="Y525" i="30"/>
  <c r="Z525" i="30"/>
  <c r="AG525" i="30" s="1"/>
  <c r="AB525" i="30"/>
  <c r="AC525" i="30"/>
  <c r="AJ525" i="30"/>
  <c r="V526" i="30"/>
  <c r="W526" i="30"/>
  <c r="Y526" i="30"/>
  <c r="Z526" i="30"/>
  <c r="AG526" i="30" s="1"/>
  <c r="AB526" i="30"/>
  <c r="AD526" i="30" s="1"/>
  <c r="AC526" i="30"/>
  <c r="AJ526" i="30" s="1"/>
  <c r="V527" i="30"/>
  <c r="W527" i="30"/>
  <c r="Y527" i="30"/>
  <c r="Z527" i="30"/>
  <c r="AG527" i="30" s="1"/>
  <c r="AB527" i="30"/>
  <c r="AC527" i="30"/>
  <c r="AJ527" i="30" s="1"/>
  <c r="V528" i="30"/>
  <c r="W528" i="30"/>
  <c r="Y528" i="30"/>
  <c r="Z528" i="30"/>
  <c r="AB528" i="30"/>
  <c r="AC528" i="30"/>
  <c r="AJ528" i="30" s="1"/>
  <c r="V529" i="30"/>
  <c r="W529" i="30"/>
  <c r="Y529" i="30"/>
  <c r="Z529" i="30"/>
  <c r="AG529" i="30" s="1"/>
  <c r="AB529" i="30"/>
  <c r="AC529" i="30"/>
  <c r="AJ529" i="30" s="1"/>
  <c r="V530" i="30"/>
  <c r="W530" i="30"/>
  <c r="Y530" i="30"/>
  <c r="Z530" i="30"/>
  <c r="AG530" i="30" s="1"/>
  <c r="AB530" i="30"/>
  <c r="AC530" i="30"/>
  <c r="AJ530" i="30"/>
  <c r="V531" i="30"/>
  <c r="W531" i="30"/>
  <c r="Y531" i="30"/>
  <c r="Z531" i="30"/>
  <c r="AG531" i="30" s="1"/>
  <c r="AB531" i="30"/>
  <c r="AC531" i="30"/>
  <c r="AD531" i="30" s="1"/>
  <c r="V532" i="30"/>
  <c r="W532" i="30"/>
  <c r="X532" i="30" s="1"/>
  <c r="AE532" i="30" s="1"/>
  <c r="Y532" i="30"/>
  <c r="Z532" i="30"/>
  <c r="AG532" i="30" s="1"/>
  <c r="AB532" i="30"/>
  <c r="AC532" i="30"/>
  <c r="AJ532" i="30" s="1"/>
  <c r="V533" i="30"/>
  <c r="W533" i="30"/>
  <c r="Y533" i="30"/>
  <c r="Z533" i="30"/>
  <c r="AG533" i="30" s="1"/>
  <c r="AB533" i="30"/>
  <c r="AC533" i="30"/>
  <c r="AJ533" i="30" s="1"/>
  <c r="V534" i="30"/>
  <c r="W534" i="30"/>
  <c r="Y534" i="30"/>
  <c r="Z534" i="30"/>
  <c r="AG534" i="30" s="1"/>
  <c r="AA534" i="30"/>
  <c r="AB534" i="30"/>
  <c r="AC534" i="30"/>
  <c r="AJ534" i="30" s="1"/>
  <c r="V535" i="30"/>
  <c r="W535" i="30"/>
  <c r="Y535" i="30"/>
  <c r="Z535" i="30"/>
  <c r="AG535" i="30" s="1"/>
  <c r="AB535" i="30"/>
  <c r="AC535" i="30"/>
  <c r="AJ535" i="30" s="1"/>
  <c r="V536" i="30"/>
  <c r="W536" i="30"/>
  <c r="X536" i="30"/>
  <c r="AE536" i="30" s="1"/>
  <c r="Y536" i="30"/>
  <c r="Z536" i="30"/>
  <c r="AA536" i="30" s="1"/>
  <c r="AB536" i="30"/>
  <c r="AC536" i="30"/>
  <c r="AJ536" i="30" s="1"/>
  <c r="V537" i="30"/>
  <c r="W537" i="30"/>
  <c r="Y537" i="30"/>
  <c r="Z537" i="30"/>
  <c r="AG537" i="30" s="1"/>
  <c r="AB537" i="30"/>
  <c r="AC537" i="30"/>
  <c r="AJ537" i="30" s="1"/>
  <c r="V538" i="30"/>
  <c r="W538" i="30"/>
  <c r="Y538" i="30"/>
  <c r="Z538" i="30"/>
  <c r="AG538" i="30" s="1"/>
  <c r="AB538" i="30"/>
  <c r="AC538" i="30"/>
  <c r="AJ538" i="30" s="1"/>
  <c r="V539" i="30"/>
  <c r="W539" i="30"/>
  <c r="Y539" i="30"/>
  <c r="Z539" i="30"/>
  <c r="AG539" i="30" s="1"/>
  <c r="AB539" i="30"/>
  <c r="AC539" i="30"/>
  <c r="AJ539" i="30" s="1"/>
  <c r="AD539" i="30"/>
  <c r="V540" i="30"/>
  <c r="W540" i="30"/>
  <c r="Y540" i="30"/>
  <c r="Z540" i="30"/>
  <c r="AB540" i="30"/>
  <c r="AC540" i="30"/>
  <c r="AJ540" i="30"/>
  <c r="V541" i="30"/>
  <c r="W541" i="30"/>
  <c r="Y541" i="30"/>
  <c r="Z541" i="30"/>
  <c r="AG541" i="30" s="1"/>
  <c r="AB541" i="30"/>
  <c r="AC541" i="30"/>
  <c r="AJ541" i="30" s="1"/>
  <c r="V542" i="30"/>
  <c r="W542" i="30"/>
  <c r="Y542" i="30"/>
  <c r="Z542" i="30"/>
  <c r="AG542" i="30" s="1"/>
  <c r="AB542" i="30"/>
  <c r="AC542" i="30"/>
  <c r="AJ542" i="30" s="1"/>
  <c r="V543" i="30"/>
  <c r="W543" i="30"/>
  <c r="Y543" i="30"/>
  <c r="Z543" i="30"/>
  <c r="AG543" i="30" s="1"/>
  <c r="AB543" i="30"/>
  <c r="AC543" i="30"/>
  <c r="AJ543" i="30"/>
  <c r="V544" i="30"/>
  <c r="W544" i="30"/>
  <c r="Y544" i="30"/>
  <c r="Z544" i="30"/>
  <c r="AG544" i="30" s="1"/>
  <c r="AB544" i="30"/>
  <c r="AC544" i="30"/>
  <c r="AJ544" i="30" s="1"/>
  <c r="V545" i="30"/>
  <c r="W545" i="30"/>
  <c r="Y545" i="30"/>
  <c r="Z545" i="30"/>
  <c r="AG545" i="30" s="1"/>
  <c r="AB545" i="30"/>
  <c r="AC545" i="30"/>
  <c r="AJ545" i="30"/>
  <c r="V546" i="30"/>
  <c r="W546" i="30"/>
  <c r="Y546" i="30"/>
  <c r="Z546" i="30"/>
  <c r="AG546" i="30" s="1"/>
  <c r="AB546" i="30"/>
  <c r="AC546" i="30"/>
  <c r="AJ546" i="30" s="1"/>
  <c r="V547" i="30"/>
  <c r="W547" i="30"/>
  <c r="Y547" i="30"/>
  <c r="Z547" i="30"/>
  <c r="AG547" i="30" s="1"/>
  <c r="AB547" i="30"/>
  <c r="AC547" i="30"/>
  <c r="AJ547" i="30" s="1"/>
  <c r="V548" i="30"/>
  <c r="W548" i="30"/>
  <c r="Y548" i="30"/>
  <c r="Z548" i="30"/>
  <c r="AG548" i="30" s="1"/>
  <c r="AB548" i="30"/>
  <c r="AC548" i="30"/>
  <c r="AJ548" i="30" s="1"/>
  <c r="V549" i="30"/>
  <c r="W549" i="30"/>
  <c r="Y549" i="30"/>
  <c r="Z549" i="30"/>
  <c r="AG549" i="30" s="1"/>
  <c r="AB549" i="30"/>
  <c r="AC549" i="30"/>
  <c r="AJ549" i="30" s="1"/>
  <c r="V550" i="30"/>
  <c r="X550" i="30" s="1"/>
  <c r="AE550" i="30" s="1"/>
  <c r="W550" i="30"/>
  <c r="Y550" i="30"/>
  <c r="Z550" i="30"/>
  <c r="AG550" i="30" s="1"/>
  <c r="AB550" i="30"/>
  <c r="AC550" i="30"/>
  <c r="AJ550" i="30" s="1"/>
  <c r="V551" i="30"/>
  <c r="W551" i="30"/>
  <c r="Y551" i="30"/>
  <c r="Z551" i="30"/>
  <c r="AG551" i="30" s="1"/>
  <c r="AB551" i="30"/>
  <c r="AC551" i="30"/>
  <c r="AJ551" i="30" s="1"/>
  <c r="V552" i="30"/>
  <c r="W552" i="30"/>
  <c r="Y552" i="30"/>
  <c r="Z552" i="30"/>
  <c r="AG552" i="30" s="1"/>
  <c r="AB552" i="30"/>
  <c r="AC552" i="30"/>
  <c r="AD552" i="30" s="1"/>
  <c r="AJ552" i="30"/>
  <c r="V553" i="30"/>
  <c r="W553" i="30"/>
  <c r="Y553" i="30"/>
  <c r="Z553" i="30"/>
  <c r="AG553" i="30" s="1"/>
  <c r="AB553" i="30"/>
  <c r="AC553" i="30"/>
  <c r="AJ553" i="30"/>
  <c r="V554" i="30"/>
  <c r="W554" i="30"/>
  <c r="Y554" i="30"/>
  <c r="Z554" i="30"/>
  <c r="AG554" i="30" s="1"/>
  <c r="AB554" i="30"/>
  <c r="AC554" i="30"/>
  <c r="AJ554" i="30" s="1"/>
  <c r="V555" i="30"/>
  <c r="W555" i="30"/>
  <c r="Y555" i="30"/>
  <c r="Z555" i="30"/>
  <c r="AG555" i="30" s="1"/>
  <c r="AB555" i="30"/>
  <c r="AC555" i="30"/>
  <c r="AD555" i="30" s="1"/>
  <c r="V556" i="30"/>
  <c r="W556" i="30"/>
  <c r="Y556" i="30"/>
  <c r="Z556" i="30"/>
  <c r="AG556" i="30" s="1"/>
  <c r="AB556" i="30"/>
  <c r="AC556" i="30"/>
  <c r="AD556" i="30" s="1"/>
  <c r="V557" i="30"/>
  <c r="W557" i="30"/>
  <c r="Y557" i="30"/>
  <c r="Z557" i="30"/>
  <c r="AG557" i="30" s="1"/>
  <c r="AB557" i="30"/>
  <c r="AC557" i="30"/>
  <c r="AJ557" i="30" s="1"/>
  <c r="V558" i="30"/>
  <c r="W558" i="30"/>
  <c r="Y558" i="30"/>
  <c r="Z558" i="30"/>
  <c r="AG558" i="30" s="1"/>
  <c r="AB558" i="30"/>
  <c r="AC558" i="30"/>
  <c r="AJ558" i="30" s="1"/>
  <c r="V559" i="30"/>
  <c r="W559" i="30"/>
  <c r="Y559" i="30"/>
  <c r="Z559" i="30"/>
  <c r="AG559" i="30" s="1"/>
  <c r="AB559" i="30"/>
  <c r="AC559" i="30"/>
  <c r="V560" i="30"/>
  <c r="W560" i="30"/>
  <c r="Y560" i="30"/>
  <c r="Z560" i="30"/>
  <c r="AG560" i="30" s="1"/>
  <c r="AB560" i="30"/>
  <c r="AC560" i="30"/>
  <c r="AJ560" i="30" s="1"/>
  <c r="AD560" i="30"/>
  <c r="V561" i="30"/>
  <c r="W561" i="30"/>
  <c r="Y561" i="30"/>
  <c r="Z561" i="30"/>
  <c r="AG561" i="30" s="1"/>
  <c r="AB561" i="30"/>
  <c r="AC561" i="30"/>
  <c r="AJ561" i="30" s="1"/>
  <c r="V562" i="30"/>
  <c r="W562" i="30"/>
  <c r="Y562" i="30"/>
  <c r="Z562" i="30"/>
  <c r="AG562" i="30" s="1"/>
  <c r="AB562" i="30"/>
  <c r="AC562" i="30"/>
  <c r="AJ562" i="30" s="1"/>
  <c r="V563" i="30"/>
  <c r="W563" i="30"/>
  <c r="Y563" i="30"/>
  <c r="Z563" i="30"/>
  <c r="AG563" i="30" s="1"/>
  <c r="AB563" i="30"/>
  <c r="AC563" i="30"/>
  <c r="AJ563" i="30" s="1"/>
  <c r="V564" i="30"/>
  <c r="W564" i="30"/>
  <c r="Y564" i="30"/>
  <c r="Z564" i="30"/>
  <c r="AG564" i="30" s="1"/>
  <c r="AB564" i="30"/>
  <c r="AC564" i="30"/>
  <c r="AJ564" i="30" s="1"/>
  <c r="V565" i="30"/>
  <c r="W565" i="30"/>
  <c r="Y565" i="30"/>
  <c r="Z565" i="30"/>
  <c r="AG565" i="30" s="1"/>
  <c r="AB565" i="30"/>
  <c r="AC565" i="30"/>
  <c r="AD565" i="30" s="1"/>
  <c r="V566" i="30"/>
  <c r="W566" i="30"/>
  <c r="Y566" i="30"/>
  <c r="Z566" i="30"/>
  <c r="AG566" i="30" s="1"/>
  <c r="AB566" i="30"/>
  <c r="AC566" i="30"/>
  <c r="AJ566" i="30" s="1"/>
  <c r="AD566" i="30"/>
  <c r="V567" i="30"/>
  <c r="W567" i="30"/>
  <c r="Y567" i="30"/>
  <c r="Z567" i="30"/>
  <c r="AG567" i="30" s="1"/>
  <c r="AB567" i="30"/>
  <c r="AC567" i="30"/>
  <c r="AJ567" i="30" s="1"/>
  <c r="V568" i="30"/>
  <c r="W568" i="30"/>
  <c r="Y568" i="30"/>
  <c r="Z568" i="30"/>
  <c r="AG568" i="30" s="1"/>
  <c r="AB568" i="30"/>
  <c r="AC568" i="30"/>
  <c r="V569" i="30"/>
  <c r="W569" i="30"/>
  <c r="Y569" i="30"/>
  <c r="Z569" i="30"/>
  <c r="AG569" i="30" s="1"/>
  <c r="AB569" i="30"/>
  <c r="AC569" i="30"/>
  <c r="AJ569" i="30"/>
  <c r="V570" i="30"/>
  <c r="W570" i="30"/>
  <c r="Y570" i="30"/>
  <c r="Z570" i="30"/>
  <c r="AG570" i="30" s="1"/>
  <c r="AB570" i="30"/>
  <c r="AC570" i="30"/>
  <c r="AJ570" i="30" s="1"/>
  <c r="V571" i="30"/>
  <c r="W571" i="30"/>
  <c r="Y571" i="30"/>
  <c r="Z571" i="30"/>
  <c r="AG571" i="30" s="1"/>
  <c r="AB571" i="30"/>
  <c r="AC571" i="30"/>
  <c r="AJ571" i="30"/>
  <c r="V572" i="30"/>
  <c r="W572" i="30"/>
  <c r="Y572" i="30"/>
  <c r="Z572" i="30"/>
  <c r="AG572" i="30" s="1"/>
  <c r="AB572" i="30"/>
  <c r="AC572" i="30"/>
  <c r="AD572" i="30" s="1"/>
  <c r="V573" i="30"/>
  <c r="W573" i="30"/>
  <c r="Y573" i="30"/>
  <c r="Z573" i="30"/>
  <c r="AG573" i="30" s="1"/>
  <c r="AB573" i="30"/>
  <c r="AC573" i="30"/>
  <c r="AJ573" i="30" s="1"/>
  <c r="V574" i="30"/>
  <c r="W574" i="30"/>
  <c r="Y574" i="30"/>
  <c r="Z574" i="30"/>
  <c r="AG574" i="30" s="1"/>
  <c r="AB574" i="30"/>
  <c r="AC574" i="30"/>
  <c r="AJ574" i="30"/>
  <c r="V575" i="30"/>
  <c r="W575" i="30"/>
  <c r="Y575" i="30"/>
  <c r="Z575" i="30"/>
  <c r="AG575" i="30" s="1"/>
  <c r="AB575" i="30"/>
  <c r="AC575" i="30"/>
  <c r="V576" i="30"/>
  <c r="W576" i="30"/>
  <c r="Y576" i="30"/>
  <c r="Z576" i="30"/>
  <c r="AG576" i="30" s="1"/>
  <c r="AB576" i="30"/>
  <c r="AC576" i="30"/>
  <c r="AJ576" i="30" s="1"/>
  <c r="V577" i="30"/>
  <c r="W577" i="30"/>
  <c r="Y577" i="30"/>
  <c r="Z577" i="30"/>
  <c r="AG577" i="30" s="1"/>
  <c r="AB577" i="30"/>
  <c r="AC577" i="30"/>
  <c r="V578" i="30"/>
  <c r="W578" i="30"/>
  <c r="Y578" i="30"/>
  <c r="Z578" i="30"/>
  <c r="AG578" i="30" s="1"/>
  <c r="AB578" i="30"/>
  <c r="AC578" i="30"/>
  <c r="AJ578" i="30" s="1"/>
  <c r="V579" i="30"/>
  <c r="W579" i="30"/>
  <c r="Y579" i="30"/>
  <c r="Z579" i="30"/>
  <c r="AG579" i="30" s="1"/>
  <c r="AB579" i="30"/>
  <c r="AC579" i="30"/>
  <c r="V580" i="30"/>
  <c r="W580" i="30"/>
  <c r="Y580" i="30"/>
  <c r="Z580" i="30"/>
  <c r="AG580" i="30" s="1"/>
  <c r="AB580" i="30"/>
  <c r="AC580" i="30"/>
  <c r="AJ580" i="30" s="1"/>
  <c r="V581" i="30"/>
  <c r="W581" i="30"/>
  <c r="Y581" i="30"/>
  <c r="Z581" i="30"/>
  <c r="AB581" i="30"/>
  <c r="AC581" i="30"/>
  <c r="AJ581" i="30" s="1"/>
  <c r="AG581" i="30"/>
  <c r="V582" i="30"/>
  <c r="W582" i="30"/>
  <c r="Y582" i="30"/>
  <c r="Z582" i="30"/>
  <c r="AB582" i="30"/>
  <c r="AC582" i="30"/>
  <c r="AD582" i="30"/>
  <c r="AG582" i="30"/>
  <c r="AJ582" i="30"/>
  <c r="V583" i="30"/>
  <c r="W583" i="30"/>
  <c r="Y583" i="30"/>
  <c r="Z583" i="30"/>
  <c r="AG583" i="30" s="1"/>
  <c r="AB583" i="30"/>
  <c r="AC583" i="30"/>
  <c r="AD583" i="30"/>
  <c r="AJ583" i="30"/>
  <c r="V584" i="30"/>
  <c r="W584" i="30"/>
  <c r="Y584" i="30"/>
  <c r="Z584" i="30"/>
  <c r="AG584" i="30" s="1"/>
  <c r="AB584" i="30"/>
  <c r="AC584" i="30"/>
  <c r="AD584" i="30" s="1"/>
  <c r="V585" i="30"/>
  <c r="W585" i="30"/>
  <c r="Y585" i="30"/>
  <c r="AA585" i="30" s="1"/>
  <c r="Z585" i="30"/>
  <c r="AB585" i="30"/>
  <c r="AC585" i="30"/>
  <c r="AJ585" i="30" s="1"/>
  <c r="AG585" i="30"/>
  <c r="V586" i="30"/>
  <c r="W586" i="30"/>
  <c r="Y586" i="30"/>
  <c r="Z586" i="30"/>
  <c r="AG586" i="30" s="1"/>
  <c r="AB586" i="30"/>
  <c r="AC586" i="30"/>
  <c r="AJ586" i="30"/>
  <c r="V587" i="30"/>
  <c r="W587" i="30"/>
  <c r="Y587" i="30"/>
  <c r="Z587" i="30"/>
  <c r="AG587" i="30" s="1"/>
  <c r="AB587" i="30"/>
  <c r="AC587" i="30"/>
  <c r="AJ587" i="30" s="1"/>
  <c r="V588" i="30"/>
  <c r="W588" i="30"/>
  <c r="Y588" i="30"/>
  <c r="Z588" i="30"/>
  <c r="AG588" i="30" s="1"/>
  <c r="AB588" i="30"/>
  <c r="AC588" i="30"/>
  <c r="AJ588" i="30" s="1"/>
  <c r="V589" i="30"/>
  <c r="W589" i="30"/>
  <c r="Y589" i="30"/>
  <c r="Z589" i="30"/>
  <c r="AG589" i="30" s="1"/>
  <c r="AA589" i="30"/>
  <c r="AB589" i="30"/>
  <c r="AC589" i="30"/>
  <c r="AJ589" i="30" s="1"/>
  <c r="V590" i="30"/>
  <c r="W590" i="30"/>
  <c r="Y590" i="30"/>
  <c r="Z590" i="30"/>
  <c r="AG590" i="30" s="1"/>
  <c r="AA590" i="30"/>
  <c r="AB590" i="30"/>
  <c r="AC590" i="30"/>
  <c r="AD590" i="30" s="1"/>
  <c r="V591" i="30"/>
  <c r="W591" i="30"/>
  <c r="Y591" i="30"/>
  <c r="Z591" i="30"/>
  <c r="AG591" i="30" s="1"/>
  <c r="AB591" i="30"/>
  <c r="AC591" i="30"/>
  <c r="AJ591" i="30" s="1"/>
  <c r="V592" i="30"/>
  <c r="W592" i="30"/>
  <c r="Y592" i="30"/>
  <c r="Z592" i="30"/>
  <c r="AG592" i="30" s="1"/>
  <c r="AB592" i="30"/>
  <c r="AC592" i="30"/>
  <c r="AD592" i="30" s="1"/>
  <c r="V593" i="30"/>
  <c r="W593" i="30"/>
  <c r="Y593" i="30"/>
  <c r="Z593" i="30"/>
  <c r="AG593" i="30" s="1"/>
  <c r="AB593" i="30"/>
  <c r="AC593" i="30"/>
  <c r="AJ593" i="30" s="1"/>
  <c r="V594" i="30"/>
  <c r="W594" i="30"/>
  <c r="Y594" i="30"/>
  <c r="Z594" i="30"/>
  <c r="AG594" i="30" s="1"/>
  <c r="AA594" i="30"/>
  <c r="AB594" i="30"/>
  <c r="AC594" i="30"/>
  <c r="AJ594" i="30" s="1"/>
  <c r="V595" i="30"/>
  <c r="W595" i="30"/>
  <c r="Y595" i="30"/>
  <c r="Z595" i="30"/>
  <c r="AG595" i="30" s="1"/>
  <c r="AB595" i="30"/>
  <c r="AC595" i="30"/>
  <c r="AJ595" i="30" s="1"/>
  <c r="V596" i="30"/>
  <c r="W596" i="30"/>
  <c r="Y596" i="30"/>
  <c r="Z596" i="30"/>
  <c r="AG596" i="30" s="1"/>
  <c r="AB596" i="30"/>
  <c r="AC596" i="30"/>
  <c r="AJ596" i="30" s="1"/>
  <c r="V597" i="30"/>
  <c r="W597" i="30"/>
  <c r="Y597" i="30"/>
  <c r="Z597" i="30"/>
  <c r="AB597" i="30"/>
  <c r="AC597" i="30"/>
  <c r="AJ597" i="30" s="1"/>
  <c r="V598" i="30"/>
  <c r="W598" i="30"/>
  <c r="Y598" i="30"/>
  <c r="Z598" i="30"/>
  <c r="AB598" i="30"/>
  <c r="AC598" i="30"/>
  <c r="AJ598" i="30" s="1"/>
  <c r="V599" i="30"/>
  <c r="W599" i="30"/>
  <c r="Y599" i="30"/>
  <c r="Z599" i="30"/>
  <c r="AG599" i="30" s="1"/>
  <c r="AB599" i="30"/>
  <c r="AC599" i="30"/>
  <c r="AJ599" i="30" s="1"/>
  <c r="V600" i="30"/>
  <c r="W600" i="30"/>
  <c r="Y600" i="30"/>
  <c r="Z600" i="30"/>
  <c r="AG600" i="30" s="1"/>
  <c r="AB600" i="30"/>
  <c r="AC600" i="30"/>
  <c r="AD600" i="30" s="1"/>
  <c r="V601" i="30"/>
  <c r="X601" i="30" s="1"/>
  <c r="AE601" i="30" s="1"/>
  <c r="W601" i="30"/>
  <c r="Y601" i="30"/>
  <c r="Z601" i="30"/>
  <c r="AG601" i="30" s="1"/>
  <c r="AB601" i="30"/>
  <c r="AC601" i="30"/>
  <c r="AJ601" i="30" s="1"/>
  <c r="V602" i="30"/>
  <c r="W602" i="30"/>
  <c r="Y602" i="30"/>
  <c r="Z602" i="30"/>
  <c r="AG602" i="30" s="1"/>
  <c r="AB602" i="30"/>
  <c r="AC602" i="30"/>
  <c r="AD602" i="30" s="1"/>
  <c r="V603" i="30"/>
  <c r="W603" i="30"/>
  <c r="Y603" i="30"/>
  <c r="Z603" i="30"/>
  <c r="AG603" i="30" s="1"/>
  <c r="AB603" i="30"/>
  <c r="AC603" i="30"/>
  <c r="AJ603" i="30" s="1"/>
  <c r="AD603" i="30"/>
  <c r="V604" i="30"/>
  <c r="W604" i="30"/>
  <c r="Y604" i="30"/>
  <c r="Z604" i="30"/>
  <c r="AG604" i="30" s="1"/>
  <c r="AB604" i="30"/>
  <c r="AC604" i="30"/>
  <c r="AJ604" i="30" s="1"/>
  <c r="AC5" i="30"/>
  <c r="AB5" i="30"/>
  <c r="Z5" i="30"/>
  <c r="Y5" i="30"/>
  <c r="W5" i="30"/>
  <c r="V5" i="30"/>
  <c r="AD503" i="30" l="1"/>
  <c r="AD193" i="30"/>
  <c r="AD538" i="30"/>
  <c r="AJ531" i="30"/>
  <c r="AD513" i="30"/>
  <c r="AD380" i="30"/>
  <c r="AD341" i="30"/>
  <c r="AI341" i="30" s="1"/>
  <c r="AK341" i="30" s="1"/>
  <c r="AD316" i="30"/>
  <c r="AI316" i="30" s="1"/>
  <c r="AK316" i="30" s="1"/>
  <c r="AJ281" i="30"/>
  <c r="AD253" i="30"/>
  <c r="AJ236" i="30"/>
  <c r="AJ209" i="30"/>
  <c r="AJ204" i="30"/>
  <c r="AD161" i="30"/>
  <c r="AD150" i="30"/>
  <c r="AD78" i="30"/>
  <c r="AD73" i="30"/>
  <c r="AD58" i="30"/>
  <c r="AD54" i="30"/>
  <c r="AJ18" i="30"/>
  <c r="AD447" i="30"/>
  <c r="AD431" i="30"/>
  <c r="AD426" i="30"/>
  <c r="AD319" i="30"/>
  <c r="AD207" i="30"/>
  <c r="AD504" i="30"/>
  <c r="AD519" i="30"/>
  <c r="AJ408" i="30"/>
  <c r="AD50" i="30"/>
  <c r="AD19" i="30"/>
  <c r="AD231" i="30"/>
  <c r="AD69" i="30"/>
  <c r="AD512" i="30"/>
  <c r="AD574" i="30"/>
  <c r="AJ454" i="30"/>
  <c r="AJ414" i="30"/>
  <c r="AD387" i="30"/>
  <c r="AJ242" i="30"/>
  <c r="AD128" i="30"/>
  <c r="AD123" i="30"/>
  <c r="AD79" i="30"/>
  <c r="AJ602" i="30"/>
  <c r="AD535" i="30"/>
  <c r="AD328" i="30"/>
  <c r="AJ320" i="30"/>
  <c r="AD284" i="30"/>
  <c r="AD277" i="30"/>
  <c r="AD263" i="30"/>
  <c r="AD233" i="30"/>
  <c r="AJ217" i="30"/>
  <c r="AD129" i="30"/>
  <c r="AD116" i="30"/>
  <c r="AD84" i="30"/>
  <c r="AD70" i="30"/>
  <c r="AD61" i="30"/>
  <c r="AD14" i="30"/>
  <c r="AD13" i="30"/>
  <c r="AA546" i="30"/>
  <c r="AA347" i="30"/>
  <c r="AA331" i="30"/>
  <c r="AA289" i="30"/>
  <c r="AA229" i="30"/>
  <c r="AA130" i="30"/>
  <c r="AA94" i="30"/>
  <c r="AA56" i="30"/>
  <c r="AF56" i="30" s="1"/>
  <c r="AH56" i="30" s="1"/>
  <c r="AA311" i="30"/>
  <c r="AA99" i="30"/>
  <c r="AA95" i="30"/>
  <c r="AF445" i="30"/>
  <c r="AA440" i="30"/>
  <c r="AA434" i="30"/>
  <c r="AA428" i="30"/>
  <c r="AA423" i="30"/>
  <c r="AF423" i="30" s="1"/>
  <c r="AH423" i="30" s="1"/>
  <c r="AA422" i="30"/>
  <c r="AA395" i="30"/>
  <c r="AA290" i="30"/>
  <c r="AF235" i="30"/>
  <c r="AH235" i="30" s="1"/>
  <c r="AA231" i="30"/>
  <c r="AA221" i="30"/>
  <c r="AA209" i="30"/>
  <c r="AA203" i="30"/>
  <c r="AF203" i="30" s="1"/>
  <c r="AH203" i="30" s="1"/>
  <c r="AA10" i="30"/>
  <c r="AA515" i="30"/>
  <c r="AA572" i="30"/>
  <c r="AA522" i="30"/>
  <c r="AA470" i="30"/>
  <c r="AA291" i="30"/>
  <c r="AA242" i="30"/>
  <c r="AA26" i="30"/>
  <c r="AA21" i="30"/>
  <c r="AA478" i="30"/>
  <c r="AA378" i="30"/>
  <c r="AA296" i="30"/>
  <c r="AA163" i="30"/>
  <c r="AA92" i="30"/>
  <c r="AA64" i="30"/>
  <c r="AA375" i="30"/>
  <c r="AF375" i="30" s="1"/>
  <c r="AH375" i="30" s="1"/>
  <c r="AA353" i="30"/>
  <c r="AG474" i="30"/>
  <c r="AA437" i="30"/>
  <c r="AA436" i="30"/>
  <c r="AA430" i="30"/>
  <c r="AA412" i="30"/>
  <c r="AA38" i="30"/>
  <c r="AA33" i="30"/>
  <c r="AA28" i="30"/>
  <c r="AA561" i="30"/>
  <c r="AA511" i="30"/>
  <c r="AA268" i="30"/>
  <c r="AA230" i="30"/>
  <c r="AA592" i="30"/>
  <c r="AA586" i="30"/>
  <c r="AA499" i="30"/>
  <c r="AF499" i="30" s="1"/>
  <c r="AH499" i="30" s="1"/>
  <c r="AA490" i="30"/>
  <c r="AA169" i="30"/>
  <c r="AA109" i="30"/>
  <c r="AA35" i="30"/>
  <c r="AA604" i="30"/>
  <c r="X602" i="30"/>
  <c r="AE602" i="30" s="1"/>
  <c r="X405" i="30"/>
  <c r="AE405" i="30" s="1"/>
  <c r="X515" i="30"/>
  <c r="AE515" i="30" s="1"/>
  <c r="X379" i="30"/>
  <c r="AE379" i="30" s="1"/>
  <c r="AF379" i="30" s="1"/>
  <c r="AH379" i="30" s="1"/>
  <c r="X327" i="30"/>
  <c r="AE327" i="30" s="1"/>
  <c r="X326" i="30"/>
  <c r="AE326" i="30" s="1"/>
  <c r="AI326" i="30" s="1"/>
  <c r="AK326" i="30" s="1"/>
  <c r="AI312" i="30"/>
  <c r="X308" i="30"/>
  <c r="AE308" i="30" s="1"/>
  <c r="X298" i="30"/>
  <c r="AE298" i="30" s="1"/>
  <c r="X296" i="30"/>
  <c r="AE296" i="30" s="1"/>
  <c r="AI296" i="30" s="1"/>
  <c r="AK296" i="30" s="1"/>
  <c r="X241" i="30"/>
  <c r="AE241" i="30" s="1"/>
  <c r="X198" i="30"/>
  <c r="AE198" i="30" s="1"/>
  <c r="X193" i="30"/>
  <c r="AE193" i="30" s="1"/>
  <c r="X148" i="30"/>
  <c r="AE148" i="30" s="1"/>
  <c r="AI148" i="30" s="1"/>
  <c r="AK148" i="30" s="1"/>
  <c r="X140" i="30"/>
  <c r="AE140" i="30" s="1"/>
  <c r="X17" i="30"/>
  <c r="AE17" i="30" s="1"/>
  <c r="X466" i="30"/>
  <c r="AE466" i="30" s="1"/>
  <c r="X307" i="30"/>
  <c r="AE307" i="30" s="1"/>
  <c r="X236" i="30"/>
  <c r="AE236" i="30" s="1"/>
  <c r="X203" i="30"/>
  <c r="AE203" i="30" s="1"/>
  <c r="X413" i="30"/>
  <c r="AE413" i="30" s="1"/>
  <c r="X595" i="30"/>
  <c r="AE595" i="30" s="1"/>
  <c r="X589" i="30"/>
  <c r="AE589" i="30" s="1"/>
  <c r="AF589" i="30" s="1"/>
  <c r="AH589" i="30" s="1"/>
  <c r="X584" i="30"/>
  <c r="AE584" i="30" s="1"/>
  <c r="X583" i="30"/>
  <c r="AE583" i="30" s="1"/>
  <c r="X477" i="30"/>
  <c r="AE477" i="30" s="1"/>
  <c r="X452" i="30"/>
  <c r="AE452" i="30" s="1"/>
  <c r="X451" i="30"/>
  <c r="AE451" i="30" s="1"/>
  <c r="AI449" i="30"/>
  <c r="X427" i="30"/>
  <c r="AE427" i="30" s="1"/>
  <c r="X380" i="30"/>
  <c r="AE380" i="30" s="1"/>
  <c r="X358" i="30"/>
  <c r="AE358" i="30" s="1"/>
  <c r="X329" i="30"/>
  <c r="AE329" i="30" s="1"/>
  <c r="X328" i="30"/>
  <c r="AE328" i="30" s="1"/>
  <c r="X514" i="30"/>
  <c r="AE514" i="30" s="1"/>
  <c r="X404" i="30"/>
  <c r="AE404" i="30" s="1"/>
  <c r="AF404" i="30" s="1"/>
  <c r="AH404" i="30" s="1"/>
  <c r="X383" i="30"/>
  <c r="AE383" i="30" s="1"/>
  <c r="X225" i="30"/>
  <c r="AE225" i="30" s="1"/>
  <c r="AF225" i="30" s="1"/>
  <c r="AH225" i="30" s="1"/>
  <c r="X116" i="30"/>
  <c r="AE116" i="30" s="1"/>
  <c r="X98" i="30"/>
  <c r="AE98" i="30" s="1"/>
  <c r="X14" i="30"/>
  <c r="AE14" i="30" s="1"/>
  <c r="X590" i="30"/>
  <c r="AE590" i="30" s="1"/>
  <c r="AI590" i="30" s="1"/>
  <c r="AK590" i="30" s="1"/>
  <c r="X495" i="30"/>
  <c r="AE495" i="30" s="1"/>
  <c r="X493" i="30"/>
  <c r="AE493" i="30" s="1"/>
  <c r="X353" i="30"/>
  <c r="AE353" i="30" s="1"/>
  <c r="AF283" i="30"/>
  <c r="AH283" i="30" s="1"/>
  <c r="X282" i="30"/>
  <c r="AE282" i="30" s="1"/>
  <c r="X281" i="30"/>
  <c r="AE281" i="30" s="1"/>
  <c r="X275" i="30"/>
  <c r="AE275" i="30" s="1"/>
  <c r="X270" i="30"/>
  <c r="AE270" i="30" s="1"/>
  <c r="X261" i="30"/>
  <c r="AE261" i="30" s="1"/>
  <c r="X257" i="30"/>
  <c r="AE257" i="30" s="1"/>
  <c r="X247" i="30"/>
  <c r="AE247" i="30" s="1"/>
  <c r="AF247" i="30" s="1"/>
  <c r="AH247" i="30" s="1"/>
  <c r="X242" i="30"/>
  <c r="AE242" i="30" s="1"/>
  <c r="X188" i="30"/>
  <c r="AE188" i="30" s="1"/>
  <c r="X58" i="30"/>
  <c r="AE58" i="30" s="1"/>
  <c r="X565" i="30"/>
  <c r="AE565" i="30" s="1"/>
  <c r="X344" i="30"/>
  <c r="AE344" i="30" s="1"/>
  <c r="X181" i="30"/>
  <c r="AE181" i="30" s="1"/>
  <c r="X143" i="30"/>
  <c r="AE143" i="30" s="1"/>
  <c r="AF143" i="30" s="1"/>
  <c r="AH143" i="30" s="1"/>
  <c r="X467" i="30"/>
  <c r="AE467" i="30" s="1"/>
  <c r="X372" i="30"/>
  <c r="AE372" i="30" s="1"/>
  <c r="X314" i="30"/>
  <c r="AE314" i="30" s="1"/>
  <c r="X520" i="30"/>
  <c r="AE520" i="30" s="1"/>
  <c r="X511" i="30"/>
  <c r="AE511" i="30" s="1"/>
  <c r="X450" i="30"/>
  <c r="AE450" i="30" s="1"/>
  <c r="AF450" i="30" s="1"/>
  <c r="AH450" i="30" s="1"/>
  <c r="X392" i="30"/>
  <c r="AE392" i="30" s="1"/>
  <c r="X253" i="30"/>
  <c r="AE253" i="30" s="1"/>
  <c r="AI253" i="30" s="1"/>
  <c r="AK253" i="30" s="1"/>
  <c r="X252" i="30"/>
  <c r="AE252" i="30" s="1"/>
  <c r="AF252" i="30" s="1"/>
  <c r="AH252" i="30" s="1"/>
  <c r="X179" i="30"/>
  <c r="AE179" i="30" s="1"/>
  <c r="X119" i="30"/>
  <c r="AE119" i="30" s="1"/>
  <c r="AI57" i="30"/>
  <c r="AK57" i="30" s="1"/>
  <c r="X351" i="30"/>
  <c r="AE351" i="30" s="1"/>
  <c r="X312" i="30"/>
  <c r="AE312" i="30" s="1"/>
  <c r="X468" i="30"/>
  <c r="AE468" i="30" s="1"/>
  <c r="X378" i="30"/>
  <c r="AE378" i="30" s="1"/>
  <c r="AF378" i="30" s="1"/>
  <c r="AH378" i="30" s="1"/>
  <c r="AI584" i="30"/>
  <c r="X435" i="30"/>
  <c r="AE435" i="30" s="1"/>
  <c r="X424" i="30"/>
  <c r="AE424" i="30" s="1"/>
  <c r="AI392" i="30"/>
  <c r="AK392" i="30" s="1"/>
  <c r="AF391" i="30"/>
  <c r="AH391" i="30" s="1"/>
  <c r="X338" i="30"/>
  <c r="AE338" i="30" s="1"/>
  <c r="X305" i="30"/>
  <c r="AE305" i="30" s="1"/>
  <c r="X254" i="30"/>
  <c r="AE254" i="30" s="1"/>
  <c r="X244" i="30"/>
  <c r="AE244" i="30" s="1"/>
  <c r="X234" i="30"/>
  <c r="AE234" i="30" s="1"/>
  <c r="X206" i="30"/>
  <c r="AE206" i="30" s="1"/>
  <c r="AI193" i="30"/>
  <c r="AK193" i="30" s="1"/>
  <c r="AF191" i="30"/>
  <c r="X180" i="30"/>
  <c r="AE180" i="30" s="1"/>
  <c r="X10" i="30"/>
  <c r="AE10" i="30" s="1"/>
  <c r="X529" i="30"/>
  <c r="AE529" i="30" s="1"/>
  <c r="X216" i="30"/>
  <c r="AE216" i="30" s="1"/>
  <c r="AD548" i="30"/>
  <c r="AA547" i="30"/>
  <c r="X545" i="30"/>
  <c r="AE545" i="30" s="1"/>
  <c r="X540" i="30"/>
  <c r="AE540" i="30" s="1"/>
  <c r="AD501" i="30"/>
  <c r="AI501" i="30" s="1"/>
  <c r="AK501" i="30" s="1"/>
  <c r="X498" i="30"/>
  <c r="AE498" i="30" s="1"/>
  <c r="X488" i="30"/>
  <c r="AE488" i="30" s="1"/>
  <c r="X484" i="30"/>
  <c r="AE484" i="30" s="1"/>
  <c r="AD452" i="30"/>
  <c r="AD448" i="30"/>
  <c r="AD436" i="30"/>
  <c r="AA415" i="30"/>
  <c r="AD412" i="30"/>
  <c r="AI412" i="30" s="1"/>
  <c r="AK412" i="30" s="1"/>
  <c r="AJ412" i="30"/>
  <c r="X366" i="30"/>
  <c r="AE366" i="30" s="1"/>
  <c r="AF366" i="30" s="1"/>
  <c r="AH366" i="30" s="1"/>
  <c r="AJ335" i="30"/>
  <c r="X331" i="30"/>
  <c r="AE331" i="30" s="1"/>
  <c r="AF331" i="30" s="1"/>
  <c r="AH331" i="30" s="1"/>
  <c r="AA301" i="30"/>
  <c r="AF301" i="30" s="1"/>
  <c r="AH301" i="30" s="1"/>
  <c r="X291" i="30"/>
  <c r="AE291" i="30" s="1"/>
  <c r="AA241" i="30"/>
  <c r="AF241" i="30" s="1"/>
  <c r="AH241" i="30" s="1"/>
  <c r="AD194" i="30"/>
  <c r="AJ194" i="30"/>
  <c r="AA129" i="30"/>
  <c r="X83" i="30"/>
  <c r="AE83" i="30" s="1"/>
  <c r="X73" i="30"/>
  <c r="AE73" i="30" s="1"/>
  <c r="AI73" i="30" s="1"/>
  <c r="AK73" i="30" s="1"/>
  <c r="AJ402" i="30"/>
  <c r="AD402" i="30"/>
  <c r="AA597" i="30"/>
  <c r="AG597" i="30"/>
  <c r="AD305" i="30"/>
  <c r="AA219" i="30"/>
  <c r="AA213" i="30"/>
  <c r="AA180" i="30"/>
  <c r="AF180" i="30" s="1"/>
  <c r="AA579" i="30"/>
  <c r="AA479" i="30"/>
  <c r="X228" i="30"/>
  <c r="AE228" i="30" s="1"/>
  <c r="AI228" i="30" s="1"/>
  <c r="AK228" i="30" s="1"/>
  <c r="X184" i="30"/>
  <c r="AE184" i="30" s="1"/>
  <c r="AA27" i="30"/>
  <c r="X332" i="30"/>
  <c r="AE332" i="30" s="1"/>
  <c r="AJ137" i="30"/>
  <c r="AD137" i="30"/>
  <c r="AF130" i="30"/>
  <c r="AH130" i="30" s="1"/>
  <c r="AD434" i="30"/>
  <c r="AJ434" i="30"/>
  <c r="AJ109" i="30"/>
  <c r="AD109" i="30"/>
  <c r="AA530" i="30"/>
  <c r="X425" i="30"/>
  <c r="AE425" i="30" s="1"/>
  <c r="AF425" i="30" s="1"/>
  <c r="AH425" i="30" s="1"/>
  <c r="AD220" i="30"/>
  <c r="AI220" i="30" s="1"/>
  <c r="AK220" i="30" s="1"/>
  <c r="AD214" i="30"/>
  <c r="AD208" i="30"/>
  <c r="AA531" i="30"/>
  <c r="AD472" i="30"/>
  <c r="AA427" i="30"/>
  <c r="AD410" i="30"/>
  <c r="AJ410" i="30"/>
  <c r="AA392" i="30"/>
  <c r="AF392" i="30" s="1"/>
  <c r="AH392" i="30" s="1"/>
  <c r="AA361" i="30"/>
  <c r="AD317" i="30"/>
  <c r="X309" i="30"/>
  <c r="AE309" i="30" s="1"/>
  <c r="X277" i="30"/>
  <c r="AE277" i="30" s="1"/>
  <c r="X268" i="30"/>
  <c r="AE268" i="30" s="1"/>
  <c r="AF268" i="30" s="1"/>
  <c r="AH268" i="30" s="1"/>
  <c r="AA598" i="30"/>
  <c r="AG598" i="30"/>
  <c r="AD589" i="30"/>
  <c r="AA480" i="30"/>
  <c r="AF480" i="30" s="1"/>
  <c r="AH480" i="30" s="1"/>
  <c r="AG480" i="30"/>
  <c r="X439" i="30"/>
  <c r="AE439" i="30" s="1"/>
  <c r="AI439" i="30" s="1"/>
  <c r="AK439" i="30" s="1"/>
  <c r="AD435" i="30"/>
  <c r="AD403" i="30"/>
  <c r="X320" i="30"/>
  <c r="AE320" i="30" s="1"/>
  <c r="AI320" i="30" s="1"/>
  <c r="AK320" i="30" s="1"/>
  <c r="X189" i="30"/>
  <c r="AE189" i="30" s="1"/>
  <c r="AA65" i="30"/>
  <c r="AJ568" i="30"/>
  <c r="AD568" i="30"/>
  <c r="AA562" i="30"/>
  <c r="AF562" i="30" s="1"/>
  <c r="AH562" i="30" s="1"/>
  <c r="X556" i="30"/>
  <c r="AE556" i="30" s="1"/>
  <c r="AI556" i="30" s="1"/>
  <c r="AD543" i="30"/>
  <c r="X603" i="30"/>
  <c r="AE603" i="30" s="1"/>
  <c r="AI603" i="30" s="1"/>
  <c r="AK603" i="30" s="1"/>
  <c r="AD549" i="30"/>
  <c r="AF515" i="30"/>
  <c r="AA507" i="30"/>
  <c r="AJ463" i="30"/>
  <c r="AD463" i="30"/>
  <c r="X460" i="30"/>
  <c r="AE460" i="30" s="1"/>
  <c r="AD458" i="30"/>
  <c r="AD451" i="30"/>
  <c r="AI451" i="30" s="1"/>
  <c r="AK451" i="30" s="1"/>
  <c r="AA369" i="30"/>
  <c r="X345" i="30"/>
  <c r="AE345" i="30" s="1"/>
  <c r="AI345" i="30" s="1"/>
  <c r="AK345" i="30" s="1"/>
  <c r="AD342" i="30"/>
  <c r="AI342" i="30" s="1"/>
  <c r="AK342" i="30" s="1"/>
  <c r="AD304" i="30"/>
  <c r="X204" i="30"/>
  <c r="AE204" i="30" s="1"/>
  <c r="AI204" i="30" s="1"/>
  <c r="AA200" i="30"/>
  <c r="AF199" i="30"/>
  <c r="AH199" i="30" s="1"/>
  <c r="AJ157" i="30"/>
  <c r="AD157" i="30"/>
  <c r="AA131" i="30"/>
  <c r="X93" i="30"/>
  <c r="AE93" i="30" s="1"/>
  <c r="AA525" i="30"/>
  <c r="AD464" i="30"/>
  <c r="X319" i="30"/>
  <c r="AE319" i="30" s="1"/>
  <c r="X315" i="30"/>
  <c r="AE315" i="30" s="1"/>
  <c r="AD293" i="30"/>
  <c r="AJ293" i="30"/>
  <c r="X278" i="30"/>
  <c r="AE278" i="30" s="1"/>
  <c r="AA269" i="30"/>
  <c r="AF269" i="30" s="1"/>
  <c r="AH269" i="30" s="1"/>
  <c r="AA225" i="30"/>
  <c r="AG115" i="30"/>
  <c r="AA115" i="30"/>
  <c r="AF115" i="30" s="1"/>
  <c r="X496" i="30"/>
  <c r="AE496" i="30" s="1"/>
  <c r="AA441" i="30"/>
  <c r="AF441" i="30" s="1"/>
  <c r="AH441" i="30" s="1"/>
  <c r="AA408" i="30"/>
  <c r="X365" i="30"/>
  <c r="AE365" i="30" s="1"/>
  <c r="X330" i="30"/>
  <c r="AE330" i="30" s="1"/>
  <c r="AI330" i="30" s="1"/>
  <c r="AK330" i="30" s="1"/>
  <c r="X321" i="30"/>
  <c r="AE321" i="30" s="1"/>
  <c r="X290" i="30"/>
  <c r="AE290" i="30" s="1"/>
  <c r="AI290" i="30" s="1"/>
  <c r="AA190" i="30"/>
  <c r="X64" i="30"/>
  <c r="AE64" i="30" s="1"/>
  <c r="AD563" i="30"/>
  <c r="X560" i="30"/>
  <c r="AE560" i="30" s="1"/>
  <c r="AI560" i="30" s="1"/>
  <c r="AK560" i="30" s="1"/>
  <c r="AA557" i="30"/>
  <c r="AA552" i="30"/>
  <c r="X541" i="30"/>
  <c r="AE541" i="30" s="1"/>
  <c r="AD502" i="30"/>
  <c r="AJ244" i="30"/>
  <c r="AD244" i="30"/>
  <c r="AD575" i="30"/>
  <c r="AA512" i="30"/>
  <c r="AF512" i="30" s="1"/>
  <c r="AA462" i="30"/>
  <c r="AA390" i="30"/>
  <c r="X389" i="30"/>
  <c r="AE389" i="30" s="1"/>
  <c r="X388" i="30"/>
  <c r="AE388" i="30" s="1"/>
  <c r="X381" i="30"/>
  <c r="AE381" i="30" s="1"/>
  <c r="AF353" i="30"/>
  <c r="AH353" i="30" s="1"/>
  <c r="AG179" i="30"/>
  <c r="AA179" i="30"/>
  <c r="AF179" i="30" s="1"/>
  <c r="AA150" i="30"/>
  <c r="X135" i="30"/>
  <c r="AE135" i="30" s="1"/>
  <c r="AD97" i="30"/>
  <c r="AJ97" i="30"/>
  <c r="AD306" i="30"/>
  <c r="AA302" i="30"/>
  <c r="AA293" i="30"/>
  <c r="AF293" i="30" s="1"/>
  <c r="AH293" i="30" s="1"/>
  <c r="X263" i="30"/>
  <c r="AE263" i="30" s="1"/>
  <c r="AA238" i="30"/>
  <c r="X178" i="30"/>
  <c r="AE178" i="30" s="1"/>
  <c r="AF178" i="30" s="1"/>
  <c r="X136" i="30"/>
  <c r="AE136" i="30" s="1"/>
  <c r="AA107" i="30"/>
  <c r="X105" i="30"/>
  <c r="AE105" i="30" s="1"/>
  <c r="AI105" i="30" s="1"/>
  <c r="AK105" i="30" s="1"/>
  <c r="AA39" i="30"/>
  <c r="X579" i="30"/>
  <c r="AE579" i="30" s="1"/>
  <c r="X553" i="30"/>
  <c r="AE553" i="30" s="1"/>
  <c r="AA549" i="30"/>
  <c r="X542" i="30"/>
  <c r="AE542" i="30" s="1"/>
  <c r="X534" i="30"/>
  <c r="AE534" i="30" s="1"/>
  <c r="X526" i="30"/>
  <c r="AE526" i="30" s="1"/>
  <c r="AI526" i="30" s="1"/>
  <c r="AK526" i="30" s="1"/>
  <c r="AD514" i="30"/>
  <c r="AI514" i="30" s="1"/>
  <c r="AK514" i="30" s="1"/>
  <c r="AD495" i="30"/>
  <c r="AI495" i="30" s="1"/>
  <c r="AK495" i="30" s="1"/>
  <c r="X447" i="30"/>
  <c r="AE447" i="30" s="1"/>
  <c r="AI447" i="30" s="1"/>
  <c r="AK447" i="30" s="1"/>
  <c r="AA403" i="30"/>
  <c r="X401" i="30"/>
  <c r="AE401" i="30" s="1"/>
  <c r="AD398" i="30"/>
  <c r="X376" i="30"/>
  <c r="AE376" i="30" s="1"/>
  <c r="AA371" i="30"/>
  <c r="AA357" i="30"/>
  <c r="AF357" i="30" s="1"/>
  <c r="AH357" i="30" s="1"/>
  <c r="AA350" i="30"/>
  <c r="AF350" i="30" s="1"/>
  <c r="AH350" i="30" s="1"/>
  <c r="AD344" i="30"/>
  <c r="AA336" i="30"/>
  <c r="AF336" i="30" s="1"/>
  <c r="AH336" i="30" s="1"/>
  <c r="AD329" i="30"/>
  <c r="AA288" i="30"/>
  <c r="AA233" i="30"/>
  <c r="AA170" i="30"/>
  <c r="X152" i="30"/>
  <c r="AE152" i="30" s="1"/>
  <c r="X145" i="30"/>
  <c r="AE145" i="30" s="1"/>
  <c r="AA138" i="30"/>
  <c r="AA118" i="30"/>
  <c r="AF118" i="30" s="1"/>
  <c r="AH118" i="30" s="1"/>
  <c r="AI115" i="30"/>
  <c r="AK115" i="30" s="1"/>
  <c r="AA112" i="30"/>
  <c r="AA91" i="30"/>
  <c r="X89" i="30"/>
  <c r="AE89" i="30" s="1"/>
  <c r="AA46" i="30"/>
  <c r="AF46" i="30" s="1"/>
  <c r="AH46" i="30" s="1"/>
  <c r="AA41" i="30"/>
  <c r="AA23" i="30"/>
  <c r="X22" i="30"/>
  <c r="AE22" i="30" s="1"/>
  <c r="AA601" i="30"/>
  <c r="AF601" i="30" s="1"/>
  <c r="AH601" i="30" s="1"/>
  <c r="AD591" i="30"/>
  <c r="AA584" i="30"/>
  <c r="AF584" i="30" s="1"/>
  <c r="AH584" i="30" s="1"/>
  <c r="AA581" i="30"/>
  <c r="AD571" i="30"/>
  <c r="AI571" i="30" s="1"/>
  <c r="AK571" i="30" s="1"/>
  <c r="X568" i="30"/>
  <c r="AE568" i="30" s="1"/>
  <c r="AD540" i="30"/>
  <c r="X517" i="30"/>
  <c r="AE517" i="30" s="1"/>
  <c r="X480" i="30"/>
  <c r="AE480" i="30" s="1"/>
  <c r="AD407" i="30"/>
  <c r="AI407" i="30" s="1"/>
  <c r="AK407" i="30" s="1"/>
  <c r="AA351" i="30"/>
  <c r="AF351" i="30" s="1"/>
  <c r="AH351" i="30" s="1"/>
  <c r="AA338" i="30"/>
  <c r="AD331" i="30"/>
  <c r="AI331" i="30" s="1"/>
  <c r="AK331" i="30" s="1"/>
  <c r="X226" i="30"/>
  <c r="AE226" i="30" s="1"/>
  <c r="AD184" i="30"/>
  <c r="AA175" i="30"/>
  <c r="X169" i="30"/>
  <c r="AE169" i="30" s="1"/>
  <c r="X109" i="30"/>
  <c r="AE109" i="30" s="1"/>
  <c r="AF109" i="30" s="1"/>
  <c r="AH109" i="30" s="1"/>
  <c r="AA80" i="30"/>
  <c r="AA66" i="30"/>
  <c r="AF66" i="30" s="1"/>
  <c r="AH66" i="30" s="1"/>
  <c r="X59" i="30"/>
  <c r="AE59" i="30" s="1"/>
  <c r="AA22" i="30"/>
  <c r="AF22" i="30" s="1"/>
  <c r="AH22" i="30" s="1"/>
  <c r="X567" i="30"/>
  <c r="AE567" i="30" s="1"/>
  <c r="X562" i="30"/>
  <c r="AE562" i="30" s="1"/>
  <c r="X547" i="30"/>
  <c r="AE547" i="30" s="1"/>
  <c r="AA537" i="30"/>
  <c r="X530" i="30"/>
  <c r="AE530" i="30" s="1"/>
  <c r="X521" i="30"/>
  <c r="AE521" i="30" s="1"/>
  <c r="X507" i="30"/>
  <c r="AE507" i="30" s="1"/>
  <c r="AI507" i="30" s="1"/>
  <c r="AD492" i="30"/>
  <c r="AI492" i="30" s="1"/>
  <c r="AK492" i="30" s="1"/>
  <c r="X478" i="30"/>
  <c r="AE478" i="30" s="1"/>
  <c r="AD473" i="30"/>
  <c r="AD465" i="30"/>
  <c r="AI465" i="30" s="1"/>
  <c r="AK465" i="30" s="1"/>
  <c r="AA442" i="30"/>
  <c r="X432" i="30"/>
  <c r="AE432" i="30" s="1"/>
  <c r="AI432" i="30" s="1"/>
  <c r="AK432" i="30" s="1"/>
  <c r="X415" i="30"/>
  <c r="AE415" i="30" s="1"/>
  <c r="X400" i="30"/>
  <c r="AE400" i="30" s="1"/>
  <c r="AD395" i="30"/>
  <c r="X361" i="30"/>
  <c r="AE361" i="30" s="1"/>
  <c r="X354" i="30"/>
  <c r="AE354" i="30" s="1"/>
  <c r="AA280" i="30"/>
  <c r="AJ53" i="30"/>
  <c r="AD53" i="30"/>
  <c r="AA40" i="30"/>
  <c r="X598" i="30"/>
  <c r="AE598" i="30" s="1"/>
  <c r="X573" i="30"/>
  <c r="AE573" i="30" s="1"/>
  <c r="AA569" i="30"/>
  <c r="AA564" i="30"/>
  <c r="AD496" i="30"/>
  <c r="AD493" i="30"/>
  <c r="AI493" i="30" s="1"/>
  <c r="AK493" i="30" s="1"/>
  <c r="X489" i="30"/>
  <c r="AE489" i="30" s="1"/>
  <c r="AD475" i="30"/>
  <c r="X471" i="30"/>
  <c r="AE471" i="30" s="1"/>
  <c r="AD466" i="30"/>
  <c r="AA419" i="30"/>
  <c r="AA377" i="30"/>
  <c r="AA304" i="30"/>
  <c r="X274" i="30"/>
  <c r="AE274" i="30" s="1"/>
  <c r="AF274" i="30" s="1"/>
  <c r="AA270" i="30"/>
  <c r="AF270" i="30" s="1"/>
  <c r="AH270" i="30" s="1"/>
  <c r="AD198" i="30"/>
  <c r="AI198" i="30" s="1"/>
  <c r="AJ198" i="30"/>
  <c r="X156" i="30"/>
  <c r="AE156" i="30" s="1"/>
  <c r="AA122" i="30"/>
  <c r="X117" i="30"/>
  <c r="AE117" i="30" s="1"/>
  <c r="AJ87" i="30"/>
  <c r="AD87" i="30"/>
  <c r="X580" i="30"/>
  <c r="AE580" i="30" s="1"/>
  <c r="X558" i="30"/>
  <c r="AE558" i="30" s="1"/>
  <c r="X554" i="30"/>
  <c r="AE554" i="30" s="1"/>
  <c r="AA544" i="30"/>
  <c r="X501" i="30"/>
  <c r="AE501" i="30" s="1"/>
  <c r="X463" i="30"/>
  <c r="AE463" i="30" s="1"/>
  <c r="X458" i="30"/>
  <c r="AE458" i="30" s="1"/>
  <c r="X448" i="30"/>
  <c r="AE448" i="30" s="1"/>
  <c r="AF448" i="30" s="1"/>
  <c r="AH448" i="30" s="1"/>
  <c r="X393" i="30"/>
  <c r="AE393" i="30" s="1"/>
  <c r="AD339" i="30"/>
  <c r="X238" i="30"/>
  <c r="AE238" i="30" s="1"/>
  <c r="AF238" i="30" s="1"/>
  <c r="AH238" i="30" s="1"/>
  <c r="X220" i="30"/>
  <c r="AE220" i="30" s="1"/>
  <c r="X195" i="30"/>
  <c r="AE195" i="30" s="1"/>
  <c r="AF195" i="30" s="1"/>
  <c r="AI191" i="30"/>
  <c r="AI178" i="30"/>
  <c r="AA171" i="30"/>
  <c r="AA158" i="30"/>
  <c r="X137" i="30"/>
  <c r="AE137" i="30" s="1"/>
  <c r="AJ124" i="30"/>
  <c r="AD124" i="30"/>
  <c r="X90" i="30"/>
  <c r="AE90" i="30" s="1"/>
  <c r="AA86" i="30"/>
  <c r="X85" i="30"/>
  <c r="AE85" i="30" s="1"/>
  <c r="AA57" i="30"/>
  <c r="AF57" i="30" s="1"/>
  <c r="AH57" i="30" s="1"/>
  <c r="AA16" i="30"/>
  <c r="AD599" i="30"/>
  <c r="AD598" i="30"/>
  <c r="X594" i="30"/>
  <c r="AE594" i="30" s="1"/>
  <c r="AF594" i="30" s="1"/>
  <c r="AH594" i="30" s="1"/>
  <c r="AA582" i="30"/>
  <c r="AI552" i="30"/>
  <c r="AK552" i="30" s="1"/>
  <c r="AD551" i="30"/>
  <c r="AD546" i="30"/>
  <c r="AD530" i="30"/>
  <c r="AD520" i="30"/>
  <c r="X509" i="30"/>
  <c r="AE509" i="30" s="1"/>
  <c r="X502" i="30"/>
  <c r="AE502" i="30" s="1"/>
  <c r="AF502" i="30" s="1"/>
  <c r="AH502" i="30" s="1"/>
  <c r="AA497" i="30"/>
  <c r="X486" i="30"/>
  <c r="AE486" i="30" s="1"/>
  <c r="X481" i="30"/>
  <c r="AE481" i="30" s="1"/>
  <c r="AA475" i="30"/>
  <c r="X472" i="30"/>
  <c r="AE472" i="30" s="1"/>
  <c r="AA466" i="30"/>
  <c r="AF466" i="30" s="1"/>
  <c r="AH466" i="30" s="1"/>
  <c r="X464" i="30"/>
  <c r="AE464" i="30" s="1"/>
  <c r="AA424" i="30"/>
  <c r="AF424" i="30" s="1"/>
  <c r="AH424" i="30" s="1"/>
  <c r="X421" i="30"/>
  <c r="AE421" i="30" s="1"/>
  <c r="X419" i="30"/>
  <c r="AE419" i="30" s="1"/>
  <c r="AA413" i="30"/>
  <c r="AF413" i="30" s="1"/>
  <c r="AH413" i="30" s="1"/>
  <c r="AA405" i="30"/>
  <c r="X403" i="30"/>
  <c r="AE403" i="30" s="1"/>
  <c r="AA398" i="30"/>
  <c r="AD391" i="30"/>
  <c r="AI391" i="30" s="1"/>
  <c r="AK391" i="30" s="1"/>
  <c r="AA387" i="30"/>
  <c r="X377" i="30"/>
  <c r="AE377" i="30" s="1"/>
  <c r="AA372" i="30"/>
  <c r="X371" i="30"/>
  <c r="AE371" i="30" s="1"/>
  <c r="AA359" i="30"/>
  <c r="AF359" i="30" s="1"/>
  <c r="AH359" i="30" s="1"/>
  <c r="AA358" i="30"/>
  <c r="X356" i="30"/>
  <c r="AE356" i="30" s="1"/>
  <c r="AF356" i="30" s="1"/>
  <c r="AH356" i="30" s="1"/>
  <c r="AA352" i="30"/>
  <c r="AF352" i="30" s="1"/>
  <c r="AH352" i="30" s="1"/>
  <c r="X348" i="30"/>
  <c r="AE348" i="30" s="1"/>
  <c r="AF348" i="30" s="1"/>
  <c r="AH348" i="30" s="1"/>
  <c r="AA344" i="30"/>
  <c r="AF344" i="30" s="1"/>
  <c r="AH344" i="30" s="1"/>
  <c r="AA328" i="30"/>
  <c r="AF328" i="30" s="1"/>
  <c r="AH328" i="30" s="1"/>
  <c r="X324" i="30"/>
  <c r="AE324" i="30" s="1"/>
  <c r="AI324" i="30" s="1"/>
  <c r="AK324" i="30" s="1"/>
  <c r="AA314" i="30"/>
  <c r="X245" i="30"/>
  <c r="AE245" i="30" s="1"/>
  <c r="AD241" i="30"/>
  <c r="AI241" i="30" s="1"/>
  <c r="X227" i="30"/>
  <c r="AE227" i="30" s="1"/>
  <c r="AA223" i="30"/>
  <c r="AD190" i="30"/>
  <c r="X182" i="30"/>
  <c r="AE182" i="30" s="1"/>
  <c r="AD179" i="30"/>
  <c r="AA176" i="30"/>
  <c r="AD173" i="30"/>
  <c r="AJ173" i="30"/>
  <c r="AJ136" i="30"/>
  <c r="AD136" i="30"/>
  <c r="AI136" i="30" s="1"/>
  <c r="AA103" i="30"/>
  <c r="AD66" i="30"/>
  <c r="AA63" i="30"/>
  <c r="X61" i="30"/>
  <c r="AE61" i="30" s="1"/>
  <c r="AI61" i="30" s="1"/>
  <c r="AK61" i="30" s="1"/>
  <c r="X52" i="30"/>
  <c r="AE52" i="30" s="1"/>
  <c r="AD49" i="30"/>
  <c r="AA47" i="30"/>
  <c r="AA42" i="30"/>
  <c r="X41" i="30"/>
  <c r="AE41" i="30" s="1"/>
  <c r="AF41" i="30" s="1"/>
  <c r="AH41" i="30" s="1"/>
  <c r="AD21" i="30"/>
  <c r="X128" i="30"/>
  <c r="AE128" i="30" s="1"/>
  <c r="AI128" i="30" s="1"/>
  <c r="AK128" i="30" s="1"/>
  <c r="AD102" i="30"/>
  <c r="AA96" i="30"/>
  <c r="X74" i="30"/>
  <c r="AE74" i="30" s="1"/>
  <c r="AA34" i="30"/>
  <c r="X597" i="30"/>
  <c r="AE597" i="30" s="1"/>
  <c r="AD581" i="30"/>
  <c r="AD576" i="30"/>
  <c r="AI565" i="30"/>
  <c r="AA554" i="30"/>
  <c r="X552" i="30"/>
  <c r="AE552" i="30" s="1"/>
  <c r="X531" i="30"/>
  <c r="AE531" i="30" s="1"/>
  <c r="AD528" i="30"/>
  <c r="X523" i="30"/>
  <c r="AE523" i="30" s="1"/>
  <c r="AF523" i="30" s="1"/>
  <c r="AH523" i="30" s="1"/>
  <c r="X500" i="30"/>
  <c r="AE500" i="30" s="1"/>
  <c r="AA448" i="30"/>
  <c r="AD443" i="30"/>
  <c r="AI443" i="30" s="1"/>
  <c r="AK443" i="30" s="1"/>
  <c r="AA435" i="30"/>
  <c r="AF435" i="30" s="1"/>
  <c r="AH435" i="30" s="1"/>
  <c r="AA411" i="30"/>
  <c r="AD404" i="30"/>
  <c r="X346" i="30"/>
  <c r="AE346" i="30" s="1"/>
  <c r="AF346" i="30" s="1"/>
  <c r="AH346" i="30" s="1"/>
  <c r="AD338" i="30"/>
  <c r="AI338" i="30" s="1"/>
  <c r="AK338" i="30" s="1"/>
  <c r="AD325" i="30"/>
  <c r="X322" i="30"/>
  <c r="AE322" i="30" s="1"/>
  <c r="AG126" i="30"/>
  <c r="AA126" i="30"/>
  <c r="AA527" i="30"/>
  <c r="X508" i="30"/>
  <c r="AE508" i="30" s="1"/>
  <c r="AD497" i="30"/>
  <c r="AD494" i="30"/>
  <c r="X485" i="30"/>
  <c r="AE485" i="30" s="1"/>
  <c r="X479" i="30"/>
  <c r="AE479" i="30" s="1"/>
  <c r="AI479" i="30" s="1"/>
  <c r="AD474" i="30"/>
  <c r="AI474" i="30" s="1"/>
  <c r="AK474" i="30" s="1"/>
  <c r="AD467" i="30"/>
  <c r="AD424" i="30"/>
  <c r="AI424" i="30" s="1"/>
  <c r="AK424" i="30" s="1"/>
  <c r="AA421" i="30"/>
  <c r="AF365" i="30"/>
  <c r="AH365" i="30" s="1"/>
  <c r="X355" i="30"/>
  <c r="AE355" i="30" s="1"/>
  <c r="AF355" i="30" s="1"/>
  <c r="AH355" i="30" s="1"/>
  <c r="X347" i="30"/>
  <c r="AE347" i="30" s="1"/>
  <c r="AF347" i="30" s="1"/>
  <c r="AH347" i="30" s="1"/>
  <c r="AA337" i="30"/>
  <c r="AA294" i="30"/>
  <c r="AF294" i="30" s="1"/>
  <c r="AH294" i="30" s="1"/>
  <c r="AD172" i="30"/>
  <c r="AJ172" i="30"/>
  <c r="X600" i="30"/>
  <c r="AE600" i="30" s="1"/>
  <c r="AI600" i="30" s="1"/>
  <c r="X575" i="30"/>
  <c r="AE575" i="30" s="1"/>
  <c r="AI575" i="30" s="1"/>
  <c r="AA570" i="30"/>
  <c r="AI515" i="30"/>
  <c r="AD506" i="30"/>
  <c r="AA429" i="30"/>
  <c r="AD406" i="30"/>
  <c r="AD399" i="30"/>
  <c r="AI399" i="30" s="1"/>
  <c r="AK399" i="30" s="1"/>
  <c r="AA394" i="30"/>
  <c r="AA367" i="30"/>
  <c r="AF367" i="30" s="1"/>
  <c r="AH367" i="30" s="1"/>
  <c r="X363" i="30"/>
  <c r="AE363" i="30" s="1"/>
  <c r="AF363" i="30" s="1"/>
  <c r="AH363" i="30" s="1"/>
  <c r="AD330" i="30"/>
  <c r="X323" i="30"/>
  <c r="AE323" i="30" s="1"/>
  <c r="X317" i="30"/>
  <c r="AE317" i="30" s="1"/>
  <c r="AI199" i="30"/>
  <c r="X194" i="30"/>
  <c r="AE194" i="30" s="1"/>
  <c r="AI194" i="30" s="1"/>
  <c r="AJ135" i="30"/>
  <c r="AD135" i="30"/>
  <c r="AI135" i="30" s="1"/>
  <c r="AK135" i="30" s="1"/>
  <c r="AI116" i="30"/>
  <c r="AK116" i="30" s="1"/>
  <c r="X107" i="30"/>
  <c r="AE107" i="30" s="1"/>
  <c r="X40" i="30"/>
  <c r="AE40" i="30" s="1"/>
  <c r="AF40" i="30" s="1"/>
  <c r="AH40" i="30" s="1"/>
  <c r="AD37" i="30"/>
  <c r="AA24" i="30"/>
  <c r="AI583" i="30"/>
  <c r="AK583" i="30" s="1"/>
  <c r="AD579" i="30"/>
  <c r="AD573" i="30"/>
  <c r="AI573" i="30" s="1"/>
  <c r="AK573" i="30" s="1"/>
  <c r="X570" i="30"/>
  <c r="AE570" i="30" s="1"/>
  <c r="AA556" i="30"/>
  <c r="X555" i="30"/>
  <c r="AE555" i="30" s="1"/>
  <c r="AD553" i="30"/>
  <c r="X544" i="30"/>
  <c r="AE544" i="30" s="1"/>
  <c r="X538" i="30"/>
  <c r="AE538" i="30" s="1"/>
  <c r="AD536" i="30"/>
  <c r="AI536" i="30" s="1"/>
  <c r="AD534" i="30"/>
  <c r="AI534" i="30" s="1"/>
  <c r="AK534" i="30" s="1"/>
  <c r="AD533" i="30"/>
  <c r="AA532" i="30"/>
  <c r="AD525" i="30"/>
  <c r="AD524" i="30"/>
  <c r="AD523" i="30"/>
  <c r="AD522" i="30"/>
  <c r="AD521" i="30"/>
  <c r="AA520" i="30"/>
  <c r="AA506" i="30"/>
  <c r="AA498" i="30"/>
  <c r="AF498" i="30" s="1"/>
  <c r="AH498" i="30" s="1"/>
  <c r="AA483" i="30"/>
  <c r="AD478" i="30"/>
  <c r="AI478" i="30" s="1"/>
  <c r="AK478" i="30" s="1"/>
  <c r="AA439" i="30"/>
  <c r="X437" i="30"/>
  <c r="AE437" i="30" s="1"/>
  <c r="X436" i="30"/>
  <c r="AE436" i="30" s="1"/>
  <c r="AF436" i="30" s="1"/>
  <c r="AH436" i="30" s="1"/>
  <c r="AA431" i="30"/>
  <c r="AF431" i="30" s="1"/>
  <c r="AH431" i="30" s="1"/>
  <c r="X429" i="30"/>
  <c r="AE429" i="30" s="1"/>
  <c r="AF429" i="30" s="1"/>
  <c r="AH429" i="30" s="1"/>
  <c r="X420" i="30"/>
  <c r="AE420" i="30" s="1"/>
  <c r="AA399" i="30"/>
  <c r="AF399" i="30" s="1"/>
  <c r="AH399" i="30" s="1"/>
  <c r="X397" i="30"/>
  <c r="AE397" i="30" s="1"/>
  <c r="AF397" i="30" s="1"/>
  <c r="AH397" i="30" s="1"/>
  <c r="X395" i="30"/>
  <c r="AE395" i="30" s="1"/>
  <c r="AF395" i="30" s="1"/>
  <c r="AH395" i="30" s="1"/>
  <c r="AA389" i="30"/>
  <c r="AF389" i="30" s="1"/>
  <c r="AH389" i="30" s="1"/>
  <c r="X387" i="30"/>
  <c r="AE387" i="30" s="1"/>
  <c r="AI387" i="30" s="1"/>
  <c r="AK387" i="30" s="1"/>
  <c r="AA373" i="30"/>
  <c r="AF373" i="30" s="1"/>
  <c r="AH373" i="30" s="1"/>
  <c r="AD370" i="30"/>
  <c r="AA368" i="30"/>
  <c r="X364" i="30"/>
  <c r="AE364" i="30" s="1"/>
  <c r="AA360" i="30"/>
  <c r="AF360" i="30" s="1"/>
  <c r="AH360" i="30" s="1"/>
  <c r="AA345" i="30"/>
  <c r="AF312" i="30"/>
  <c r="AH312" i="30" s="1"/>
  <c r="AA308" i="30"/>
  <c r="X306" i="30"/>
  <c r="AE306" i="30" s="1"/>
  <c r="AI306" i="30" s="1"/>
  <c r="AK306" i="30" s="1"/>
  <c r="AD301" i="30"/>
  <c r="AI301" i="30" s="1"/>
  <c r="AK301" i="30" s="1"/>
  <c r="AD300" i="30"/>
  <c r="AA299" i="30"/>
  <c r="AI283" i="30"/>
  <c r="AK283" i="30" s="1"/>
  <c r="AD259" i="30"/>
  <c r="X246" i="30"/>
  <c r="AE246" i="30" s="1"/>
  <c r="AF246" i="30" s="1"/>
  <c r="AH246" i="30" s="1"/>
  <c r="X211" i="30"/>
  <c r="AE211" i="30" s="1"/>
  <c r="X197" i="30"/>
  <c r="AE197" i="30" s="1"/>
  <c r="AD192" i="30"/>
  <c r="X183" i="30"/>
  <c r="AE183" i="30" s="1"/>
  <c r="AA166" i="30"/>
  <c r="AJ141" i="30"/>
  <c r="AD141" i="30"/>
  <c r="AJ96" i="30"/>
  <c r="AD96" i="30"/>
  <c r="AD89" i="30"/>
  <c r="AJ89" i="30"/>
  <c r="AA78" i="30"/>
  <c r="X487" i="30"/>
  <c r="AE487" i="30" s="1"/>
  <c r="AD485" i="30"/>
  <c r="X482" i="30"/>
  <c r="AE482" i="30" s="1"/>
  <c r="X476" i="30"/>
  <c r="AE476" i="30" s="1"/>
  <c r="X474" i="30"/>
  <c r="AE474" i="30" s="1"/>
  <c r="AF474" i="30" s="1"/>
  <c r="AH474" i="30" s="1"/>
  <c r="AD471" i="30"/>
  <c r="AI471" i="30" s="1"/>
  <c r="AD470" i="30"/>
  <c r="AA469" i="30"/>
  <c r="X465" i="30"/>
  <c r="AE465" i="30" s="1"/>
  <c r="AD457" i="30"/>
  <c r="AI457" i="30" s="1"/>
  <c r="AD444" i="30"/>
  <c r="AD438" i="30"/>
  <c r="X433" i="30"/>
  <c r="AE433" i="30" s="1"/>
  <c r="AD422" i="30"/>
  <c r="AD419" i="30"/>
  <c r="AA416" i="30"/>
  <c r="AA393" i="30"/>
  <c r="AD388" i="30"/>
  <c r="AI388" i="30" s="1"/>
  <c r="AK388" i="30" s="1"/>
  <c r="AA376" i="30"/>
  <c r="AF376" i="30" s="1"/>
  <c r="AH376" i="30" s="1"/>
  <c r="X369" i="30"/>
  <c r="AE369" i="30" s="1"/>
  <c r="AF369" i="30" s="1"/>
  <c r="AD348" i="30"/>
  <c r="AA339" i="30"/>
  <c r="AD334" i="30"/>
  <c r="AD322" i="30"/>
  <c r="AA319" i="30"/>
  <c r="AD308" i="30"/>
  <c r="X302" i="30"/>
  <c r="AE302" i="30" s="1"/>
  <c r="X287" i="30"/>
  <c r="AE287" i="30" s="1"/>
  <c r="X280" i="30"/>
  <c r="AE280" i="30" s="1"/>
  <c r="AI280" i="30" s="1"/>
  <c r="AK280" i="30" s="1"/>
  <c r="AA276" i="30"/>
  <c r="AF276" i="30" s="1"/>
  <c r="AD234" i="30"/>
  <c r="X230" i="30"/>
  <c r="AE230" i="30" s="1"/>
  <c r="AF230" i="30" s="1"/>
  <c r="AH230" i="30" s="1"/>
  <c r="AD203" i="30"/>
  <c r="AI203" i="30" s="1"/>
  <c r="X138" i="30"/>
  <c r="AE138" i="30" s="1"/>
  <c r="X130" i="30"/>
  <c r="AE130" i="30" s="1"/>
  <c r="AI130" i="30" s="1"/>
  <c r="AK130" i="30" s="1"/>
  <c r="X129" i="30"/>
  <c r="AE129" i="30" s="1"/>
  <c r="AF129" i="30" s="1"/>
  <c r="AH129" i="30" s="1"/>
  <c r="X91" i="30"/>
  <c r="AE91" i="30" s="1"/>
  <c r="AF91" i="30" s="1"/>
  <c r="AH91" i="30" s="1"/>
  <c r="X84" i="30"/>
  <c r="AE84" i="30" s="1"/>
  <c r="AI84" i="30" s="1"/>
  <c r="AK84" i="30" s="1"/>
  <c r="AD82" i="30"/>
  <c r="X80" i="30"/>
  <c r="AE80" i="30" s="1"/>
  <c r="AA71" i="30"/>
  <c r="X70" i="30"/>
  <c r="AE70" i="30" s="1"/>
  <c r="AI70" i="30" s="1"/>
  <c r="AK70" i="30" s="1"/>
  <c r="X285" i="30"/>
  <c r="AE285" i="30" s="1"/>
  <c r="AA261" i="30"/>
  <c r="AA256" i="30"/>
  <c r="X248" i="30"/>
  <c r="AE248" i="30" s="1"/>
  <c r="AI248" i="30" s="1"/>
  <c r="AK248" i="30" s="1"/>
  <c r="X222" i="30"/>
  <c r="AE222" i="30" s="1"/>
  <c r="AA215" i="30"/>
  <c r="X214" i="30"/>
  <c r="AE214" i="30" s="1"/>
  <c r="AD182" i="30"/>
  <c r="AA181" i="30"/>
  <c r="X153" i="30"/>
  <c r="AE153" i="30" s="1"/>
  <c r="X133" i="30"/>
  <c r="AE133" i="30" s="1"/>
  <c r="X125" i="30"/>
  <c r="AE125" i="30" s="1"/>
  <c r="AD90" i="30"/>
  <c r="AD83" i="30"/>
  <c r="AI83" i="30" s="1"/>
  <c r="AK83" i="30" s="1"/>
  <c r="X75" i="30"/>
  <c r="AE75" i="30" s="1"/>
  <c r="X46" i="30"/>
  <c r="AE46" i="30" s="1"/>
  <c r="AA37" i="30"/>
  <c r="AA30" i="30"/>
  <c r="AA17" i="30"/>
  <c r="AA14" i="30"/>
  <c r="AF14" i="30" s="1"/>
  <c r="AH14" i="30" s="1"/>
  <c r="AA13" i="30"/>
  <c r="AA7" i="30"/>
  <c r="AA6" i="30"/>
  <c r="X325" i="30"/>
  <c r="AE325" i="30" s="1"/>
  <c r="AD321" i="30"/>
  <c r="AA310" i="30"/>
  <c r="AD291" i="30"/>
  <c r="AI291" i="30" s="1"/>
  <c r="AD282" i="30"/>
  <c r="AI282" i="30" s="1"/>
  <c r="AD279" i="30"/>
  <c r="AI279" i="30" s="1"/>
  <c r="AK279" i="30" s="1"/>
  <c r="AA277" i="30"/>
  <c r="AA272" i="30"/>
  <c r="AF272" i="30" s="1"/>
  <c r="AH272" i="30" s="1"/>
  <c r="AA266" i="30"/>
  <c r="X265" i="30"/>
  <c r="AE265" i="30" s="1"/>
  <c r="X260" i="30"/>
  <c r="AE260" i="30" s="1"/>
  <c r="AF260" i="30" s="1"/>
  <c r="AA257" i="30"/>
  <c r="X256" i="30"/>
  <c r="AE256" i="30" s="1"/>
  <c r="AF256" i="30" s="1"/>
  <c r="AH256" i="30" s="1"/>
  <c r="AA250" i="30"/>
  <c r="AF250" i="30" s="1"/>
  <c r="AH250" i="30" s="1"/>
  <c r="X249" i="30"/>
  <c r="AE249" i="30" s="1"/>
  <c r="AA245" i="30"/>
  <c r="AD213" i="30"/>
  <c r="AA211" i="30"/>
  <c r="X208" i="30"/>
  <c r="AE208" i="30" s="1"/>
  <c r="X200" i="30"/>
  <c r="AE200" i="30" s="1"/>
  <c r="AI200" i="30" s="1"/>
  <c r="AK200" i="30" s="1"/>
  <c r="X192" i="30"/>
  <c r="AE192" i="30" s="1"/>
  <c r="X190" i="30"/>
  <c r="AE190" i="30" s="1"/>
  <c r="AD187" i="30"/>
  <c r="AI187" i="30" s="1"/>
  <c r="AK187" i="30" s="1"/>
  <c r="X185" i="30"/>
  <c r="AE185" i="30" s="1"/>
  <c r="X175" i="30"/>
  <c r="AE175" i="30" s="1"/>
  <c r="X167" i="30"/>
  <c r="AE167" i="30" s="1"/>
  <c r="X159" i="30"/>
  <c r="AE159" i="30" s="1"/>
  <c r="AD156" i="30"/>
  <c r="AI156" i="30" s="1"/>
  <c r="AK156" i="30" s="1"/>
  <c r="X141" i="30"/>
  <c r="AE141" i="30" s="1"/>
  <c r="AF141" i="30" s="1"/>
  <c r="AH141" i="30" s="1"/>
  <c r="AA136" i="30"/>
  <c r="AF136" i="30" s="1"/>
  <c r="AH136" i="30" s="1"/>
  <c r="X134" i="30"/>
  <c r="AE134" i="30" s="1"/>
  <c r="X120" i="30"/>
  <c r="AE120" i="30" s="1"/>
  <c r="AI120" i="30" s="1"/>
  <c r="AK120" i="30" s="1"/>
  <c r="AA104" i="30"/>
  <c r="X97" i="30"/>
  <c r="AE97" i="30" s="1"/>
  <c r="X96" i="30"/>
  <c r="AE96" i="30" s="1"/>
  <c r="AA87" i="30"/>
  <c r="AA72" i="30"/>
  <c r="X71" i="30"/>
  <c r="AE71" i="30" s="1"/>
  <c r="X60" i="30"/>
  <c r="AE60" i="30" s="1"/>
  <c r="X54" i="30"/>
  <c r="AE54" i="30" s="1"/>
  <c r="AI54" i="30" s="1"/>
  <c r="AK54" i="30" s="1"/>
  <c r="AA50" i="30"/>
  <c r="X48" i="30"/>
  <c r="AE48" i="30" s="1"/>
  <c r="AD23" i="30"/>
  <c r="AA19" i="30"/>
  <c r="AA18" i="30"/>
  <c r="X15" i="30"/>
  <c r="AE15" i="30" s="1"/>
  <c r="X11" i="30"/>
  <c r="AE11" i="30" s="1"/>
  <c r="AI513" i="30"/>
  <c r="AK513" i="30" s="1"/>
  <c r="X604" i="30"/>
  <c r="AE604" i="30" s="1"/>
  <c r="AF604" i="30" s="1"/>
  <c r="AH604" i="30" s="1"/>
  <c r="AA600" i="30"/>
  <c r="AD567" i="30"/>
  <c r="AI567" i="30" s="1"/>
  <c r="AK567" i="30" s="1"/>
  <c r="AD554" i="30"/>
  <c r="AI554" i="30" s="1"/>
  <c r="AK554" i="30" s="1"/>
  <c r="X548" i="30"/>
  <c r="AE548" i="30" s="1"/>
  <c r="AD544" i="30"/>
  <c r="AI544" i="30" s="1"/>
  <c r="AA542" i="30"/>
  <c r="AA529" i="30"/>
  <c r="AA602" i="30"/>
  <c r="AF602" i="30" s="1"/>
  <c r="AH602" i="30" s="1"/>
  <c r="AA599" i="30"/>
  <c r="AA596" i="30"/>
  <c r="X593" i="30"/>
  <c r="AE593" i="30" s="1"/>
  <c r="AJ590" i="30"/>
  <c r="AD587" i="30"/>
  <c r="AD586" i="30"/>
  <c r="AA578" i="30"/>
  <c r="AF578" i="30" s="1"/>
  <c r="AH578" i="30" s="1"/>
  <c r="X577" i="30"/>
  <c r="AE577" i="30" s="1"/>
  <c r="AJ575" i="30"/>
  <c r="AJ572" i="30"/>
  <c r="X572" i="30"/>
  <c r="AE572" i="30" s="1"/>
  <c r="AI572" i="30" s="1"/>
  <c r="AD570" i="30"/>
  <c r="AD569" i="30"/>
  <c r="AA566" i="30"/>
  <c r="X564" i="30"/>
  <c r="AE564" i="30" s="1"/>
  <c r="AD562" i="30"/>
  <c r="AI562" i="30" s="1"/>
  <c r="AK562" i="30" s="1"/>
  <c r="AD561" i="30"/>
  <c r="X557" i="30"/>
  <c r="AE557" i="30" s="1"/>
  <c r="AA551" i="30"/>
  <c r="X549" i="30"/>
  <c r="AE549" i="30" s="1"/>
  <c r="AD545" i="30"/>
  <c r="AA543" i="30"/>
  <c r="AF543" i="30" s="1"/>
  <c r="AH543" i="30" s="1"/>
  <c r="AA538" i="30"/>
  <c r="AF538" i="30" s="1"/>
  <c r="AH538" i="30" s="1"/>
  <c r="AA535" i="30"/>
  <c r="X528" i="30"/>
  <c r="AE528" i="30" s="1"/>
  <c r="AA519" i="30"/>
  <c r="X513" i="30"/>
  <c r="AE513" i="30" s="1"/>
  <c r="X506" i="30"/>
  <c r="AE506" i="30" s="1"/>
  <c r="AF506" i="30" s="1"/>
  <c r="AH506" i="30" s="1"/>
  <c r="AD499" i="30"/>
  <c r="AI499" i="30" s="1"/>
  <c r="AK499" i="30" s="1"/>
  <c r="X494" i="30"/>
  <c r="AE494" i="30" s="1"/>
  <c r="AI494" i="30" s="1"/>
  <c r="AK494" i="30" s="1"/>
  <c r="X491" i="30"/>
  <c r="AE491" i="30" s="1"/>
  <c r="AI491" i="30" s="1"/>
  <c r="AK491" i="30" s="1"/>
  <c r="AD484" i="30"/>
  <c r="AD482" i="30"/>
  <c r="AA472" i="30"/>
  <c r="AF472" i="30" s="1"/>
  <c r="AH472" i="30" s="1"/>
  <c r="AD469" i="30"/>
  <c r="AD468" i="30"/>
  <c r="AG464" i="30"/>
  <c r="AA456" i="30"/>
  <c r="AA444" i="30"/>
  <c r="X443" i="30"/>
  <c r="AE443" i="30" s="1"/>
  <c r="AA433" i="30"/>
  <c r="AF433" i="30" s="1"/>
  <c r="AH433" i="30" s="1"/>
  <c r="AD423" i="30"/>
  <c r="AI423" i="30" s="1"/>
  <c r="AK423" i="30" s="1"/>
  <c r="AA400" i="30"/>
  <c r="AF400" i="30" s="1"/>
  <c r="AH400" i="30" s="1"/>
  <c r="AA386" i="30"/>
  <c r="X384" i="30"/>
  <c r="AE384" i="30" s="1"/>
  <c r="AF384" i="30" s="1"/>
  <c r="AH384" i="30" s="1"/>
  <c r="AA374" i="30"/>
  <c r="AF374" i="30" s="1"/>
  <c r="AH374" i="30" s="1"/>
  <c r="X592" i="30"/>
  <c r="AE592" i="30" s="1"/>
  <c r="AF592" i="30" s="1"/>
  <c r="AH592" i="30" s="1"/>
  <c r="X581" i="30"/>
  <c r="AE581" i="30" s="1"/>
  <c r="AI581" i="30" s="1"/>
  <c r="AK581" i="30" s="1"/>
  <c r="X588" i="30"/>
  <c r="AE588" i="30" s="1"/>
  <c r="X571" i="30"/>
  <c r="AE571" i="30" s="1"/>
  <c r="X563" i="30"/>
  <c r="AE563" i="30" s="1"/>
  <c r="AI555" i="30"/>
  <c r="AA541" i="30"/>
  <c r="AF541" i="30" s="1"/>
  <c r="AH541" i="30" s="1"/>
  <c r="AF554" i="30"/>
  <c r="AH554" i="30" s="1"/>
  <c r="AI521" i="30"/>
  <c r="AK521" i="30" s="1"/>
  <c r="AG512" i="30"/>
  <c r="AJ511" i="30"/>
  <c r="AI504" i="30"/>
  <c r="AK504" i="30" s="1"/>
  <c r="AG492" i="30"/>
  <c r="AA484" i="30"/>
  <c r="AF484" i="30" s="1"/>
  <c r="AG484" i="30"/>
  <c r="AG414" i="30"/>
  <c r="AA414" i="30"/>
  <c r="AF368" i="30"/>
  <c r="AH368" i="30" s="1"/>
  <c r="X599" i="30"/>
  <c r="AE599" i="30" s="1"/>
  <c r="X596" i="30"/>
  <c r="AE596" i="30" s="1"/>
  <c r="AA583" i="30"/>
  <c r="AF583" i="30" s="1"/>
  <c r="AH583" i="30" s="1"/>
  <c r="AA580" i="30"/>
  <c r="X578" i="30"/>
  <c r="AE578" i="30" s="1"/>
  <c r="AA568" i="30"/>
  <c r="X566" i="30"/>
  <c r="AE566" i="30" s="1"/>
  <c r="AI566" i="30" s="1"/>
  <c r="AK566" i="30" s="1"/>
  <c r="AD564" i="30"/>
  <c r="AA560" i="30"/>
  <c r="X559" i="30"/>
  <c r="AE559" i="30" s="1"/>
  <c r="X551" i="30"/>
  <c r="AE551" i="30" s="1"/>
  <c r="AF551" i="30" s="1"/>
  <c r="AH551" i="30" s="1"/>
  <c r="AD547" i="30"/>
  <c r="AI547" i="30" s="1"/>
  <c r="AK547" i="30" s="1"/>
  <c r="AA545" i="30"/>
  <c r="AF545" i="30" s="1"/>
  <c r="AH545" i="30" s="1"/>
  <c r="X543" i="30"/>
  <c r="AE543" i="30" s="1"/>
  <c r="AI543" i="30" s="1"/>
  <c r="AK543" i="30" s="1"/>
  <c r="X539" i="30"/>
  <c r="AE539" i="30" s="1"/>
  <c r="X535" i="30"/>
  <c r="AE535" i="30" s="1"/>
  <c r="AI535" i="30" s="1"/>
  <c r="AK535" i="30" s="1"/>
  <c r="X533" i="30"/>
  <c r="AE533" i="30" s="1"/>
  <c r="AI533" i="30" s="1"/>
  <c r="AK533" i="30" s="1"/>
  <c r="AD527" i="30"/>
  <c r="X522" i="30"/>
  <c r="AE522" i="30" s="1"/>
  <c r="AF522" i="30" s="1"/>
  <c r="AH522" i="30" s="1"/>
  <c r="X519" i="30"/>
  <c r="AE519" i="30" s="1"/>
  <c r="AI519" i="30" s="1"/>
  <c r="AK519" i="30" s="1"/>
  <c r="AJ515" i="30"/>
  <c r="X510" i="30"/>
  <c r="AE510" i="30" s="1"/>
  <c r="AF510" i="30" s="1"/>
  <c r="AJ507" i="30"/>
  <c r="AD505" i="30"/>
  <c r="AD500" i="30"/>
  <c r="AD498" i="30"/>
  <c r="AI498" i="30" s="1"/>
  <c r="AK498" i="30" s="1"/>
  <c r="AD487" i="30"/>
  <c r="AD486" i="30"/>
  <c r="AA482" i="30"/>
  <c r="AA460" i="30"/>
  <c r="AA459" i="30"/>
  <c r="X457" i="30"/>
  <c r="AE457" i="30" s="1"/>
  <c r="X456" i="30"/>
  <c r="AE456" i="30" s="1"/>
  <c r="AI456" i="30" s="1"/>
  <c r="X444" i="30"/>
  <c r="AE444" i="30" s="1"/>
  <c r="AA438" i="30"/>
  <c r="AD428" i="30"/>
  <c r="X412" i="30"/>
  <c r="AE412" i="30" s="1"/>
  <c r="AA401" i="30"/>
  <c r="AF401" i="30" s="1"/>
  <c r="AH401" i="30" s="1"/>
  <c r="AJ390" i="30"/>
  <c r="AG370" i="30"/>
  <c r="AA370" i="30"/>
  <c r="AF358" i="30"/>
  <c r="AH358" i="30" s="1"/>
  <c r="AA593" i="30"/>
  <c r="X587" i="30"/>
  <c r="AE587" i="30" s="1"/>
  <c r="AD597" i="30"/>
  <c r="X591" i="30"/>
  <c r="AE591" i="30" s="1"/>
  <c r="X576" i="30"/>
  <c r="AE576" i="30" s="1"/>
  <c r="AI576" i="30" s="1"/>
  <c r="AK576" i="30" s="1"/>
  <c r="AA565" i="30"/>
  <c r="AD595" i="30"/>
  <c r="AI595" i="30" s="1"/>
  <c r="AK595" i="30" s="1"/>
  <c r="AD594" i="30"/>
  <c r="AD577" i="30"/>
  <c r="AJ565" i="30"/>
  <c r="AI563" i="30"/>
  <c r="AK563" i="30" s="1"/>
  <c r="AD558" i="30"/>
  <c r="AD557" i="30"/>
  <c r="AF534" i="30"/>
  <c r="AH534" i="30" s="1"/>
  <c r="AI524" i="30"/>
  <c r="AK524" i="30" s="1"/>
  <c r="AG520" i="30"/>
  <c r="AG518" i="30"/>
  <c r="AG510" i="30"/>
  <c r="AA500" i="30"/>
  <c r="AG500" i="30"/>
  <c r="AA488" i="30"/>
  <c r="AA486" i="30"/>
  <c r="X459" i="30"/>
  <c r="AE459" i="30" s="1"/>
  <c r="AI459" i="30" s="1"/>
  <c r="AJ456" i="30"/>
  <c r="AD455" i="30"/>
  <c r="AF452" i="30"/>
  <c r="AH452" i="30" s="1"/>
  <c r="AF451" i="30"/>
  <c r="AH451" i="30" s="1"/>
  <c r="AI435" i="30"/>
  <c r="AK435" i="30" s="1"/>
  <c r="AD430" i="30"/>
  <c r="AI395" i="30"/>
  <c r="AK395" i="30" s="1"/>
  <c r="AI549" i="30"/>
  <c r="AK549" i="30" s="1"/>
  <c r="AK536" i="30"/>
  <c r="AI506" i="30"/>
  <c r="AK506" i="30" s="1"/>
  <c r="AF492" i="30"/>
  <c r="AA591" i="30"/>
  <c r="AA588" i="30"/>
  <c r="X585" i="30"/>
  <c r="AE585" i="30" s="1"/>
  <c r="AF585" i="30" s="1"/>
  <c r="AH585" i="30" s="1"/>
  <c r="AA576" i="30"/>
  <c r="X574" i="30"/>
  <c r="AE574" i="30" s="1"/>
  <c r="AI574" i="30" s="1"/>
  <c r="AK574" i="30" s="1"/>
  <c r="X569" i="30"/>
  <c r="AE569" i="30" s="1"/>
  <c r="AF569" i="30" s="1"/>
  <c r="AH569" i="30" s="1"/>
  <c r="X561" i="30"/>
  <c r="AE561" i="30" s="1"/>
  <c r="AF561" i="30" s="1"/>
  <c r="AH561" i="30" s="1"/>
  <c r="AD559" i="30"/>
  <c r="AD550" i="30"/>
  <c r="AI550" i="30" s="1"/>
  <c r="AK550" i="30" s="1"/>
  <c r="AA548" i="30"/>
  <c r="X546" i="30"/>
  <c r="AE546" i="30" s="1"/>
  <c r="AI546" i="30" s="1"/>
  <c r="AK546" i="30" s="1"/>
  <c r="AD542" i="30"/>
  <c r="AI542" i="30" s="1"/>
  <c r="AK542" i="30" s="1"/>
  <c r="AD541" i="30"/>
  <c r="AI541" i="30" s="1"/>
  <c r="AK541" i="30" s="1"/>
  <c r="AI540" i="30"/>
  <c r="AK540" i="30" s="1"/>
  <c r="AD537" i="30"/>
  <c r="AD529" i="30"/>
  <c r="AI529" i="30" s="1"/>
  <c r="AK529" i="30" s="1"/>
  <c r="AA528" i="30"/>
  <c r="AF528" i="30" s="1"/>
  <c r="AG528" i="30"/>
  <c r="AA516" i="30"/>
  <c r="AF516" i="30" s="1"/>
  <c r="AH516" i="30" s="1"/>
  <c r="AA514" i="30"/>
  <c r="AF514" i="30" s="1"/>
  <c r="AH514" i="30" s="1"/>
  <c r="AA503" i="30"/>
  <c r="AF503" i="30" s="1"/>
  <c r="AH503" i="30" s="1"/>
  <c r="AA501" i="30"/>
  <c r="AF501" i="30" s="1"/>
  <c r="AH501" i="30" s="1"/>
  <c r="AA489" i="30"/>
  <c r="AA487" i="30"/>
  <c r="AJ479" i="30"/>
  <c r="AD477" i="30"/>
  <c r="AI477" i="30" s="1"/>
  <c r="AK477" i="30" s="1"/>
  <c r="AD476" i="30"/>
  <c r="AJ471" i="30"/>
  <c r="AA463" i="30"/>
  <c r="AD427" i="30"/>
  <c r="AA418" i="30"/>
  <c r="X416" i="30"/>
  <c r="AE416" i="30" s="1"/>
  <c r="AF416" i="30" s="1"/>
  <c r="AH416" i="30" s="1"/>
  <c r="AA407" i="30"/>
  <c r="AF407" i="30" s="1"/>
  <c r="AH407" i="30" s="1"/>
  <c r="X370" i="30"/>
  <c r="AE370" i="30" s="1"/>
  <c r="AI370" i="30" s="1"/>
  <c r="AI598" i="30"/>
  <c r="AK598" i="30" s="1"/>
  <c r="X586" i="30"/>
  <c r="AE586" i="30" s="1"/>
  <c r="AF586" i="30" s="1"/>
  <c r="AH586" i="30" s="1"/>
  <c r="AA526" i="30"/>
  <c r="AA508" i="30"/>
  <c r="AF508" i="30" s="1"/>
  <c r="AH508" i="30" s="1"/>
  <c r="X505" i="30"/>
  <c r="AE505" i="30" s="1"/>
  <c r="AA491" i="30"/>
  <c r="AD483" i="30"/>
  <c r="X461" i="30"/>
  <c r="AE461" i="30" s="1"/>
  <c r="AF461" i="30" s="1"/>
  <c r="AH461" i="30" s="1"/>
  <c r="AA457" i="30"/>
  <c r="AA455" i="30"/>
  <c r="AA453" i="30"/>
  <c r="AD450" i="30"/>
  <c r="AI450" i="30" s="1"/>
  <c r="AK450" i="30" s="1"/>
  <c r="AA449" i="30"/>
  <c r="AF449" i="30" s="1"/>
  <c r="AH449" i="30" s="1"/>
  <c r="AA443" i="30"/>
  <c r="AA432" i="30"/>
  <c r="AF411" i="30"/>
  <c r="AH411" i="30" s="1"/>
  <c r="AA410" i="30"/>
  <c r="AA409" i="30"/>
  <c r="AF409" i="30" s="1"/>
  <c r="AH409" i="30" s="1"/>
  <c r="AD400" i="30"/>
  <c r="AI400" i="30" s="1"/>
  <c r="AK400" i="30" s="1"/>
  <c r="AI602" i="30"/>
  <c r="AK602" i="30" s="1"/>
  <c r="X582" i="30"/>
  <c r="AE582" i="30" s="1"/>
  <c r="AI582" i="30" s="1"/>
  <c r="AK582" i="30" s="1"/>
  <c r="AA550" i="30"/>
  <c r="AH515" i="30"/>
  <c r="AI472" i="30"/>
  <c r="AK472" i="30" s="1"/>
  <c r="AG364" i="30"/>
  <c r="AA364" i="30"/>
  <c r="AA539" i="30"/>
  <c r="AA524" i="30"/>
  <c r="AF524" i="30" s="1"/>
  <c r="AH524" i="30" s="1"/>
  <c r="X518" i="30"/>
  <c r="AE518" i="30" s="1"/>
  <c r="AF518" i="30" s="1"/>
  <c r="AD510" i="30"/>
  <c r="AD509" i="30"/>
  <c r="AI509" i="30" s="1"/>
  <c r="AK509" i="30" s="1"/>
  <c r="AD508" i="30"/>
  <c r="AI508" i="30" s="1"/>
  <c r="AK508" i="30" s="1"/>
  <c r="X503" i="30"/>
  <c r="AE503" i="30" s="1"/>
  <c r="AI503" i="30" s="1"/>
  <c r="AK503" i="30" s="1"/>
  <c r="AA496" i="30"/>
  <c r="X490" i="30"/>
  <c r="AE490" i="30" s="1"/>
  <c r="AD481" i="30"/>
  <c r="AD480" i="30"/>
  <c r="AI480" i="30" s="1"/>
  <c r="AK480" i="30" s="1"/>
  <c r="X475" i="30"/>
  <c r="AE475" i="30" s="1"/>
  <c r="AF475" i="30" s="1"/>
  <c r="AH475" i="30" s="1"/>
  <c r="X473" i="30"/>
  <c r="AE473" i="30" s="1"/>
  <c r="AI473" i="30" s="1"/>
  <c r="AK473" i="30" s="1"/>
  <c r="AA471" i="30"/>
  <c r="AA468" i="30"/>
  <c r="X462" i="30"/>
  <c r="AE462" i="30" s="1"/>
  <c r="X455" i="30"/>
  <c r="AE455" i="30" s="1"/>
  <c r="X453" i="30"/>
  <c r="AE453" i="30" s="1"/>
  <c r="AD446" i="30"/>
  <c r="X442" i="30"/>
  <c r="AE442" i="30" s="1"/>
  <c r="AF442" i="30" s="1"/>
  <c r="AH442" i="30" s="1"/>
  <c r="AF437" i="30"/>
  <c r="AH437" i="30" s="1"/>
  <c r="AI431" i="30"/>
  <c r="AK431" i="30" s="1"/>
  <c r="AD416" i="30"/>
  <c r="AD415" i="30"/>
  <c r="X408" i="30"/>
  <c r="AE408" i="30" s="1"/>
  <c r="AI408" i="30" s="1"/>
  <c r="AK408" i="30" s="1"/>
  <c r="AF405" i="30"/>
  <c r="AH405" i="30" s="1"/>
  <c r="AD384" i="30"/>
  <c r="AD378" i="30"/>
  <c r="AI378" i="30" s="1"/>
  <c r="AK378" i="30" s="1"/>
  <c r="AJ370" i="30"/>
  <c r="X362" i="30"/>
  <c r="AE362" i="30" s="1"/>
  <c r="AF362" i="30" s="1"/>
  <c r="AH362" i="30" s="1"/>
  <c r="AD343" i="30"/>
  <c r="AF341" i="30"/>
  <c r="AH341" i="30" s="1"/>
  <c r="AF296" i="30"/>
  <c r="AH296" i="30" s="1"/>
  <c r="AF171" i="30"/>
  <c r="AH171" i="30" s="1"/>
  <c r="AA447" i="30"/>
  <c r="AF447" i="30" s="1"/>
  <c r="AH447" i="30" s="1"/>
  <c r="AA446" i="30"/>
  <c r="AA426" i="30"/>
  <c r="AA383" i="30"/>
  <c r="AA382" i="30"/>
  <c r="AF382" i="30" s="1"/>
  <c r="AH382" i="30" s="1"/>
  <c r="AA381" i="30"/>
  <c r="AF381" i="30" s="1"/>
  <c r="AH381" i="30" s="1"/>
  <c r="AA380" i="30"/>
  <c r="AJ362" i="30"/>
  <c r="AI441" i="30"/>
  <c r="AD440" i="30"/>
  <c r="AJ440" i="30"/>
  <c r="AK290" i="30"/>
  <c r="AI281" i="30"/>
  <c r="AK281" i="30" s="1"/>
  <c r="AF253" i="30"/>
  <c r="AH253" i="30" s="1"/>
  <c r="X537" i="30"/>
  <c r="AE537" i="30" s="1"/>
  <c r="AD532" i="30"/>
  <c r="AI532" i="30" s="1"/>
  <c r="AK532" i="30" s="1"/>
  <c r="X527" i="30"/>
  <c r="AE527" i="30" s="1"/>
  <c r="X525" i="30"/>
  <c r="AE525" i="30" s="1"/>
  <c r="AI525" i="30" s="1"/>
  <c r="AK525" i="30" s="1"/>
  <c r="AA523" i="30"/>
  <c r="AA521" i="30"/>
  <c r="AD518" i="30"/>
  <c r="AI518" i="30" s="1"/>
  <c r="AK518" i="30" s="1"/>
  <c r="AD517" i="30"/>
  <c r="AI517" i="30" s="1"/>
  <c r="AK517" i="30" s="1"/>
  <c r="AD516" i="30"/>
  <c r="AI516" i="30" s="1"/>
  <c r="AK516" i="30" s="1"/>
  <c r="AA504" i="30"/>
  <c r="AF504" i="30" s="1"/>
  <c r="AH504" i="30" s="1"/>
  <c r="X499" i="30"/>
  <c r="AE499" i="30" s="1"/>
  <c r="X497" i="30"/>
  <c r="AE497" i="30" s="1"/>
  <c r="AA495" i="30"/>
  <c r="AF495" i="30" s="1"/>
  <c r="AH495" i="30" s="1"/>
  <c r="AA493" i="30"/>
  <c r="AF493" i="30" s="1"/>
  <c r="AH493" i="30" s="1"/>
  <c r="AD490" i="30"/>
  <c r="AI490" i="30" s="1"/>
  <c r="AK490" i="30" s="1"/>
  <c r="AD489" i="30"/>
  <c r="AD488" i="30"/>
  <c r="X483" i="30"/>
  <c r="AE483" i="30" s="1"/>
  <c r="AF483" i="30" s="1"/>
  <c r="AH483" i="30" s="1"/>
  <c r="AA476" i="30"/>
  <c r="X470" i="30"/>
  <c r="AE470" i="30" s="1"/>
  <c r="AF470" i="30" s="1"/>
  <c r="AH470" i="30" s="1"/>
  <c r="X469" i="30"/>
  <c r="AE469" i="30" s="1"/>
  <c r="AA467" i="30"/>
  <c r="AA465" i="30"/>
  <c r="AF465" i="30" s="1"/>
  <c r="AH465" i="30" s="1"/>
  <c r="AD462" i="30"/>
  <c r="AI462" i="30" s="1"/>
  <c r="AK462" i="30" s="1"/>
  <c r="AD461" i="30"/>
  <c r="AD460" i="30"/>
  <c r="AD442" i="30"/>
  <c r="X428" i="30"/>
  <c r="AE428" i="30" s="1"/>
  <c r="AF428" i="30" s="1"/>
  <c r="AH428" i="30" s="1"/>
  <c r="AA417" i="30"/>
  <c r="AF417" i="30" s="1"/>
  <c r="AH417" i="30" s="1"/>
  <c r="AF412" i="30"/>
  <c r="AH412" i="30" s="1"/>
  <c r="AD411" i="30"/>
  <c r="AI411" i="30" s="1"/>
  <c r="AK411" i="30" s="1"/>
  <c r="X396" i="30"/>
  <c r="AE396" i="30" s="1"/>
  <c r="AF396" i="30" s="1"/>
  <c r="AH396" i="30" s="1"/>
  <c r="AA385" i="30"/>
  <c r="AF385" i="30" s="1"/>
  <c r="AH385" i="30" s="1"/>
  <c r="AD354" i="30"/>
  <c r="AA346" i="30"/>
  <c r="AD332" i="30"/>
  <c r="AD340" i="30"/>
  <c r="AJ340" i="30"/>
  <c r="AI271" i="30"/>
  <c r="AK271" i="30" s="1"/>
  <c r="AA354" i="30"/>
  <c r="AF354" i="30" s="1"/>
  <c r="AH354" i="30" s="1"/>
  <c r="AD336" i="30"/>
  <c r="AI336" i="30" s="1"/>
  <c r="AJ336" i="30"/>
  <c r="AA334" i="30"/>
  <c r="AG334" i="30"/>
  <c r="AI307" i="30"/>
  <c r="AK307" i="30" s="1"/>
  <c r="AF299" i="30"/>
  <c r="AH299" i="30" s="1"/>
  <c r="AI236" i="30"/>
  <c r="AK236" i="30" s="1"/>
  <c r="AF209" i="30"/>
  <c r="AH209" i="30" s="1"/>
  <c r="AD345" i="30"/>
  <c r="X343" i="30"/>
  <c r="AE343" i="30" s="1"/>
  <c r="AF337" i="30"/>
  <c r="AH337" i="30" s="1"/>
  <c r="AA322" i="30"/>
  <c r="AJ318" i="30"/>
  <c r="AA316" i="30"/>
  <c r="AF316" i="30" s="1"/>
  <c r="AH316" i="30" s="1"/>
  <c r="AD311" i="30"/>
  <c r="AD310" i="30"/>
  <c r="AD288" i="30"/>
  <c r="AI288" i="30" s="1"/>
  <c r="AK288" i="30" s="1"/>
  <c r="AD285" i="30"/>
  <c r="AG276" i="30"/>
  <c r="AG274" i="30"/>
  <c r="AF261" i="30"/>
  <c r="AH261" i="30" s="1"/>
  <c r="X250" i="30"/>
  <c r="AE250" i="30" s="1"/>
  <c r="AJ241" i="30"/>
  <c r="AF227" i="30"/>
  <c r="AH227" i="30" s="1"/>
  <c r="AD226" i="30"/>
  <c r="X223" i="30"/>
  <c r="AE223" i="30" s="1"/>
  <c r="AI223" i="30" s="1"/>
  <c r="AK223" i="30" s="1"/>
  <c r="AA192" i="30"/>
  <c r="X186" i="30"/>
  <c r="AE186" i="30" s="1"/>
  <c r="AD169" i="30"/>
  <c r="AI169" i="30" s="1"/>
  <c r="AJ169" i="30"/>
  <c r="AD168" i="30"/>
  <c r="AA155" i="30"/>
  <c r="AF155" i="30" s="1"/>
  <c r="AH155" i="30" s="1"/>
  <c r="X154" i="30"/>
  <c r="AE154" i="30" s="1"/>
  <c r="X151" i="30"/>
  <c r="AE151" i="30" s="1"/>
  <c r="AF151" i="30" s="1"/>
  <c r="AH151" i="30" s="1"/>
  <c r="X139" i="30"/>
  <c r="AE139" i="30" s="1"/>
  <c r="AJ95" i="30"/>
  <c r="AD95" i="30"/>
  <c r="AI95" i="30" s="1"/>
  <c r="AK95" i="30" s="1"/>
  <c r="AA90" i="30"/>
  <c r="AF90" i="30" s="1"/>
  <c r="AH90" i="30" s="1"/>
  <c r="X86" i="30"/>
  <c r="AE86" i="30" s="1"/>
  <c r="AI86" i="30" s="1"/>
  <c r="AF80" i="30"/>
  <c r="AH80" i="30" s="1"/>
  <c r="AA79" i="30"/>
  <c r="X77" i="30"/>
  <c r="AE77" i="30" s="1"/>
  <c r="AA73" i="30"/>
  <c r="AA67" i="30"/>
  <c r="AA54" i="30"/>
  <c r="AA48" i="30"/>
  <c r="AF48" i="30" s="1"/>
  <c r="AH48" i="30" s="1"/>
  <c r="X39" i="30"/>
  <c r="AE39" i="30" s="1"/>
  <c r="AI39" i="30" s="1"/>
  <c r="AK39" i="30" s="1"/>
  <c r="X440" i="30"/>
  <c r="AE440" i="30" s="1"/>
  <c r="AF440" i="30" s="1"/>
  <c r="AH440" i="30" s="1"/>
  <c r="X340" i="30"/>
  <c r="AE340" i="30" s="1"/>
  <c r="X339" i="30"/>
  <c r="AE339" i="30" s="1"/>
  <c r="AJ334" i="30"/>
  <c r="AA329" i="30"/>
  <c r="AF329" i="30" s="1"/>
  <c r="AH329" i="30" s="1"/>
  <c r="X318" i="30"/>
  <c r="AE318" i="30" s="1"/>
  <c r="AF318" i="30" s="1"/>
  <c r="AH318" i="30" s="1"/>
  <c r="AD309" i="30"/>
  <c r="AI309" i="30" s="1"/>
  <c r="AK309" i="30" s="1"/>
  <c r="AA305" i="30"/>
  <c r="AF305" i="30" s="1"/>
  <c r="AH305" i="30" s="1"/>
  <c r="AJ299" i="30"/>
  <c r="X299" i="30"/>
  <c r="AE299" i="30" s="1"/>
  <c r="AI299" i="30" s="1"/>
  <c r="AA297" i="30"/>
  <c r="AD294" i="30"/>
  <c r="AI294" i="30" s="1"/>
  <c r="AK294" i="30" s="1"/>
  <c r="X292" i="30"/>
  <c r="AE292" i="30" s="1"/>
  <c r="AI292" i="30" s="1"/>
  <c r="AK292" i="30" s="1"/>
  <c r="AD287" i="30"/>
  <c r="AD286" i="30"/>
  <c r="AI286" i="30" s="1"/>
  <c r="AK286" i="30" s="1"/>
  <c r="AJ282" i="30"/>
  <c r="AD275" i="30"/>
  <c r="AI275" i="30" s="1"/>
  <c r="AK275" i="30" s="1"/>
  <c r="AA264" i="30"/>
  <c r="X262" i="30"/>
  <c r="AE262" i="30" s="1"/>
  <c r="AD255" i="30"/>
  <c r="AI255" i="30" s="1"/>
  <c r="AK255" i="30" s="1"/>
  <c r="X239" i="30"/>
  <c r="AE239" i="30" s="1"/>
  <c r="AF239" i="30" s="1"/>
  <c r="AH239" i="30" s="1"/>
  <c r="AJ234" i="30"/>
  <c r="X232" i="30"/>
  <c r="AE232" i="30" s="1"/>
  <c r="AD221" i="30"/>
  <c r="AD218" i="30"/>
  <c r="AI218" i="30" s="1"/>
  <c r="AK218" i="30" s="1"/>
  <c r="AD189" i="30"/>
  <c r="AJ186" i="30"/>
  <c r="AD185" i="30"/>
  <c r="AD175" i="30"/>
  <c r="AI175" i="30" s="1"/>
  <c r="AK175" i="30" s="1"/>
  <c r="AA159" i="30"/>
  <c r="AD153" i="30"/>
  <c r="AD152" i="30"/>
  <c r="X150" i="30"/>
  <c r="AE150" i="30" s="1"/>
  <c r="AF150" i="30" s="1"/>
  <c r="AH150" i="30" s="1"/>
  <c r="X147" i="30"/>
  <c r="AE147" i="30" s="1"/>
  <c r="AA142" i="30"/>
  <c r="AA123" i="30"/>
  <c r="AD113" i="30"/>
  <c r="AD99" i="30"/>
  <c r="AJ99" i="30"/>
  <c r="X87" i="30"/>
  <c r="AE87" i="30" s="1"/>
  <c r="AA74" i="30"/>
  <c r="AF74" i="30" s="1"/>
  <c r="AH74" i="30" s="1"/>
  <c r="AA55" i="30"/>
  <c r="AF55" i="30" s="1"/>
  <c r="AH55" i="30" s="1"/>
  <c r="AA36" i="30"/>
  <c r="AD381" i="30"/>
  <c r="AI381" i="30" s="1"/>
  <c r="AK381" i="30" s="1"/>
  <c r="X334" i="30"/>
  <c r="AE334" i="30" s="1"/>
  <c r="AI302" i="30"/>
  <c r="AK302" i="30" s="1"/>
  <c r="AD295" i="30"/>
  <c r="AJ291" i="30"/>
  <c r="X264" i="30"/>
  <c r="AE264" i="30" s="1"/>
  <c r="X258" i="30"/>
  <c r="AE258" i="30" s="1"/>
  <c r="AF258" i="30" s="1"/>
  <c r="AD251" i="30"/>
  <c r="AD235" i="30"/>
  <c r="AI235" i="30" s="1"/>
  <c r="AK235" i="30" s="1"/>
  <c r="X212" i="30"/>
  <c r="AE212" i="30" s="1"/>
  <c r="AF212" i="30" s="1"/>
  <c r="AH212" i="30" s="1"/>
  <c r="X205" i="30"/>
  <c r="AE205" i="30" s="1"/>
  <c r="AI205" i="30" s="1"/>
  <c r="X202" i="30"/>
  <c r="AE202" i="30" s="1"/>
  <c r="AF202" i="30" s="1"/>
  <c r="AH202" i="30" s="1"/>
  <c r="AD197" i="30"/>
  <c r="AI197" i="30" s="1"/>
  <c r="AK197" i="30" s="1"/>
  <c r="AJ178" i="30"/>
  <c r="X161" i="30"/>
  <c r="AE161" i="30" s="1"/>
  <c r="AI161" i="30" s="1"/>
  <c r="AK161" i="30" s="1"/>
  <c r="AD145" i="30"/>
  <c r="AI145" i="30" s="1"/>
  <c r="AK145" i="30" s="1"/>
  <c r="AA134" i="30"/>
  <c r="AD98" i="30"/>
  <c r="AI98" i="30" s="1"/>
  <c r="AK98" i="30" s="1"/>
  <c r="X88" i="30"/>
  <c r="AE88" i="30" s="1"/>
  <c r="AF88" i="30" s="1"/>
  <c r="AH88" i="30" s="1"/>
  <c r="AJ86" i="30"/>
  <c r="AI77" i="30"/>
  <c r="AK77" i="30" s="1"/>
  <c r="AA75" i="30"/>
  <c r="AF75" i="30" s="1"/>
  <c r="AH75" i="30" s="1"/>
  <c r="AD71" i="30"/>
  <c r="AI71" i="30" s="1"/>
  <c r="AK71" i="30" s="1"/>
  <c r="AA62" i="30"/>
  <c r="AJ332" i="30"/>
  <c r="AJ312" i="30"/>
  <c r="AK312" i="30" s="1"/>
  <c r="AJ297" i="30"/>
  <c r="AD261" i="30"/>
  <c r="AI261" i="30" s="1"/>
  <c r="AK261" i="30" s="1"/>
  <c r="AG260" i="30"/>
  <c r="AG258" i="30"/>
  <c r="AF206" i="30"/>
  <c r="AH206" i="30" s="1"/>
  <c r="AG195" i="30"/>
  <c r="AF183" i="30"/>
  <c r="AH183" i="30" s="1"/>
  <c r="AI179" i="30"/>
  <c r="AK179" i="30" s="1"/>
  <c r="AJ139" i="30"/>
  <c r="AD139" i="30"/>
  <c r="AI139" i="30" s="1"/>
  <c r="AD100" i="30"/>
  <c r="AJ100" i="30"/>
  <c r="AF30" i="30"/>
  <c r="AH30" i="30" s="1"/>
  <c r="AA254" i="30"/>
  <c r="AF254" i="30" s="1"/>
  <c r="AH254" i="30" s="1"/>
  <c r="AA253" i="30"/>
  <c r="AI230" i="30"/>
  <c r="AK230" i="30" s="1"/>
  <c r="AK204" i="30"/>
  <c r="AJ191" i="30"/>
  <c r="AA184" i="30"/>
  <c r="AJ176" i="30"/>
  <c r="AA174" i="30"/>
  <c r="AA173" i="30"/>
  <c r="AA167" i="30"/>
  <c r="AF167" i="30" s="1"/>
  <c r="AH167" i="30" s="1"/>
  <c r="X165" i="30"/>
  <c r="AE165" i="30" s="1"/>
  <c r="AJ131" i="30"/>
  <c r="AD131" i="30"/>
  <c r="X118" i="30"/>
  <c r="AE118" i="30" s="1"/>
  <c r="AA98" i="30"/>
  <c r="AA84" i="30"/>
  <c r="AA58" i="30"/>
  <c r="AD346" i="30"/>
  <c r="AD337" i="30"/>
  <c r="AI337" i="30" s="1"/>
  <c r="AK337" i="30" s="1"/>
  <c r="AD333" i="30"/>
  <c r="AI333" i="30" s="1"/>
  <c r="AK333" i="30" s="1"/>
  <c r="AD315" i="30"/>
  <c r="AD314" i="30"/>
  <c r="AI314" i="30" s="1"/>
  <c r="AK314" i="30" s="1"/>
  <c r="X310" i="30"/>
  <c r="AE310" i="30" s="1"/>
  <c r="AF310" i="30" s="1"/>
  <c r="AH310" i="30" s="1"/>
  <c r="AD298" i="30"/>
  <c r="AD292" i="30"/>
  <c r="AJ289" i="30"/>
  <c r="X289" i="30"/>
  <c r="AE289" i="30" s="1"/>
  <c r="AF289" i="30" s="1"/>
  <c r="AH289" i="30" s="1"/>
  <c r="X286" i="30"/>
  <c r="AE286" i="30" s="1"/>
  <c r="X284" i="30"/>
  <c r="AE284" i="30" s="1"/>
  <c r="AI284" i="30" s="1"/>
  <c r="AK284" i="30" s="1"/>
  <c r="X266" i="30"/>
  <c r="AE266" i="30" s="1"/>
  <c r="AF266" i="30" s="1"/>
  <c r="AH266" i="30" s="1"/>
  <c r="X243" i="30"/>
  <c r="AE243" i="30" s="1"/>
  <c r="AD232" i="30"/>
  <c r="X219" i="30"/>
  <c r="AE219" i="30" s="1"/>
  <c r="AD212" i="30"/>
  <c r="AD210" i="30"/>
  <c r="AI210" i="30" s="1"/>
  <c r="AK210" i="30" s="1"/>
  <c r="AI209" i="30"/>
  <c r="AK209" i="30" s="1"/>
  <c r="AA198" i="30"/>
  <c r="AF198" i="30" s="1"/>
  <c r="AH198" i="30" s="1"/>
  <c r="AD195" i="30"/>
  <c r="AA187" i="30"/>
  <c r="AF187" i="30" s="1"/>
  <c r="AH187" i="30" s="1"/>
  <c r="AA185" i="30"/>
  <c r="X176" i="30"/>
  <c r="AE176" i="30" s="1"/>
  <c r="AF176" i="30" s="1"/>
  <c r="AH176" i="30" s="1"/>
  <c r="X170" i="30"/>
  <c r="AE170" i="30" s="1"/>
  <c r="X168" i="30"/>
  <c r="AE168" i="30" s="1"/>
  <c r="AF168" i="30" s="1"/>
  <c r="AH168" i="30" s="1"/>
  <c r="AD160" i="30"/>
  <c r="AI160" i="30" s="1"/>
  <c r="AK160" i="30" s="1"/>
  <c r="AA152" i="30"/>
  <c r="AA147" i="30"/>
  <c r="AF147" i="30" s="1"/>
  <c r="AH147" i="30" s="1"/>
  <c r="AA146" i="30"/>
  <c r="AA145" i="30"/>
  <c r="AD132" i="30"/>
  <c r="AA113" i="30"/>
  <c r="AD101" i="30"/>
  <c r="AJ101" i="30"/>
  <c r="AJ91" i="30"/>
  <c r="AD91" i="30"/>
  <c r="AD74" i="30"/>
  <c r="AA70" i="30"/>
  <c r="AA59" i="30"/>
  <c r="AD55" i="30"/>
  <c r="AI55" i="30" s="1"/>
  <c r="AK55" i="30" s="1"/>
  <c r="AD46" i="30"/>
  <c r="AI46" i="30" s="1"/>
  <c r="AK46" i="30" s="1"/>
  <c r="AF338" i="30"/>
  <c r="AH338" i="30" s="1"/>
  <c r="AI325" i="30"/>
  <c r="AK325" i="30" s="1"/>
  <c r="AA315" i="30"/>
  <c r="AF307" i="30"/>
  <c r="AA282" i="30"/>
  <c r="AF282" i="30" s="1"/>
  <c r="AH282" i="30" s="1"/>
  <c r="AD271" i="30"/>
  <c r="AD269" i="30"/>
  <c r="AI269" i="30" s="1"/>
  <c r="AK269" i="30" s="1"/>
  <c r="AD225" i="30"/>
  <c r="X217" i="30"/>
  <c r="AE217" i="30" s="1"/>
  <c r="AF217" i="30" s="1"/>
  <c r="AH217" i="30" s="1"/>
  <c r="AA205" i="30"/>
  <c r="AA201" i="30"/>
  <c r="AF201" i="30" s="1"/>
  <c r="AH201" i="30" s="1"/>
  <c r="AA196" i="30"/>
  <c r="AF196" i="30" s="1"/>
  <c r="AH196" i="30" s="1"/>
  <c r="X174" i="30"/>
  <c r="AE174" i="30" s="1"/>
  <c r="AD165" i="30"/>
  <c r="AD164" i="30"/>
  <c r="AA148" i="30"/>
  <c r="AD133" i="30"/>
  <c r="AA121" i="30"/>
  <c r="AJ117" i="30"/>
  <c r="AD117" i="30"/>
  <c r="X173" i="30"/>
  <c r="AE173" i="30" s="1"/>
  <c r="X172" i="30"/>
  <c r="AE172" i="30" s="1"/>
  <c r="X171" i="30"/>
  <c r="AE171" i="30" s="1"/>
  <c r="AD167" i="30"/>
  <c r="AI167" i="30" s="1"/>
  <c r="AK167" i="30" s="1"/>
  <c r="AA164" i="30"/>
  <c r="AA162" i="30"/>
  <c r="AF162" i="30" s="1"/>
  <c r="AH162" i="30" s="1"/>
  <c r="AD159" i="30"/>
  <c r="AA154" i="30"/>
  <c r="AA153" i="30"/>
  <c r="AD151" i="30"/>
  <c r="X149" i="30"/>
  <c r="AE149" i="30" s="1"/>
  <c r="AI149" i="30" s="1"/>
  <c r="AK149" i="30" s="1"/>
  <c r="X146" i="30"/>
  <c r="AE146" i="30" s="1"/>
  <c r="X144" i="30"/>
  <c r="AE144" i="30" s="1"/>
  <c r="AI144" i="30" s="1"/>
  <c r="AK144" i="30" s="1"/>
  <c r="X142" i="30"/>
  <c r="AE142" i="30" s="1"/>
  <c r="X124" i="30"/>
  <c r="AE124" i="30" s="1"/>
  <c r="X123" i="30"/>
  <c r="AE123" i="30" s="1"/>
  <c r="X103" i="30"/>
  <c r="AE103" i="30" s="1"/>
  <c r="AA101" i="30"/>
  <c r="X94" i="30"/>
  <c r="AE94" i="30" s="1"/>
  <c r="AF94" i="30" s="1"/>
  <c r="AH94" i="30" s="1"/>
  <c r="X82" i="30"/>
  <c r="AE82" i="30" s="1"/>
  <c r="AI82" i="30" s="1"/>
  <c r="AK82" i="30" s="1"/>
  <c r="X79" i="30"/>
  <c r="AE79" i="30" s="1"/>
  <c r="AI79" i="30" s="1"/>
  <c r="AK79" i="30" s="1"/>
  <c r="X78" i="30"/>
  <c r="AE78" i="30" s="1"/>
  <c r="X67" i="30"/>
  <c r="AE67" i="30" s="1"/>
  <c r="AF67" i="30" s="1"/>
  <c r="AH67" i="30" s="1"/>
  <c r="X66" i="30"/>
  <c r="AE66" i="30" s="1"/>
  <c r="AI66" i="30" s="1"/>
  <c r="AK66" i="30" s="1"/>
  <c r="X65" i="30"/>
  <c r="AE65" i="30" s="1"/>
  <c r="AI65" i="30" s="1"/>
  <c r="AK65" i="30" s="1"/>
  <c r="X63" i="30"/>
  <c r="AE63" i="30" s="1"/>
  <c r="AI63" i="30" s="1"/>
  <c r="AK63" i="30" s="1"/>
  <c r="X62" i="30"/>
  <c r="AE62" i="30" s="1"/>
  <c r="AI62" i="30" s="1"/>
  <c r="AK62" i="30" s="1"/>
  <c r="X51" i="30"/>
  <c r="AE51" i="30" s="1"/>
  <c r="AF51" i="30" s="1"/>
  <c r="AH51" i="30" s="1"/>
  <c r="X50" i="30"/>
  <c r="AE50" i="30" s="1"/>
  <c r="AD45" i="30"/>
  <c r="AD42" i="30"/>
  <c r="AJ38" i="30"/>
  <c r="AD30" i="30"/>
  <c r="AG29" i="30"/>
  <c r="AD28" i="30"/>
  <c r="X24" i="30"/>
  <c r="AE24" i="30" s="1"/>
  <c r="AF24" i="30" s="1"/>
  <c r="AH24" i="30" s="1"/>
  <c r="AD26" i="30"/>
  <c r="AJ26" i="30"/>
  <c r="AA133" i="30"/>
  <c r="X127" i="30"/>
  <c r="AE127" i="30" s="1"/>
  <c r="X122" i="30"/>
  <c r="AE122" i="30" s="1"/>
  <c r="X121" i="30"/>
  <c r="AE121" i="30" s="1"/>
  <c r="AF121" i="30" s="1"/>
  <c r="AH121" i="30" s="1"/>
  <c r="AA108" i="30"/>
  <c r="AA106" i="30"/>
  <c r="X92" i="30"/>
  <c r="AE92" i="30" s="1"/>
  <c r="AF92" i="30" s="1"/>
  <c r="AH92" i="30" s="1"/>
  <c r="AA45" i="30"/>
  <c r="AA44" i="30"/>
  <c r="X38" i="30"/>
  <c r="AE38" i="30" s="1"/>
  <c r="AF38" i="30" s="1"/>
  <c r="AH38" i="30" s="1"/>
  <c r="AA31" i="30"/>
  <c r="AD29" i="30"/>
  <c r="AD22" i="30"/>
  <c r="AI22" i="30" s="1"/>
  <c r="AK22" i="30" s="1"/>
  <c r="X166" i="30"/>
  <c r="AE166" i="30" s="1"/>
  <c r="X164" i="30"/>
  <c r="AE164" i="30" s="1"/>
  <c r="X163" i="30"/>
  <c r="AE163" i="30" s="1"/>
  <c r="AF163" i="30" s="1"/>
  <c r="AH163" i="30" s="1"/>
  <c r="X160" i="30"/>
  <c r="AE160" i="30" s="1"/>
  <c r="AF160" i="30" s="1"/>
  <c r="AH160" i="30" s="1"/>
  <c r="X158" i="30"/>
  <c r="AE158" i="30" s="1"/>
  <c r="AF158" i="30" s="1"/>
  <c r="AH158" i="30" s="1"/>
  <c r="X157" i="30"/>
  <c r="AE157" i="30" s="1"/>
  <c r="AI157" i="30" s="1"/>
  <c r="AK157" i="30" s="1"/>
  <c r="AD143" i="30"/>
  <c r="AI143" i="30" s="1"/>
  <c r="AK143" i="30" s="1"/>
  <c r="X132" i="30"/>
  <c r="AE132" i="30" s="1"/>
  <c r="X131" i="30"/>
  <c r="AE131" i="30" s="1"/>
  <c r="AF131" i="30" s="1"/>
  <c r="AH131" i="30" s="1"/>
  <c r="AD125" i="30"/>
  <c r="AD122" i="30"/>
  <c r="AD121" i="30"/>
  <c r="AD120" i="30"/>
  <c r="AD103" i="30"/>
  <c r="AD94" i="30"/>
  <c r="AD93" i="30"/>
  <c r="AD92" i="30"/>
  <c r="AI92" i="30" s="1"/>
  <c r="AK92" i="30" s="1"/>
  <c r="X72" i="30"/>
  <c r="AE72" i="30" s="1"/>
  <c r="AF72" i="30" s="1"/>
  <c r="AH72" i="30" s="1"/>
  <c r="X69" i="30"/>
  <c r="AE69" i="30" s="1"/>
  <c r="X56" i="30"/>
  <c r="AE56" i="30" s="1"/>
  <c r="X53" i="30"/>
  <c r="AE53" i="30" s="1"/>
  <c r="X47" i="30"/>
  <c r="AE47" i="30" s="1"/>
  <c r="AI47" i="30" s="1"/>
  <c r="AK47" i="30" s="1"/>
  <c r="AD36" i="30"/>
  <c r="AD35" i="30"/>
  <c r="X32" i="30"/>
  <c r="AE32" i="30" s="1"/>
  <c r="AF32" i="30" s="1"/>
  <c r="AH32" i="30" s="1"/>
  <c r="AI74" i="30"/>
  <c r="AK74" i="30" s="1"/>
  <c r="AI58" i="30"/>
  <c r="AK58" i="30" s="1"/>
  <c r="AD34" i="30"/>
  <c r="AD15" i="30"/>
  <c r="AJ15" i="30"/>
  <c r="AJ11" i="30"/>
  <c r="AD11" i="30"/>
  <c r="AI11" i="30" s="1"/>
  <c r="AK11" i="30" s="1"/>
  <c r="X16" i="30"/>
  <c r="AE16" i="30" s="1"/>
  <c r="AF16" i="30" s="1"/>
  <c r="AH16" i="30" s="1"/>
  <c r="X23" i="30"/>
  <c r="AE23" i="30" s="1"/>
  <c r="X12" i="30"/>
  <c r="AE12" i="30" s="1"/>
  <c r="X30" i="30"/>
  <c r="AE30" i="30" s="1"/>
  <c r="AD16" i="30"/>
  <c r="AD12" i="30"/>
  <c r="AG540" i="30"/>
  <c r="AA540" i="30"/>
  <c r="AG279" i="30"/>
  <c r="AA279" i="30"/>
  <c r="AF279" i="30" s="1"/>
  <c r="AA577" i="30"/>
  <c r="AA485" i="30"/>
  <c r="X454" i="30"/>
  <c r="AE454" i="30" s="1"/>
  <c r="AF454" i="30" s="1"/>
  <c r="AH454" i="30" s="1"/>
  <c r="AD601" i="30"/>
  <c r="AI601" i="30" s="1"/>
  <c r="AK601" i="30" s="1"/>
  <c r="AD593" i="30"/>
  <c r="AI593" i="30" s="1"/>
  <c r="AK593" i="30" s="1"/>
  <c r="AD585" i="30"/>
  <c r="AD578" i="30"/>
  <c r="AJ577" i="30"/>
  <c r="AA574" i="30"/>
  <c r="AA571" i="30"/>
  <c r="AA567" i="30"/>
  <c r="AF567" i="30" s="1"/>
  <c r="AH567" i="30" s="1"/>
  <c r="AA563" i="30"/>
  <c r="AF563" i="30" s="1"/>
  <c r="AH563" i="30" s="1"/>
  <c r="AA559" i="30"/>
  <c r="AJ556" i="30"/>
  <c r="AA555" i="30"/>
  <c r="AI512" i="30"/>
  <c r="AK512" i="30" s="1"/>
  <c r="AI511" i="30"/>
  <c r="AA505" i="30"/>
  <c r="AI502" i="30"/>
  <c r="AK502" i="30" s="1"/>
  <c r="AH492" i="30"/>
  <c r="AA473" i="30"/>
  <c r="AI470" i="30"/>
  <c r="AK470" i="30" s="1"/>
  <c r="AI453" i="30"/>
  <c r="AI452" i="30"/>
  <c r="AK452" i="30" s="1"/>
  <c r="AD360" i="30"/>
  <c r="AI360" i="30" s="1"/>
  <c r="AJ360" i="30"/>
  <c r="AD604" i="30"/>
  <c r="AA603" i="30"/>
  <c r="AJ600" i="30"/>
  <c r="AD596" i="30"/>
  <c r="AA595" i="30"/>
  <c r="AJ592" i="30"/>
  <c r="AD588" i="30"/>
  <c r="AA587" i="30"/>
  <c r="AJ584" i="30"/>
  <c r="AD580" i="30"/>
  <c r="AK544" i="30"/>
  <c r="AG536" i="30"/>
  <c r="AI531" i="30"/>
  <c r="AK531" i="30" s="1"/>
  <c r="AI468" i="30"/>
  <c r="AK468" i="30" s="1"/>
  <c r="AI538" i="30"/>
  <c r="AK538" i="30" s="1"/>
  <c r="AA517" i="30"/>
  <c r="AF590" i="30"/>
  <c r="AH590" i="30" s="1"/>
  <c r="AJ579" i="30"/>
  <c r="AJ559" i="30"/>
  <c r="AA558" i="30"/>
  <c r="AF558" i="30" s="1"/>
  <c r="AH558" i="30" s="1"/>
  <c r="AJ555" i="30"/>
  <c r="AK555" i="30" s="1"/>
  <c r="AA553" i="30"/>
  <c r="AA533" i="30"/>
  <c r="AF532" i="30"/>
  <c r="AH532" i="30" s="1"/>
  <c r="AI520" i="30"/>
  <c r="AK520" i="30" s="1"/>
  <c r="AA513" i="30"/>
  <c r="AF513" i="30" s="1"/>
  <c r="AH513" i="30" s="1"/>
  <c r="AF490" i="30"/>
  <c r="AH490" i="30" s="1"/>
  <c r="AI487" i="30"/>
  <c r="AK487" i="30" s="1"/>
  <c r="AA481" i="30"/>
  <c r="AF471" i="30"/>
  <c r="AH471" i="30" s="1"/>
  <c r="AA573" i="30"/>
  <c r="AF573" i="30" s="1"/>
  <c r="AH573" i="30" s="1"/>
  <c r="AF550" i="30"/>
  <c r="AH550" i="30" s="1"/>
  <c r="AF549" i="30"/>
  <c r="AH549" i="30" s="1"/>
  <c r="AF548" i="30"/>
  <c r="AH548" i="30" s="1"/>
  <c r="AF544" i="30"/>
  <c r="AH544" i="30" s="1"/>
  <c r="AF542" i="30"/>
  <c r="AH542" i="30" s="1"/>
  <c r="AF520" i="30"/>
  <c r="AF478" i="30"/>
  <c r="AH478" i="30" s="1"/>
  <c r="AI475" i="30"/>
  <c r="AK475" i="30" s="1"/>
  <c r="AF565" i="30"/>
  <c r="AH565" i="30" s="1"/>
  <c r="AF536" i="30"/>
  <c r="AF511" i="30"/>
  <c r="AH511" i="30" s="1"/>
  <c r="AI464" i="30"/>
  <c r="AK464" i="30" s="1"/>
  <c r="AD372" i="30"/>
  <c r="AJ372" i="30"/>
  <c r="AA575" i="30"/>
  <c r="AF531" i="30"/>
  <c r="AH531" i="30" s="1"/>
  <c r="AA509" i="30"/>
  <c r="AA477" i="30"/>
  <c r="AF477" i="30" s="1"/>
  <c r="AH477" i="30" s="1"/>
  <c r="AF467" i="30"/>
  <c r="AH467" i="30" s="1"/>
  <c r="AF464" i="30"/>
  <c r="AH464" i="30" s="1"/>
  <c r="AF388" i="30"/>
  <c r="AH388" i="30" s="1"/>
  <c r="AD382" i="30"/>
  <c r="AI382" i="30" s="1"/>
  <c r="AJ382" i="30"/>
  <c r="AD371" i="30"/>
  <c r="AJ371" i="30"/>
  <c r="AD347" i="30"/>
  <c r="AJ347" i="30"/>
  <c r="AG186" i="30"/>
  <c r="AA186" i="30"/>
  <c r="AF186" i="30" s="1"/>
  <c r="AJ134" i="30"/>
  <c r="AD134" i="30"/>
  <c r="AI134" i="30" s="1"/>
  <c r="AJ453" i="30"/>
  <c r="X446" i="30"/>
  <c r="AE446" i="30" s="1"/>
  <c r="X438" i="30"/>
  <c r="AE438" i="30" s="1"/>
  <c r="AI438" i="30" s="1"/>
  <c r="AK438" i="30" s="1"/>
  <c r="X434" i="30"/>
  <c r="AE434" i="30" s="1"/>
  <c r="AF434" i="30" s="1"/>
  <c r="AH434" i="30" s="1"/>
  <c r="X430" i="30"/>
  <c r="AE430" i="30" s="1"/>
  <c r="AF430" i="30" s="1"/>
  <c r="AH430" i="30" s="1"/>
  <c r="X426" i="30"/>
  <c r="AE426" i="30" s="1"/>
  <c r="AF426" i="30" s="1"/>
  <c r="AH426" i="30" s="1"/>
  <c r="X422" i="30"/>
  <c r="AE422" i="30" s="1"/>
  <c r="AF422" i="30" s="1"/>
  <c r="AH422" i="30" s="1"/>
  <c r="X418" i="30"/>
  <c r="AE418" i="30" s="1"/>
  <c r="AF418" i="30" s="1"/>
  <c r="AH418" i="30" s="1"/>
  <c r="X414" i="30"/>
  <c r="AE414" i="30" s="1"/>
  <c r="AI414" i="30" s="1"/>
  <c r="AK414" i="30" s="1"/>
  <c r="X410" i="30"/>
  <c r="AE410" i="30" s="1"/>
  <c r="X406" i="30"/>
  <c r="AE406" i="30" s="1"/>
  <c r="AF406" i="30" s="1"/>
  <c r="AH406" i="30" s="1"/>
  <c r="X402" i="30"/>
  <c r="AE402" i="30" s="1"/>
  <c r="AF402" i="30" s="1"/>
  <c r="AH402" i="30" s="1"/>
  <c r="X398" i="30"/>
  <c r="AE398" i="30" s="1"/>
  <c r="X394" i="30"/>
  <c r="AE394" i="30" s="1"/>
  <c r="AF394" i="30" s="1"/>
  <c r="AH394" i="30" s="1"/>
  <c r="X390" i="30"/>
  <c r="AE390" i="30" s="1"/>
  <c r="X386" i="30"/>
  <c r="AE386" i="30" s="1"/>
  <c r="AD376" i="30"/>
  <c r="AJ376" i="30"/>
  <c r="AH307" i="30"/>
  <c r="AJ459" i="30"/>
  <c r="AJ457" i="30"/>
  <c r="AH369" i="30"/>
  <c r="AD364" i="30"/>
  <c r="AJ364" i="30"/>
  <c r="AD352" i="30"/>
  <c r="AI352" i="30" s="1"/>
  <c r="AJ352" i="30"/>
  <c r="AA342" i="30"/>
  <c r="AF342" i="30" s="1"/>
  <c r="AH342" i="30" s="1"/>
  <c r="AI334" i="30"/>
  <c r="AK334" i="30" s="1"/>
  <c r="AA298" i="30"/>
  <c r="AF298" i="30" s="1"/>
  <c r="AH298" i="30" s="1"/>
  <c r="AH445" i="30"/>
  <c r="AD437" i="30"/>
  <c r="AJ437" i="30"/>
  <c r="AD433" i="30"/>
  <c r="AJ433" i="30"/>
  <c r="AD429" i="30"/>
  <c r="AJ429" i="30"/>
  <c r="AD425" i="30"/>
  <c r="AJ425" i="30"/>
  <c r="AD421" i="30"/>
  <c r="AJ421" i="30"/>
  <c r="AD417" i="30"/>
  <c r="AI417" i="30" s="1"/>
  <c r="AJ417" i="30"/>
  <c r="AD413" i="30"/>
  <c r="AJ413" i="30"/>
  <c r="AD409" i="30"/>
  <c r="AI409" i="30" s="1"/>
  <c r="AJ409" i="30"/>
  <c r="AD405" i="30"/>
  <c r="AI405" i="30" s="1"/>
  <c r="AJ405" i="30"/>
  <c r="AD401" i="30"/>
  <c r="AI401" i="30" s="1"/>
  <c r="AJ401" i="30"/>
  <c r="AD397" i="30"/>
  <c r="AI397" i="30" s="1"/>
  <c r="AJ397" i="30"/>
  <c r="AD393" i="30"/>
  <c r="AI393" i="30" s="1"/>
  <c r="AJ393" i="30"/>
  <c r="AD389" i="30"/>
  <c r="AI389" i="30" s="1"/>
  <c r="AJ389" i="30"/>
  <c r="AD385" i="30"/>
  <c r="AI385" i="30" s="1"/>
  <c r="AJ385" i="30"/>
  <c r="AD363" i="30"/>
  <c r="AJ363" i="30"/>
  <c r="AD219" i="30"/>
  <c r="AI219" i="30" s="1"/>
  <c r="AJ219" i="30"/>
  <c r="AD445" i="30"/>
  <c r="AI445" i="30" s="1"/>
  <c r="AK445" i="30" s="1"/>
  <c r="AD368" i="30"/>
  <c r="AI368" i="30" s="1"/>
  <c r="AJ368" i="30"/>
  <c r="AG458" i="30"/>
  <c r="AA458" i="30"/>
  <c r="AD356" i="30"/>
  <c r="AJ356" i="30"/>
  <c r="AI328" i="30"/>
  <c r="AK328" i="30" s="1"/>
  <c r="AJ449" i="30"/>
  <c r="AJ441" i="30"/>
  <c r="AK441" i="30" s="1"/>
  <c r="AD379" i="30"/>
  <c r="AI379" i="30" s="1"/>
  <c r="AK379" i="30" s="1"/>
  <c r="AD355" i="30"/>
  <c r="AJ355" i="30"/>
  <c r="AD383" i="30"/>
  <c r="AI383" i="30" s="1"/>
  <c r="AK383" i="30" s="1"/>
  <c r="AD373" i="30"/>
  <c r="AI373" i="30" s="1"/>
  <c r="AK373" i="30" s="1"/>
  <c r="AD365" i="30"/>
  <c r="AI365" i="30" s="1"/>
  <c r="AK365" i="30" s="1"/>
  <c r="AD357" i="30"/>
  <c r="AI357" i="30" s="1"/>
  <c r="AK357" i="30" s="1"/>
  <c r="AD349" i="30"/>
  <c r="AI349" i="30" s="1"/>
  <c r="AK349" i="30" s="1"/>
  <c r="AA332" i="30"/>
  <c r="AI327" i="30"/>
  <c r="AK327" i="30" s="1"/>
  <c r="AG317" i="30"/>
  <c r="AA317" i="30"/>
  <c r="AF317" i="30" s="1"/>
  <c r="AA249" i="30"/>
  <c r="AG249" i="30"/>
  <c r="AI362" i="30"/>
  <c r="AJ348" i="30"/>
  <c r="AG255" i="30"/>
  <c r="AA255" i="30"/>
  <c r="AF255" i="30" s="1"/>
  <c r="AD375" i="30"/>
  <c r="AI375" i="30" s="1"/>
  <c r="AK375" i="30" s="1"/>
  <c r="AD367" i="30"/>
  <c r="AI367" i="30" s="1"/>
  <c r="AK367" i="30" s="1"/>
  <c r="AD359" i="30"/>
  <c r="AI359" i="30" s="1"/>
  <c r="AK359" i="30" s="1"/>
  <c r="AD351" i="30"/>
  <c r="AI351" i="30" s="1"/>
  <c r="AK351" i="30" s="1"/>
  <c r="AA330" i="30"/>
  <c r="AI329" i="30"/>
  <c r="AK329" i="30" s="1"/>
  <c r="X313" i="30"/>
  <c r="AE313" i="30" s="1"/>
  <c r="AI313" i="30" s="1"/>
  <c r="AK313" i="30" s="1"/>
  <c r="AA303" i="30"/>
  <c r="AG295" i="30"/>
  <c r="AA295" i="30"/>
  <c r="AG285" i="30"/>
  <c r="AA285" i="30"/>
  <c r="AD377" i="30"/>
  <c r="AD369" i="30"/>
  <c r="AD361" i="30"/>
  <c r="AI361" i="30" s="1"/>
  <c r="AK361" i="30" s="1"/>
  <c r="AD353" i="30"/>
  <c r="AI353" i="30" s="1"/>
  <c r="AK353" i="30" s="1"/>
  <c r="AA343" i="30"/>
  <c r="AF343" i="30" s="1"/>
  <c r="AH343" i="30" s="1"/>
  <c r="AA340" i="30"/>
  <c r="AF340" i="30" s="1"/>
  <c r="AH340" i="30" s="1"/>
  <c r="AI335" i="30"/>
  <c r="AA324" i="30"/>
  <c r="X304" i="30"/>
  <c r="AE304" i="30" s="1"/>
  <c r="AJ276" i="30"/>
  <c r="AD276" i="30"/>
  <c r="AI276" i="30" s="1"/>
  <c r="AJ273" i="30"/>
  <c r="AD273" i="30"/>
  <c r="AI273" i="30" s="1"/>
  <c r="AD374" i="30"/>
  <c r="AI374" i="30" s="1"/>
  <c r="AK374" i="30" s="1"/>
  <c r="AD366" i="30"/>
  <c r="AD358" i="30"/>
  <c r="AI358" i="30" s="1"/>
  <c r="AK358" i="30" s="1"/>
  <c r="AD350" i="30"/>
  <c r="AI350" i="30" s="1"/>
  <c r="AK350" i="30" s="1"/>
  <c r="AF319" i="30"/>
  <c r="AH319" i="30" s="1"/>
  <c r="AF314" i="30"/>
  <c r="AH314" i="30" s="1"/>
  <c r="X311" i="30"/>
  <c r="AE311" i="30" s="1"/>
  <c r="AF311" i="30" s="1"/>
  <c r="AH311" i="30" s="1"/>
  <c r="AA300" i="30"/>
  <c r="AF281" i="30"/>
  <c r="AH281" i="30" s="1"/>
  <c r="AA278" i="30"/>
  <c r="X267" i="30"/>
  <c r="AE267" i="30" s="1"/>
  <c r="AI267" i="30" s="1"/>
  <c r="AK267" i="30" s="1"/>
  <c r="AD238" i="30"/>
  <c r="AJ238" i="30"/>
  <c r="X303" i="30"/>
  <c r="AE303" i="30" s="1"/>
  <c r="AI293" i="30"/>
  <c r="AK293" i="30" s="1"/>
  <c r="AF291" i="30"/>
  <c r="AH291" i="30" s="1"/>
  <c r="AF288" i="30"/>
  <c r="AH288" i="30" s="1"/>
  <c r="AA273" i="30"/>
  <c r="AF273" i="30" s="1"/>
  <c r="AH273" i="30" s="1"/>
  <c r="AJ268" i="30"/>
  <c r="AD268" i="30"/>
  <c r="AJ265" i="30"/>
  <c r="AD265" i="30"/>
  <c r="AI265" i="30" s="1"/>
  <c r="AD202" i="30"/>
  <c r="AI202" i="30" s="1"/>
  <c r="AJ202" i="30"/>
  <c r="AG197" i="30"/>
  <c r="AA197" i="30"/>
  <c r="AA335" i="30"/>
  <c r="AF335" i="30" s="1"/>
  <c r="AH335" i="30" s="1"/>
  <c r="AA327" i="30"/>
  <c r="AF327" i="30" s="1"/>
  <c r="AH327" i="30" s="1"/>
  <c r="AA309" i="30"/>
  <c r="AF309" i="30" s="1"/>
  <c r="AH309" i="30" s="1"/>
  <c r="AA306" i="30"/>
  <c r="X300" i="30"/>
  <c r="AE300" i="30" s="1"/>
  <c r="AI300" i="30" s="1"/>
  <c r="AK300" i="30" s="1"/>
  <c r="X295" i="30"/>
  <c r="AE295" i="30" s="1"/>
  <c r="AG271" i="30"/>
  <c r="AA271" i="30"/>
  <c r="AF271" i="30" s="1"/>
  <c r="X259" i="30"/>
  <c r="AE259" i="30" s="1"/>
  <c r="AI224" i="30"/>
  <c r="AK224" i="30" s="1"/>
  <c r="AG216" i="30"/>
  <c r="AA216" i="30"/>
  <c r="AI303" i="30"/>
  <c r="AK303" i="30" s="1"/>
  <c r="AJ260" i="30"/>
  <c r="AD260" i="30"/>
  <c r="AJ257" i="30"/>
  <c r="AD257" i="30"/>
  <c r="AG237" i="30"/>
  <c r="AA237" i="30"/>
  <c r="AG204" i="30"/>
  <c r="AA204" i="30"/>
  <c r="AF204" i="30" s="1"/>
  <c r="AA333" i="30"/>
  <c r="AF333" i="30" s="1"/>
  <c r="AH333" i="30" s="1"/>
  <c r="AA325" i="30"/>
  <c r="AF325" i="30" s="1"/>
  <c r="AH325" i="30" s="1"/>
  <c r="AA321" i="30"/>
  <c r="AA313" i="30"/>
  <c r="X297" i="30"/>
  <c r="AE297" i="30" s="1"/>
  <c r="AF297" i="30" s="1"/>
  <c r="AH297" i="30" s="1"/>
  <c r="AF290" i="30"/>
  <c r="AH290" i="30" s="1"/>
  <c r="AI289" i="30"/>
  <c r="AG287" i="30"/>
  <c r="AA287" i="30"/>
  <c r="AA265" i="30"/>
  <c r="X251" i="30"/>
  <c r="AE251" i="30" s="1"/>
  <c r="AI298" i="30"/>
  <c r="AK298" i="30" s="1"/>
  <c r="AG286" i="30"/>
  <c r="AA286" i="30"/>
  <c r="AF286" i="30" s="1"/>
  <c r="AG263" i="30"/>
  <c r="AA263" i="30"/>
  <c r="AF262" i="30"/>
  <c r="AH262" i="30" s="1"/>
  <c r="AJ252" i="30"/>
  <c r="AD252" i="30"/>
  <c r="AJ249" i="30"/>
  <c r="AD249" i="30"/>
  <c r="AI249" i="30" s="1"/>
  <c r="AD247" i="30"/>
  <c r="AI247" i="30" s="1"/>
  <c r="AJ247" i="30"/>
  <c r="AD246" i="30"/>
  <c r="X240" i="30"/>
  <c r="AE240" i="30" s="1"/>
  <c r="AI234" i="30"/>
  <c r="AG220" i="30"/>
  <c r="AA220" i="30"/>
  <c r="AF220" i="30" s="1"/>
  <c r="AJ215" i="30"/>
  <c r="AD215" i="30"/>
  <c r="AJ206" i="30"/>
  <c r="AD206" i="30"/>
  <c r="AI206" i="30" s="1"/>
  <c r="AJ205" i="30"/>
  <c r="AD183" i="30"/>
  <c r="AI183" i="30" s="1"/>
  <c r="AJ183" i="30"/>
  <c r="AG165" i="30"/>
  <c r="AA165" i="30"/>
  <c r="AG125" i="30"/>
  <c r="AA125" i="30"/>
  <c r="AI251" i="30"/>
  <c r="AK251" i="30" s="1"/>
  <c r="AG248" i="30"/>
  <c r="AA248" i="30"/>
  <c r="AG236" i="30"/>
  <c r="AA236" i="30"/>
  <c r="AF236" i="30" s="1"/>
  <c r="AG218" i="30"/>
  <c r="AA218" i="30"/>
  <c r="AF218" i="30" s="1"/>
  <c r="AH218" i="30" s="1"/>
  <c r="AI216" i="30"/>
  <c r="AK216" i="30" s="1"/>
  <c r="AA292" i="30"/>
  <c r="AF292" i="30" s="1"/>
  <c r="AH292" i="30" s="1"/>
  <c r="AA284" i="30"/>
  <c r="AF284" i="30" s="1"/>
  <c r="AH284" i="30" s="1"/>
  <c r="AD274" i="30"/>
  <c r="AD266" i="30"/>
  <c r="AD258" i="30"/>
  <c r="AD250" i="30"/>
  <c r="AI250" i="30" s="1"/>
  <c r="AK250" i="30" s="1"/>
  <c r="X233" i="30"/>
  <c r="AE233" i="30" s="1"/>
  <c r="AF233" i="30" s="1"/>
  <c r="AH233" i="30" s="1"/>
  <c r="AF229" i="30"/>
  <c r="AH229" i="30" s="1"/>
  <c r="AG224" i="30"/>
  <c r="AA224" i="30"/>
  <c r="AF224" i="30" s="1"/>
  <c r="AD222" i="30"/>
  <c r="AI222" i="30" s="1"/>
  <c r="AK222" i="30" s="1"/>
  <c r="AD211" i="30"/>
  <c r="AJ211" i="30"/>
  <c r="AJ240" i="30"/>
  <c r="AD240" i="30"/>
  <c r="AI240" i="30" s="1"/>
  <c r="AK240" i="30" s="1"/>
  <c r="AD239" i="30"/>
  <c r="AI239" i="30" s="1"/>
  <c r="AK239" i="30" s="1"/>
  <c r="AG234" i="30"/>
  <c r="AA234" i="30"/>
  <c r="AF234" i="30" s="1"/>
  <c r="AD227" i="30"/>
  <c r="AJ227" i="30"/>
  <c r="AG128" i="30"/>
  <c r="AA128" i="30"/>
  <c r="AJ174" i="30"/>
  <c r="AD174" i="30"/>
  <c r="AI174" i="30" s="1"/>
  <c r="AD237" i="30"/>
  <c r="AJ237" i="30"/>
  <c r="AG222" i="30"/>
  <c r="AA222" i="30"/>
  <c r="AF222" i="30" s="1"/>
  <c r="AH180" i="30"/>
  <c r="AH178" i="30"/>
  <c r="AD278" i="30"/>
  <c r="AA275" i="30"/>
  <c r="AF275" i="30" s="1"/>
  <c r="AH275" i="30" s="1"/>
  <c r="AD270" i="30"/>
  <c r="AI270" i="30" s="1"/>
  <c r="AK270" i="30" s="1"/>
  <c r="AA267" i="30"/>
  <c r="AD262" i="30"/>
  <c r="AI262" i="30" s="1"/>
  <c r="AK262" i="30" s="1"/>
  <c r="AA259" i="30"/>
  <c r="AD254" i="30"/>
  <c r="AI254" i="30" s="1"/>
  <c r="AK254" i="30" s="1"/>
  <c r="AA251" i="30"/>
  <c r="AF251" i="30" s="1"/>
  <c r="AH251" i="30" s="1"/>
  <c r="AA243" i="30"/>
  <c r="AG232" i="30"/>
  <c r="AA232" i="30"/>
  <c r="X231" i="30"/>
  <c r="AE231" i="30" s="1"/>
  <c r="AF231" i="30" s="1"/>
  <c r="AH231" i="30" s="1"/>
  <c r="X207" i="30"/>
  <c r="AE207" i="30" s="1"/>
  <c r="AF207" i="30" s="1"/>
  <c r="AH207" i="30" s="1"/>
  <c r="AD201" i="30"/>
  <c r="AI201" i="30" s="1"/>
  <c r="AJ201" i="30"/>
  <c r="AI186" i="30"/>
  <c r="AK186" i="30" s="1"/>
  <c r="AF181" i="30"/>
  <c r="AH181" i="30" s="1"/>
  <c r="AG144" i="30"/>
  <c r="AA144" i="30"/>
  <c r="AJ108" i="30"/>
  <c r="AD108" i="30"/>
  <c r="AF99" i="30"/>
  <c r="AH99" i="30" s="1"/>
  <c r="AG240" i="30"/>
  <c r="AA240" i="30"/>
  <c r="X229" i="30"/>
  <c r="AE229" i="30" s="1"/>
  <c r="AH191" i="30"/>
  <c r="AA188" i="30"/>
  <c r="AF188" i="30" s="1"/>
  <c r="AH188" i="30" s="1"/>
  <c r="AG182" i="30"/>
  <c r="AA182" i="30"/>
  <c r="AJ177" i="30"/>
  <c r="AD177" i="30"/>
  <c r="AI177" i="30" s="1"/>
  <c r="AF169" i="30"/>
  <c r="AH169" i="30" s="1"/>
  <c r="AA161" i="30"/>
  <c r="AJ158" i="30"/>
  <c r="AD158" i="30"/>
  <c r="AI158" i="30" s="1"/>
  <c r="AA137" i="30"/>
  <c r="AF137" i="30" s="1"/>
  <c r="AH137" i="30" s="1"/>
  <c r="AG116" i="30"/>
  <c r="AA116" i="30"/>
  <c r="AF116" i="30" s="1"/>
  <c r="AD272" i="30"/>
  <c r="AI272" i="30" s="1"/>
  <c r="AK272" i="30" s="1"/>
  <c r="AD264" i="30"/>
  <c r="AD256" i="30"/>
  <c r="AD245" i="30"/>
  <c r="AI245" i="30" s="1"/>
  <c r="AK245" i="30" s="1"/>
  <c r="AA244" i="30"/>
  <c r="AF244" i="30" s="1"/>
  <c r="AH244" i="30" s="1"/>
  <c r="X237" i="30"/>
  <c r="AE237" i="30" s="1"/>
  <c r="AA228" i="30"/>
  <c r="X215" i="30"/>
  <c r="AE215" i="30" s="1"/>
  <c r="AF215" i="30" s="1"/>
  <c r="AH215" i="30" s="1"/>
  <c r="AG208" i="30"/>
  <c r="AA208" i="30"/>
  <c r="AG194" i="30"/>
  <c r="AA189" i="30"/>
  <c r="AF189" i="30" s="1"/>
  <c r="AH189" i="30" s="1"/>
  <c r="AI176" i="30"/>
  <c r="AK176" i="30" s="1"/>
  <c r="AD171" i="30"/>
  <c r="AJ171" i="30"/>
  <c r="AD155" i="30"/>
  <c r="AI155" i="30" s="1"/>
  <c r="AJ155" i="30"/>
  <c r="AG120" i="30"/>
  <c r="AA120" i="30"/>
  <c r="AG117" i="30"/>
  <c r="AA117" i="30"/>
  <c r="AF117" i="30" s="1"/>
  <c r="AD229" i="30"/>
  <c r="AG210" i="30"/>
  <c r="AA210" i="30"/>
  <c r="AF210" i="30" s="1"/>
  <c r="AA172" i="30"/>
  <c r="AF172" i="30" s="1"/>
  <c r="AH172" i="30" s="1"/>
  <c r="AJ166" i="30"/>
  <c r="AD166" i="30"/>
  <c r="AG132" i="30"/>
  <c r="AA132" i="30"/>
  <c r="AG149" i="30"/>
  <c r="AA149" i="30"/>
  <c r="AD147" i="30"/>
  <c r="AI147" i="30" s="1"/>
  <c r="AJ147" i="30"/>
  <c r="AD146" i="30"/>
  <c r="AJ146" i="30"/>
  <c r="AD140" i="30"/>
  <c r="AI140" i="30" s="1"/>
  <c r="AK140" i="30" s="1"/>
  <c r="AA156" i="30"/>
  <c r="AF156" i="30" s="1"/>
  <c r="AG156" i="30"/>
  <c r="AJ142" i="30"/>
  <c r="AD142" i="30"/>
  <c r="AI142" i="30" s="1"/>
  <c r="AD243" i="30"/>
  <c r="AI243" i="30" s="1"/>
  <c r="AK243" i="30" s="1"/>
  <c r="AG226" i="30"/>
  <c r="AA226" i="30"/>
  <c r="X221" i="30"/>
  <c r="AE221" i="30" s="1"/>
  <c r="AF221" i="30" s="1"/>
  <c r="AH221" i="30" s="1"/>
  <c r="AJ213" i="30"/>
  <c r="X213" i="30"/>
  <c r="AE213" i="30" s="1"/>
  <c r="AF194" i="30"/>
  <c r="AI190" i="30"/>
  <c r="AK190" i="30" s="1"/>
  <c r="AJ188" i="30"/>
  <c r="AD188" i="30"/>
  <c r="AI188" i="30" s="1"/>
  <c r="AD181" i="30"/>
  <c r="AI181" i="30" s="1"/>
  <c r="AJ181" i="30"/>
  <c r="AG124" i="30"/>
  <c r="AA124" i="30"/>
  <c r="AF124" i="30" s="1"/>
  <c r="AH124" i="30" s="1"/>
  <c r="AJ112" i="30"/>
  <c r="AD112" i="30"/>
  <c r="AI111" i="30"/>
  <c r="AK111" i="30" s="1"/>
  <c r="AA214" i="30"/>
  <c r="AJ196" i="30"/>
  <c r="AD196" i="30"/>
  <c r="AI196" i="30" s="1"/>
  <c r="AJ180" i="30"/>
  <c r="AD180" i="30"/>
  <c r="AI180" i="30" s="1"/>
  <c r="AA177" i="30"/>
  <c r="AF177" i="30" s="1"/>
  <c r="AH177" i="30" s="1"/>
  <c r="AD170" i="30"/>
  <c r="AA157" i="30"/>
  <c r="AF157" i="30" s="1"/>
  <c r="AH157" i="30" s="1"/>
  <c r="AA140" i="30"/>
  <c r="AF140" i="30" s="1"/>
  <c r="AH140" i="30" s="1"/>
  <c r="AD138" i="30"/>
  <c r="AI138" i="30" s="1"/>
  <c r="AK138" i="30" s="1"/>
  <c r="AJ127" i="30"/>
  <c r="AD127" i="30"/>
  <c r="AJ126" i="30"/>
  <c r="AD126" i="30"/>
  <c r="AI126" i="30" s="1"/>
  <c r="AJ119" i="30"/>
  <c r="AD119" i="30"/>
  <c r="AI119" i="30" s="1"/>
  <c r="AJ118" i="30"/>
  <c r="AD118" i="30"/>
  <c r="AI118" i="30" s="1"/>
  <c r="AA114" i="30"/>
  <c r="AD163" i="30"/>
  <c r="AJ163" i="30"/>
  <c r="AF153" i="30"/>
  <c r="AH153" i="30" s="1"/>
  <c r="AA193" i="30"/>
  <c r="AF193" i="30" s="1"/>
  <c r="AH193" i="30" s="1"/>
  <c r="AD162" i="30"/>
  <c r="AI162" i="30" s="1"/>
  <c r="AK162" i="30" s="1"/>
  <c r="AA135" i="30"/>
  <c r="AF135" i="30" s="1"/>
  <c r="AH135" i="30" s="1"/>
  <c r="AG127" i="30"/>
  <c r="AA127" i="30"/>
  <c r="AG119" i="30"/>
  <c r="AA119" i="30"/>
  <c r="AF119" i="30" s="1"/>
  <c r="AG81" i="30"/>
  <c r="AA81" i="30"/>
  <c r="AF81" i="30" s="1"/>
  <c r="AJ106" i="30"/>
  <c r="AD106" i="30"/>
  <c r="AG82" i="30"/>
  <c r="AA82" i="30"/>
  <c r="AJ203" i="30"/>
  <c r="AJ199" i="30"/>
  <c r="AK199" i="30" s="1"/>
  <c r="AD154" i="30"/>
  <c r="AA139" i="30"/>
  <c r="AF139" i="30" s="1"/>
  <c r="AH139" i="30" s="1"/>
  <c r="AF126" i="30"/>
  <c r="AG77" i="30"/>
  <c r="AA77" i="30"/>
  <c r="AF77" i="30" s="1"/>
  <c r="AG69" i="30"/>
  <c r="AA69" i="30"/>
  <c r="AG61" i="30"/>
  <c r="AA61" i="30"/>
  <c r="AF61" i="30" s="1"/>
  <c r="AG53" i="30"/>
  <c r="AA53" i="30"/>
  <c r="AF53" i="30" s="1"/>
  <c r="AJ114" i="30"/>
  <c r="AD114" i="30"/>
  <c r="X113" i="30"/>
  <c r="AE113" i="30" s="1"/>
  <c r="AF111" i="30"/>
  <c r="AH111" i="30" s="1"/>
  <c r="AJ110" i="30"/>
  <c r="AD110" i="30"/>
  <c r="AA100" i="30"/>
  <c r="X99" i="30"/>
  <c r="AE99" i="30" s="1"/>
  <c r="AG97" i="30"/>
  <c r="AA97" i="30"/>
  <c r="AF97" i="30" s="1"/>
  <c r="AH97" i="30" s="1"/>
  <c r="AG93" i="30"/>
  <c r="AA93" i="30"/>
  <c r="AG89" i="30"/>
  <c r="AA89" i="30"/>
  <c r="AJ75" i="30"/>
  <c r="AD75" i="30"/>
  <c r="AJ67" i="30"/>
  <c r="AD67" i="30"/>
  <c r="AJ59" i="30"/>
  <c r="AD59" i="30"/>
  <c r="AJ51" i="30"/>
  <c r="AD51" i="30"/>
  <c r="AD33" i="30"/>
  <c r="AJ33" i="30"/>
  <c r="AD25" i="30"/>
  <c r="AJ25" i="30"/>
  <c r="AJ20" i="30"/>
  <c r="AD20" i="30"/>
  <c r="AF83" i="30"/>
  <c r="AH83" i="30" s="1"/>
  <c r="AD72" i="30"/>
  <c r="AI72" i="30" s="1"/>
  <c r="AK72" i="30" s="1"/>
  <c r="AD64" i="30"/>
  <c r="AD56" i="30"/>
  <c r="AI56" i="30" s="1"/>
  <c r="AK56" i="30" s="1"/>
  <c r="AJ76" i="30"/>
  <c r="AD76" i="30"/>
  <c r="AI76" i="30" s="1"/>
  <c r="AJ68" i="30"/>
  <c r="AD68" i="30"/>
  <c r="AI68" i="30" s="1"/>
  <c r="AJ60" i="30"/>
  <c r="AD60" i="30"/>
  <c r="AI60" i="30" s="1"/>
  <c r="AJ52" i="30"/>
  <c r="AD52" i="30"/>
  <c r="AJ9" i="30"/>
  <c r="AD9" i="30"/>
  <c r="AA110" i="30"/>
  <c r="AF95" i="30"/>
  <c r="AH95" i="30" s="1"/>
  <c r="AD85" i="30"/>
  <c r="AF58" i="30"/>
  <c r="AH58" i="30" s="1"/>
  <c r="X102" i="30"/>
  <c r="AE102" i="30" s="1"/>
  <c r="AF102" i="30" s="1"/>
  <c r="AH102" i="30" s="1"/>
  <c r="AF98" i="30"/>
  <c r="AH98" i="30" s="1"/>
  <c r="AG85" i="30"/>
  <c r="AA85" i="30"/>
  <c r="AF49" i="30"/>
  <c r="AH49" i="30" s="1"/>
  <c r="AD32" i="30"/>
  <c r="AJ32" i="30"/>
  <c r="X26" i="30"/>
  <c r="AE26" i="30" s="1"/>
  <c r="AF12" i="30"/>
  <c r="AH12" i="30" s="1"/>
  <c r="X114" i="30"/>
  <c r="AE114" i="30" s="1"/>
  <c r="X110" i="30"/>
  <c r="AE110" i="30" s="1"/>
  <c r="X106" i="30"/>
  <c r="AE106" i="30" s="1"/>
  <c r="AI31" i="30"/>
  <c r="AK31" i="30" s="1"/>
  <c r="AD27" i="30"/>
  <c r="AJ27" i="30"/>
  <c r="AI14" i="30"/>
  <c r="AK14" i="30" s="1"/>
  <c r="X100" i="30"/>
  <c r="AE100" i="30" s="1"/>
  <c r="AI100" i="30" s="1"/>
  <c r="AI81" i="30"/>
  <c r="AK81" i="30" s="1"/>
  <c r="X112" i="30"/>
  <c r="AE112" i="30" s="1"/>
  <c r="X108" i="30"/>
  <c r="AE108" i="30" s="1"/>
  <c r="X104" i="30"/>
  <c r="AE104" i="30" s="1"/>
  <c r="AI104" i="30" s="1"/>
  <c r="AK104" i="30" s="1"/>
  <c r="X101" i="30"/>
  <c r="AE101" i="30" s="1"/>
  <c r="AF101" i="30" s="1"/>
  <c r="AH101" i="30" s="1"/>
  <c r="AJ80" i="30"/>
  <c r="AD80" i="30"/>
  <c r="AI80" i="30" s="1"/>
  <c r="AG76" i="30"/>
  <c r="AA76" i="30"/>
  <c r="AF76" i="30" s="1"/>
  <c r="AG68" i="30"/>
  <c r="AA68" i="30"/>
  <c r="AF68" i="30" s="1"/>
  <c r="AH68" i="30" s="1"/>
  <c r="AG60" i="30"/>
  <c r="AA60" i="30"/>
  <c r="AG52" i="30"/>
  <c r="AA52" i="30"/>
  <c r="AF52" i="30" s="1"/>
  <c r="AI49" i="30"/>
  <c r="AK49" i="30" s="1"/>
  <c r="AF47" i="30"/>
  <c r="AH47" i="30" s="1"/>
  <c r="AD40" i="30"/>
  <c r="AF37" i="30"/>
  <c r="AH37" i="30" s="1"/>
  <c r="AF31" i="30"/>
  <c r="AH31" i="30" s="1"/>
  <c r="AI12" i="30"/>
  <c r="AK12" i="30" s="1"/>
  <c r="AJ48" i="30"/>
  <c r="AD48" i="30"/>
  <c r="AI48" i="30" s="1"/>
  <c r="AD41" i="30"/>
  <c r="AJ41" i="30"/>
  <c r="AI38" i="30"/>
  <c r="X34" i="30"/>
  <c r="AE34" i="30" s="1"/>
  <c r="AI34" i="30" s="1"/>
  <c r="AK34" i="30" s="1"/>
  <c r="X33" i="30"/>
  <c r="AE33" i="30" s="1"/>
  <c r="AF33" i="30" s="1"/>
  <c r="AH33" i="30" s="1"/>
  <c r="X9" i="30"/>
  <c r="AE9" i="30" s="1"/>
  <c r="AF9" i="30" s="1"/>
  <c r="AH9" i="30" s="1"/>
  <c r="AD24" i="30"/>
  <c r="X18" i="30"/>
  <c r="AE18" i="30" s="1"/>
  <c r="AJ10" i="30"/>
  <c r="AD10" i="30"/>
  <c r="X8" i="30"/>
  <c r="AE8" i="30" s="1"/>
  <c r="AF8" i="30" s="1"/>
  <c r="AH8" i="30" s="1"/>
  <c r="X42" i="30"/>
  <c r="AE42" i="30" s="1"/>
  <c r="AF42" i="30" s="1"/>
  <c r="AH42" i="30" s="1"/>
  <c r="X25" i="30"/>
  <c r="AE25" i="30" s="1"/>
  <c r="AF25" i="30" s="1"/>
  <c r="AH25" i="30" s="1"/>
  <c r="AD17" i="30"/>
  <c r="AJ17" i="30"/>
  <c r="X45" i="30"/>
  <c r="AE45" i="30" s="1"/>
  <c r="AI45" i="30" s="1"/>
  <c r="AK45" i="30" s="1"/>
  <c r="X37" i="30"/>
  <c r="AE37" i="30" s="1"/>
  <c r="X29" i="30"/>
  <c r="AE29" i="30" s="1"/>
  <c r="AF29" i="30" s="1"/>
  <c r="X21" i="30"/>
  <c r="AE21" i="30" s="1"/>
  <c r="AI21" i="30" s="1"/>
  <c r="AK21" i="30" s="1"/>
  <c r="X13" i="30"/>
  <c r="AE13" i="30" s="1"/>
  <c r="AI13" i="30" s="1"/>
  <c r="AK13" i="30" s="1"/>
  <c r="AD8" i="30"/>
  <c r="X43" i="30"/>
  <c r="AE43" i="30" s="1"/>
  <c r="AF43" i="30" s="1"/>
  <c r="AH43" i="30" s="1"/>
  <c r="X35" i="30"/>
  <c r="AE35" i="30" s="1"/>
  <c r="AF35" i="30" s="1"/>
  <c r="AH35" i="30" s="1"/>
  <c r="X27" i="30"/>
  <c r="AE27" i="30" s="1"/>
  <c r="AF23" i="30"/>
  <c r="AH23" i="30" s="1"/>
  <c r="X19" i="30"/>
  <c r="AE19" i="30" s="1"/>
  <c r="AF19" i="30" s="1"/>
  <c r="AH19" i="30" s="1"/>
  <c r="AF15" i="30"/>
  <c r="AH15" i="30" s="1"/>
  <c r="AF11" i="30"/>
  <c r="AH11" i="30" s="1"/>
  <c r="X7" i="30"/>
  <c r="AE7" i="30" s="1"/>
  <c r="AI7" i="30" s="1"/>
  <c r="AK7" i="30" s="1"/>
  <c r="X44" i="30"/>
  <c r="AE44" i="30" s="1"/>
  <c r="AI44" i="30" s="1"/>
  <c r="AK44" i="30" s="1"/>
  <c r="X36" i="30"/>
  <c r="AE36" i="30" s="1"/>
  <c r="X28" i="30"/>
  <c r="AE28" i="30" s="1"/>
  <c r="AI28" i="30" s="1"/>
  <c r="AK28" i="30" s="1"/>
  <c r="X20" i="30"/>
  <c r="AE20" i="30" s="1"/>
  <c r="AF20" i="30" s="1"/>
  <c r="AH20" i="30" s="1"/>
  <c r="AF10" i="30"/>
  <c r="AH10" i="30" s="1"/>
  <c r="X6" i="30"/>
  <c r="AE6" i="30" s="1"/>
  <c r="AI6" i="30" s="1"/>
  <c r="AK6" i="30" s="1"/>
  <c r="R7" i="30" a="1"/>
  <c r="R7" i="30" s="1"/>
  <c r="R8" i="30" a="1"/>
  <c r="R8" i="30" s="1"/>
  <c r="R9" i="30" a="1"/>
  <c r="R9" i="30" s="1"/>
  <c r="R10" i="30" a="1"/>
  <c r="R10" i="30" s="1"/>
  <c r="R11" i="30" a="1"/>
  <c r="R11" i="30" s="1"/>
  <c r="R12" i="30" a="1"/>
  <c r="R12" i="30" s="1"/>
  <c r="R13" i="30" a="1"/>
  <c r="R13" i="30" s="1"/>
  <c r="R14" i="30" a="1"/>
  <c r="R14" i="30" s="1"/>
  <c r="R15" i="30" a="1"/>
  <c r="R15" i="30" s="1"/>
  <c r="R16" i="30" a="1"/>
  <c r="R16" i="30" s="1"/>
  <c r="R17" i="30" a="1"/>
  <c r="R17" i="30" s="1"/>
  <c r="R18" i="30" a="1"/>
  <c r="R18" i="30" s="1"/>
  <c r="R19" i="30" a="1"/>
  <c r="R19" i="30" s="1"/>
  <c r="R20" i="30" a="1"/>
  <c r="R20" i="30" s="1"/>
  <c r="R21" i="30" a="1"/>
  <c r="R21" i="30" s="1"/>
  <c r="R22" i="30" a="1"/>
  <c r="R22" i="30" s="1"/>
  <c r="R23" i="30" a="1"/>
  <c r="R23" i="30" s="1"/>
  <c r="R24" i="30" a="1"/>
  <c r="R24" i="30" s="1"/>
  <c r="R25" i="30" a="1"/>
  <c r="R25" i="30" s="1"/>
  <c r="R26" i="30" a="1"/>
  <c r="R26" i="30" s="1"/>
  <c r="R27" i="30" a="1"/>
  <c r="R27" i="30" s="1"/>
  <c r="R28" i="30" a="1"/>
  <c r="R28" i="30" s="1"/>
  <c r="R29" i="30" a="1"/>
  <c r="R29" i="30" s="1"/>
  <c r="R30" i="30" a="1"/>
  <c r="R30" i="30" s="1"/>
  <c r="R31" i="30" a="1"/>
  <c r="R31" i="30" s="1"/>
  <c r="R32" i="30" a="1"/>
  <c r="R32" i="30" s="1"/>
  <c r="R33" i="30" a="1"/>
  <c r="R33" i="30" s="1"/>
  <c r="R34" i="30" a="1"/>
  <c r="R34" i="30" s="1"/>
  <c r="R35" i="30" a="1"/>
  <c r="R35" i="30" s="1"/>
  <c r="R36" i="30" a="1"/>
  <c r="R36" i="30" s="1"/>
  <c r="R37" i="30" a="1"/>
  <c r="R37" i="30" s="1"/>
  <c r="R38" i="30" a="1"/>
  <c r="R38" i="30" s="1"/>
  <c r="R39" i="30" a="1"/>
  <c r="R39" i="30" s="1"/>
  <c r="R40" i="30" a="1"/>
  <c r="R40" i="30" s="1"/>
  <c r="R41" i="30" a="1"/>
  <c r="R41" i="30" s="1"/>
  <c r="R42" i="30" a="1"/>
  <c r="R42" i="30" s="1"/>
  <c r="R43" i="30" a="1"/>
  <c r="R43" i="30" s="1"/>
  <c r="R44" i="30" a="1"/>
  <c r="R44" i="30" s="1"/>
  <c r="R45" i="30" a="1"/>
  <c r="R45" i="30" s="1"/>
  <c r="R46" i="30" a="1"/>
  <c r="R46" i="30" s="1"/>
  <c r="R47" i="30" a="1"/>
  <c r="R47" i="30" s="1"/>
  <c r="R48" i="30" a="1"/>
  <c r="R48" i="30" s="1"/>
  <c r="R49" i="30" a="1"/>
  <c r="R49" i="30" s="1"/>
  <c r="R50" i="30" a="1"/>
  <c r="R50" i="30" s="1"/>
  <c r="R51" i="30" a="1"/>
  <c r="R51" i="30" s="1"/>
  <c r="R52" i="30" a="1"/>
  <c r="R52" i="30" s="1"/>
  <c r="R53" i="30" a="1"/>
  <c r="R53" i="30" s="1"/>
  <c r="R54" i="30" a="1"/>
  <c r="R54" i="30" s="1"/>
  <c r="R55" i="30" a="1"/>
  <c r="R55" i="30" s="1"/>
  <c r="R56" i="30" a="1"/>
  <c r="R56" i="30" s="1"/>
  <c r="R57" i="30" a="1"/>
  <c r="R57" i="30" s="1"/>
  <c r="R58" i="30" a="1"/>
  <c r="R58" i="30" s="1"/>
  <c r="R59" i="30" a="1"/>
  <c r="R59" i="30" s="1"/>
  <c r="R60" i="30" a="1"/>
  <c r="R60" i="30" s="1"/>
  <c r="R61" i="30" a="1"/>
  <c r="R61" i="30" s="1"/>
  <c r="R62" i="30" a="1"/>
  <c r="R62" i="30" s="1"/>
  <c r="R63" i="30" a="1"/>
  <c r="R63" i="30" s="1"/>
  <c r="R64" i="30" a="1"/>
  <c r="R64" i="30" s="1"/>
  <c r="R65" i="30" a="1"/>
  <c r="R65" i="30" s="1"/>
  <c r="R66" i="30" a="1"/>
  <c r="R66" i="30" s="1"/>
  <c r="R67" i="30" a="1"/>
  <c r="R67" i="30" s="1"/>
  <c r="R68" i="30" a="1"/>
  <c r="R68" i="30" s="1"/>
  <c r="R69" i="30" a="1"/>
  <c r="R69" i="30" s="1"/>
  <c r="R70" i="30" a="1"/>
  <c r="R70" i="30" s="1"/>
  <c r="R71" i="30" a="1"/>
  <c r="R71" i="30" s="1"/>
  <c r="R72" i="30" a="1"/>
  <c r="R72" i="30" s="1"/>
  <c r="R73" i="30" a="1"/>
  <c r="R73" i="30" s="1"/>
  <c r="R74" i="30" a="1"/>
  <c r="R74" i="30" s="1"/>
  <c r="R75" i="30" a="1"/>
  <c r="R75" i="30" s="1"/>
  <c r="R76" i="30" a="1"/>
  <c r="R76" i="30" s="1"/>
  <c r="R77" i="30" a="1"/>
  <c r="R77" i="30" s="1"/>
  <c r="R78" i="30" a="1"/>
  <c r="R78" i="30" s="1"/>
  <c r="R79" i="30" a="1"/>
  <c r="R79" i="30" s="1"/>
  <c r="R80" i="30" a="1"/>
  <c r="R80" i="30" s="1"/>
  <c r="R81" i="30" a="1"/>
  <c r="R81" i="30" s="1"/>
  <c r="R82" i="30" a="1"/>
  <c r="R82" i="30" s="1"/>
  <c r="R83" i="30" a="1"/>
  <c r="R83" i="30" s="1"/>
  <c r="R84" i="30" a="1"/>
  <c r="R84" i="30" s="1"/>
  <c r="R85" i="30" a="1"/>
  <c r="R85" i="30" s="1"/>
  <c r="R86" i="30" a="1"/>
  <c r="R86" i="30" s="1"/>
  <c r="R87" i="30" a="1"/>
  <c r="R87" i="30" s="1"/>
  <c r="R88" i="30" a="1"/>
  <c r="R88" i="30" s="1"/>
  <c r="R89" i="30" a="1"/>
  <c r="R89" i="30" s="1"/>
  <c r="R90" i="30" a="1"/>
  <c r="R90" i="30" s="1"/>
  <c r="R91" i="30" a="1"/>
  <c r="R91" i="30" s="1"/>
  <c r="R92" i="30" a="1"/>
  <c r="R92" i="30" s="1"/>
  <c r="R93" i="30" a="1"/>
  <c r="R93" i="30" s="1"/>
  <c r="R94" i="30" a="1"/>
  <c r="R94" i="30" s="1"/>
  <c r="R95" i="30" a="1"/>
  <c r="R95" i="30" s="1"/>
  <c r="R96" i="30" a="1"/>
  <c r="R96" i="30" s="1"/>
  <c r="R97" i="30" a="1"/>
  <c r="R97" i="30" s="1"/>
  <c r="R98" i="30" a="1"/>
  <c r="R98" i="30" s="1"/>
  <c r="R99" i="30" a="1"/>
  <c r="R99" i="30" s="1"/>
  <c r="R100" i="30" a="1"/>
  <c r="R100" i="30" s="1"/>
  <c r="R101" i="30" a="1"/>
  <c r="R101" i="30" s="1"/>
  <c r="R102" i="30" a="1"/>
  <c r="R102" i="30" s="1"/>
  <c r="R103" i="30" a="1"/>
  <c r="R103" i="30" s="1"/>
  <c r="R104" i="30" a="1"/>
  <c r="R104" i="30" s="1"/>
  <c r="R105" i="30" a="1"/>
  <c r="R105" i="30" s="1"/>
  <c r="R106" i="30" a="1"/>
  <c r="R106" i="30" s="1"/>
  <c r="R107" i="30" a="1"/>
  <c r="R107" i="30" s="1"/>
  <c r="R108" i="30" a="1"/>
  <c r="R108" i="30" s="1"/>
  <c r="R109" i="30" a="1"/>
  <c r="R109" i="30" s="1"/>
  <c r="R110" i="30" a="1"/>
  <c r="R110" i="30" s="1"/>
  <c r="R111" i="30" a="1"/>
  <c r="R111" i="30" s="1"/>
  <c r="R112" i="30" a="1"/>
  <c r="R112" i="30" s="1"/>
  <c r="R113" i="30" a="1"/>
  <c r="R113" i="30" s="1"/>
  <c r="R114" i="30" a="1"/>
  <c r="R114" i="30" s="1"/>
  <c r="R115" i="30" a="1"/>
  <c r="R115" i="30" s="1"/>
  <c r="R116" i="30" a="1"/>
  <c r="R116" i="30" s="1"/>
  <c r="R117" i="30" a="1"/>
  <c r="R117" i="30" s="1"/>
  <c r="R118" i="30" a="1"/>
  <c r="R118" i="30" s="1"/>
  <c r="R119" i="30" a="1"/>
  <c r="R119" i="30" s="1"/>
  <c r="R120" i="30" a="1"/>
  <c r="R120" i="30" s="1"/>
  <c r="R121" i="30" a="1"/>
  <c r="R121" i="30" s="1"/>
  <c r="R122" i="30" a="1"/>
  <c r="R122" i="30" s="1"/>
  <c r="R123" i="30" a="1"/>
  <c r="R123" i="30" s="1"/>
  <c r="R124" i="30" a="1"/>
  <c r="R124" i="30" s="1"/>
  <c r="R125" i="30" a="1"/>
  <c r="R125" i="30" s="1"/>
  <c r="R126" i="30" a="1"/>
  <c r="R126" i="30" s="1"/>
  <c r="R127" i="30" a="1"/>
  <c r="R127" i="30" s="1"/>
  <c r="R128" i="30" a="1"/>
  <c r="R128" i="30" s="1"/>
  <c r="R129" i="30" a="1"/>
  <c r="R129" i="30" s="1"/>
  <c r="R130" i="30" a="1"/>
  <c r="R130" i="30" s="1"/>
  <c r="R131" i="30" a="1"/>
  <c r="R131" i="30" s="1"/>
  <c r="R132" i="30" a="1"/>
  <c r="R132" i="30" s="1"/>
  <c r="R133" i="30" a="1"/>
  <c r="R133" i="30" s="1"/>
  <c r="R134" i="30" a="1"/>
  <c r="R134" i="30" s="1"/>
  <c r="R135" i="30" a="1"/>
  <c r="R135" i="30" s="1"/>
  <c r="R136" i="30" a="1"/>
  <c r="R136" i="30" s="1"/>
  <c r="R137" i="30" a="1"/>
  <c r="R137" i="30" s="1"/>
  <c r="R138" i="30" a="1"/>
  <c r="R138" i="30" s="1"/>
  <c r="R139" i="30" a="1"/>
  <c r="R139" i="30" s="1"/>
  <c r="R140" i="30" a="1"/>
  <c r="R140" i="30" s="1"/>
  <c r="R141" i="30" a="1"/>
  <c r="R141" i="30" s="1"/>
  <c r="R142" i="30" a="1"/>
  <c r="R142" i="30" s="1"/>
  <c r="R143" i="30" a="1"/>
  <c r="R143" i="30" s="1"/>
  <c r="R144" i="30" a="1"/>
  <c r="R144" i="30" s="1"/>
  <c r="R145" i="30" a="1"/>
  <c r="R145" i="30" s="1"/>
  <c r="R146" i="30" a="1"/>
  <c r="R146" i="30" s="1"/>
  <c r="R147" i="30" a="1"/>
  <c r="R147" i="30" s="1"/>
  <c r="R148" i="30" a="1"/>
  <c r="R148" i="30" s="1"/>
  <c r="R149" i="30" a="1"/>
  <c r="R149" i="30" s="1"/>
  <c r="R150" i="30" a="1"/>
  <c r="R150" i="30" s="1"/>
  <c r="R151" i="30" a="1"/>
  <c r="R151" i="30" s="1"/>
  <c r="R152" i="30" a="1"/>
  <c r="R152" i="30" s="1"/>
  <c r="R153" i="30" a="1"/>
  <c r="R153" i="30" s="1"/>
  <c r="R154" i="30" a="1"/>
  <c r="R154" i="30" s="1"/>
  <c r="R155" i="30" a="1"/>
  <c r="R155" i="30" s="1"/>
  <c r="R156" i="30" a="1"/>
  <c r="R156" i="30" s="1"/>
  <c r="R157" i="30" a="1"/>
  <c r="R157" i="30" s="1"/>
  <c r="R158" i="30" a="1"/>
  <c r="R158" i="30" s="1"/>
  <c r="R159" i="30" a="1"/>
  <c r="R159" i="30" s="1"/>
  <c r="R160" i="30" a="1"/>
  <c r="R160" i="30" s="1"/>
  <c r="R161" i="30" a="1"/>
  <c r="R161" i="30" s="1"/>
  <c r="R162" i="30" a="1"/>
  <c r="R162" i="30" s="1"/>
  <c r="R163" i="30" a="1"/>
  <c r="R163" i="30" s="1"/>
  <c r="R164" i="30" a="1"/>
  <c r="R164" i="30" s="1"/>
  <c r="R165" i="30" a="1"/>
  <c r="R165" i="30" s="1"/>
  <c r="R166" i="30" a="1"/>
  <c r="R166" i="30" s="1"/>
  <c r="R167" i="30" a="1"/>
  <c r="R167" i="30" s="1"/>
  <c r="R168" i="30" a="1"/>
  <c r="R168" i="30" s="1"/>
  <c r="R169" i="30" a="1"/>
  <c r="R169" i="30" s="1"/>
  <c r="R170" i="30" a="1"/>
  <c r="R170" i="30" s="1"/>
  <c r="R171" i="30" a="1"/>
  <c r="R171" i="30" s="1"/>
  <c r="R172" i="30" a="1"/>
  <c r="R172" i="30" s="1"/>
  <c r="R173" i="30" a="1"/>
  <c r="R173" i="30" s="1"/>
  <c r="R174" i="30" a="1"/>
  <c r="R174" i="30" s="1"/>
  <c r="R175" i="30" a="1"/>
  <c r="R175" i="30" s="1"/>
  <c r="R176" i="30" a="1"/>
  <c r="R176" i="30" s="1"/>
  <c r="R177" i="30" a="1"/>
  <c r="R177" i="30" s="1"/>
  <c r="R178" i="30" a="1"/>
  <c r="R178" i="30" s="1"/>
  <c r="R179" i="30" a="1"/>
  <c r="R179" i="30" s="1"/>
  <c r="R180" i="30" a="1"/>
  <c r="R180" i="30" s="1"/>
  <c r="R181" i="30" a="1"/>
  <c r="R181" i="30" s="1"/>
  <c r="R182" i="30" a="1"/>
  <c r="R182" i="30" s="1"/>
  <c r="R183" i="30" a="1"/>
  <c r="R183" i="30" s="1"/>
  <c r="R184" i="30" a="1"/>
  <c r="R184" i="30" s="1"/>
  <c r="R185" i="30" a="1"/>
  <c r="R185" i="30" s="1"/>
  <c r="R186" i="30" a="1"/>
  <c r="R186" i="30" s="1"/>
  <c r="R187" i="30" a="1"/>
  <c r="R187" i="30" s="1"/>
  <c r="R188" i="30" a="1"/>
  <c r="R188" i="30" s="1"/>
  <c r="R189" i="30" a="1"/>
  <c r="R189" i="30" s="1"/>
  <c r="R190" i="30" a="1"/>
  <c r="R190" i="30" s="1"/>
  <c r="R191" i="30" a="1"/>
  <c r="R191" i="30" s="1"/>
  <c r="R192" i="30" a="1"/>
  <c r="R192" i="30" s="1"/>
  <c r="R193" i="30" a="1"/>
  <c r="R193" i="30" s="1"/>
  <c r="R194" i="30" a="1"/>
  <c r="R194" i="30" s="1"/>
  <c r="R195" i="30" a="1"/>
  <c r="R195" i="30" s="1"/>
  <c r="R196" i="30" a="1"/>
  <c r="R196" i="30" s="1"/>
  <c r="R197" i="30" a="1"/>
  <c r="R197" i="30" s="1"/>
  <c r="R198" i="30" a="1"/>
  <c r="R198" i="30" s="1"/>
  <c r="R199" i="30" a="1"/>
  <c r="R199" i="30" s="1"/>
  <c r="R200" i="30" a="1"/>
  <c r="R200" i="30" s="1"/>
  <c r="R201" i="30" a="1"/>
  <c r="R201" i="30" s="1"/>
  <c r="R202" i="30" a="1"/>
  <c r="R202" i="30" s="1"/>
  <c r="R203" i="30" a="1"/>
  <c r="R203" i="30" s="1"/>
  <c r="R204" i="30" a="1"/>
  <c r="R204" i="30" s="1"/>
  <c r="R205" i="30" a="1"/>
  <c r="R205" i="30" s="1"/>
  <c r="R206" i="30" a="1"/>
  <c r="R206" i="30" s="1"/>
  <c r="R207" i="30" a="1"/>
  <c r="R207" i="30" s="1"/>
  <c r="R208" i="30" a="1"/>
  <c r="R208" i="30" s="1"/>
  <c r="R209" i="30" a="1"/>
  <c r="R209" i="30" s="1"/>
  <c r="R210" i="30" a="1"/>
  <c r="R210" i="30" s="1"/>
  <c r="R211" i="30" a="1"/>
  <c r="R211" i="30" s="1"/>
  <c r="R212" i="30" a="1"/>
  <c r="R212" i="30" s="1"/>
  <c r="R213" i="30" a="1"/>
  <c r="R213" i="30" s="1"/>
  <c r="R214" i="30" a="1"/>
  <c r="R214" i="30" s="1"/>
  <c r="R215" i="30" a="1"/>
  <c r="R215" i="30" s="1"/>
  <c r="R216" i="30" a="1"/>
  <c r="R216" i="30" s="1"/>
  <c r="R217" i="30" a="1"/>
  <c r="R217" i="30" s="1"/>
  <c r="R218" i="30" a="1"/>
  <c r="R218" i="30" s="1"/>
  <c r="R219" i="30" a="1"/>
  <c r="R219" i="30" s="1"/>
  <c r="R220" i="30" a="1"/>
  <c r="R220" i="30" s="1"/>
  <c r="R221" i="30" a="1"/>
  <c r="R221" i="30" s="1"/>
  <c r="R222" i="30" a="1"/>
  <c r="R222" i="30" s="1"/>
  <c r="R223" i="30" a="1"/>
  <c r="R223" i="30" s="1"/>
  <c r="R224" i="30" a="1"/>
  <c r="R224" i="30" s="1"/>
  <c r="R225" i="30" a="1"/>
  <c r="R225" i="30" s="1"/>
  <c r="R226" i="30" a="1"/>
  <c r="R226" i="30" s="1"/>
  <c r="R227" i="30" a="1"/>
  <c r="R227" i="30" s="1"/>
  <c r="R228" i="30" a="1"/>
  <c r="R228" i="30" s="1"/>
  <c r="R229" i="30" a="1"/>
  <c r="R229" i="30" s="1"/>
  <c r="R230" i="30" a="1"/>
  <c r="R230" i="30" s="1"/>
  <c r="R231" i="30" a="1"/>
  <c r="R231" i="30" s="1"/>
  <c r="R232" i="30" a="1"/>
  <c r="R232" i="30" s="1"/>
  <c r="R233" i="30" a="1"/>
  <c r="R233" i="30" s="1"/>
  <c r="R234" i="30" a="1"/>
  <c r="R234" i="30" s="1"/>
  <c r="R235" i="30" a="1"/>
  <c r="R235" i="30" s="1"/>
  <c r="R236" i="30" a="1"/>
  <c r="R236" i="30" s="1"/>
  <c r="R237" i="30" a="1"/>
  <c r="R237" i="30" s="1"/>
  <c r="R238" i="30" a="1"/>
  <c r="R238" i="30" s="1"/>
  <c r="R239" i="30" a="1"/>
  <c r="R239" i="30" s="1"/>
  <c r="R240" i="30" a="1"/>
  <c r="R240" i="30" s="1"/>
  <c r="R241" i="30" a="1"/>
  <c r="R241" i="30" s="1"/>
  <c r="R242" i="30" a="1"/>
  <c r="R242" i="30" s="1"/>
  <c r="R243" i="30" a="1"/>
  <c r="R243" i="30" s="1"/>
  <c r="R244" i="30" a="1"/>
  <c r="R244" i="30" s="1"/>
  <c r="R245" i="30" a="1"/>
  <c r="R245" i="30" s="1"/>
  <c r="R246" i="30" a="1"/>
  <c r="R246" i="30" s="1"/>
  <c r="R247" i="30" a="1"/>
  <c r="R247" i="30" s="1"/>
  <c r="R248" i="30" a="1"/>
  <c r="R248" i="30" s="1"/>
  <c r="R249" i="30" a="1"/>
  <c r="R249" i="30" s="1"/>
  <c r="R250" i="30" a="1"/>
  <c r="R250" i="30" s="1"/>
  <c r="R251" i="30" a="1"/>
  <c r="R251" i="30" s="1"/>
  <c r="R252" i="30" a="1"/>
  <c r="R252" i="30" s="1"/>
  <c r="R253" i="30" a="1"/>
  <c r="R253" i="30" s="1"/>
  <c r="R254" i="30" a="1"/>
  <c r="R254" i="30" s="1"/>
  <c r="R255" i="30" a="1"/>
  <c r="R255" i="30" s="1"/>
  <c r="R256" i="30" a="1"/>
  <c r="R256" i="30" s="1"/>
  <c r="R257" i="30" a="1"/>
  <c r="R257" i="30" s="1"/>
  <c r="R258" i="30" a="1"/>
  <c r="R258" i="30" s="1"/>
  <c r="R259" i="30" a="1"/>
  <c r="R259" i="30" s="1"/>
  <c r="R260" i="30" a="1"/>
  <c r="R260" i="30" s="1"/>
  <c r="R261" i="30" a="1"/>
  <c r="R261" i="30" s="1"/>
  <c r="R262" i="30" a="1"/>
  <c r="R262" i="30" s="1"/>
  <c r="R263" i="30" a="1"/>
  <c r="R263" i="30" s="1"/>
  <c r="R264" i="30" a="1"/>
  <c r="R264" i="30" s="1"/>
  <c r="R265" i="30" a="1"/>
  <c r="R265" i="30" s="1"/>
  <c r="R266" i="30" a="1"/>
  <c r="R266" i="30" s="1"/>
  <c r="R267" i="30" a="1"/>
  <c r="R267" i="30" s="1"/>
  <c r="R268" i="30" a="1"/>
  <c r="R268" i="30" s="1"/>
  <c r="R269" i="30" a="1"/>
  <c r="R269" i="30" s="1"/>
  <c r="R270" i="30" a="1"/>
  <c r="R270" i="30" s="1"/>
  <c r="R271" i="30" a="1"/>
  <c r="R271" i="30" s="1"/>
  <c r="R272" i="30" a="1"/>
  <c r="R272" i="30" s="1"/>
  <c r="R273" i="30" a="1"/>
  <c r="R273" i="30" s="1"/>
  <c r="R274" i="30" a="1"/>
  <c r="R274" i="30" s="1"/>
  <c r="R275" i="30" a="1"/>
  <c r="R275" i="30" s="1"/>
  <c r="R276" i="30" a="1"/>
  <c r="R276" i="30" s="1"/>
  <c r="R277" i="30" a="1"/>
  <c r="R277" i="30" s="1"/>
  <c r="R278" i="30" a="1"/>
  <c r="R278" i="30" s="1"/>
  <c r="R279" i="30" a="1"/>
  <c r="R279" i="30" s="1"/>
  <c r="R280" i="30" a="1"/>
  <c r="R280" i="30" s="1"/>
  <c r="R281" i="30" a="1"/>
  <c r="R281" i="30" s="1"/>
  <c r="R282" i="30" a="1"/>
  <c r="R282" i="30" s="1"/>
  <c r="R283" i="30" a="1"/>
  <c r="R283" i="30" s="1"/>
  <c r="R284" i="30" a="1"/>
  <c r="R284" i="30" s="1"/>
  <c r="R285" i="30" a="1"/>
  <c r="R285" i="30" s="1"/>
  <c r="R286" i="30" a="1"/>
  <c r="R286" i="30" s="1"/>
  <c r="R287" i="30" a="1"/>
  <c r="R287" i="30" s="1"/>
  <c r="R288" i="30" a="1"/>
  <c r="R288" i="30" s="1"/>
  <c r="R289" i="30" a="1"/>
  <c r="R289" i="30" s="1"/>
  <c r="R290" i="30" a="1"/>
  <c r="R290" i="30" s="1"/>
  <c r="R291" i="30" a="1"/>
  <c r="R291" i="30" s="1"/>
  <c r="R292" i="30" a="1"/>
  <c r="R292" i="30" s="1"/>
  <c r="R293" i="30" a="1"/>
  <c r="R293" i="30" s="1"/>
  <c r="R294" i="30" a="1"/>
  <c r="R294" i="30" s="1"/>
  <c r="R295" i="30" a="1"/>
  <c r="R295" i="30" s="1"/>
  <c r="R296" i="30" a="1"/>
  <c r="R296" i="30" s="1"/>
  <c r="R297" i="30" a="1"/>
  <c r="R297" i="30" s="1"/>
  <c r="R298" i="30" a="1"/>
  <c r="R298" i="30" s="1"/>
  <c r="R299" i="30" a="1"/>
  <c r="R299" i="30" s="1"/>
  <c r="R300" i="30" a="1"/>
  <c r="R300" i="30" s="1"/>
  <c r="R301" i="30" a="1"/>
  <c r="R301" i="30" s="1"/>
  <c r="R302" i="30" a="1"/>
  <c r="R302" i="30" s="1"/>
  <c r="R303" i="30" a="1"/>
  <c r="R303" i="30" s="1"/>
  <c r="R304" i="30" a="1"/>
  <c r="R304" i="30" s="1"/>
  <c r="R305" i="30" a="1"/>
  <c r="R305" i="30" s="1"/>
  <c r="R306" i="30" a="1"/>
  <c r="R306" i="30" s="1"/>
  <c r="R307" i="30" a="1"/>
  <c r="R307" i="30" s="1"/>
  <c r="R308" i="30" a="1"/>
  <c r="R308" i="30" s="1"/>
  <c r="R309" i="30" a="1"/>
  <c r="R309" i="30" s="1"/>
  <c r="R310" i="30" a="1"/>
  <c r="R310" i="30" s="1"/>
  <c r="R311" i="30" a="1"/>
  <c r="R311" i="30" s="1"/>
  <c r="R312" i="30" a="1"/>
  <c r="R312" i="30" s="1"/>
  <c r="R313" i="30" a="1"/>
  <c r="R313" i="30" s="1"/>
  <c r="R314" i="30" a="1"/>
  <c r="R314" i="30" s="1"/>
  <c r="R315" i="30" a="1"/>
  <c r="R315" i="30" s="1"/>
  <c r="R316" i="30" a="1"/>
  <c r="R316" i="30" s="1"/>
  <c r="R317" i="30" a="1"/>
  <c r="R317" i="30" s="1"/>
  <c r="R318" i="30" a="1"/>
  <c r="R318" i="30" s="1"/>
  <c r="R319" i="30" a="1"/>
  <c r="R319" i="30" s="1"/>
  <c r="R320" i="30" a="1"/>
  <c r="R320" i="30" s="1"/>
  <c r="R321" i="30" a="1"/>
  <c r="R321" i="30" s="1"/>
  <c r="R322" i="30" a="1"/>
  <c r="R322" i="30" s="1"/>
  <c r="R323" i="30" a="1"/>
  <c r="R323" i="30" s="1"/>
  <c r="R324" i="30" a="1"/>
  <c r="R324" i="30" s="1"/>
  <c r="R325" i="30" a="1"/>
  <c r="R325" i="30" s="1"/>
  <c r="R326" i="30" a="1"/>
  <c r="R326" i="30" s="1"/>
  <c r="R327" i="30" a="1"/>
  <c r="R327" i="30" s="1"/>
  <c r="R328" i="30" a="1"/>
  <c r="R328" i="30" s="1"/>
  <c r="R329" i="30" a="1"/>
  <c r="R329" i="30" s="1"/>
  <c r="R330" i="30" a="1"/>
  <c r="R330" i="30" s="1"/>
  <c r="R331" i="30" a="1"/>
  <c r="R331" i="30" s="1"/>
  <c r="R332" i="30" a="1"/>
  <c r="R332" i="30" s="1"/>
  <c r="R333" i="30" a="1"/>
  <c r="R333" i="30" s="1"/>
  <c r="R334" i="30" a="1"/>
  <c r="R334" i="30" s="1"/>
  <c r="R335" i="30" a="1"/>
  <c r="R335" i="30" s="1"/>
  <c r="R336" i="30" a="1"/>
  <c r="R336" i="30" s="1"/>
  <c r="R337" i="30" a="1"/>
  <c r="R337" i="30" s="1"/>
  <c r="R338" i="30" a="1"/>
  <c r="R338" i="30" s="1"/>
  <c r="R339" i="30" a="1"/>
  <c r="R339" i="30" s="1"/>
  <c r="R340" i="30" a="1"/>
  <c r="R340" i="30" s="1"/>
  <c r="R341" i="30" a="1"/>
  <c r="R341" i="30" s="1"/>
  <c r="R342" i="30" a="1"/>
  <c r="R342" i="30" s="1"/>
  <c r="R343" i="30" a="1"/>
  <c r="R343" i="30" s="1"/>
  <c r="R344" i="30" a="1"/>
  <c r="R344" i="30" s="1"/>
  <c r="R345" i="30" a="1"/>
  <c r="R345" i="30" s="1"/>
  <c r="R346" i="30" a="1"/>
  <c r="R346" i="30" s="1"/>
  <c r="R347" i="30" a="1"/>
  <c r="R347" i="30" s="1"/>
  <c r="R348" i="30" a="1"/>
  <c r="R348" i="30" s="1"/>
  <c r="R349" i="30" a="1"/>
  <c r="R349" i="30" s="1"/>
  <c r="R350" i="30" a="1"/>
  <c r="R350" i="30" s="1"/>
  <c r="R351" i="30" a="1"/>
  <c r="R351" i="30" s="1"/>
  <c r="R352" i="30" a="1"/>
  <c r="R352" i="30" s="1"/>
  <c r="R353" i="30" a="1"/>
  <c r="R353" i="30" s="1"/>
  <c r="R354" i="30" a="1"/>
  <c r="R354" i="30" s="1"/>
  <c r="R355" i="30" a="1"/>
  <c r="R355" i="30" s="1"/>
  <c r="R356" i="30" a="1"/>
  <c r="R356" i="30" s="1"/>
  <c r="R357" i="30" a="1"/>
  <c r="R357" i="30" s="1"/>
  <c r="R358" i="30" a="1"/>
  <c r="R358" i="30" s="1"/>
  <c r="R359" i="30" a="1"/>
  <c r="R359" i="30" s="1"/>
  <c r="R360" i="30" a="1"/>
  <c r="R360" i="30" s="1"/>
  <c r="R361" i="30" a="1"/>
  <c r="R361" i="30" s="1"/>
  <c r="R362" i="30" a="1"/>
  <c r="R362" i="30" s="1"/>
  <c r="R363" i="30" a="1"/>
  <c r="R363" i="30" s="1"/>
  <c r="R364" i="30" a="1"/>
  <c r="R364" i="30" s="1"/>
  <c r="R365" i="30" a="1"/>
  <c r="R365" i="30" s="1"/>
  <c r="R366" i="30" a="1"/>
  <c r="R366" i="30" s="1"/>
  <c r="R367" i="30" a="1"/>
  <c r="R367" i="30" s="1"/>
  <c r="R368" i="30" a="1"/>
  <c r="R368" i="30" s="1"/>
  <c r="R369" i="30" a="1"/>
  <c r="R369" i="30" s="1"/>
  <c r="R370" i="30" a="1"/>
  <c r="R370" i="30" s="1"/>
  <c r="R371" i="30" a="1"/>
  <c r="R371" i="30" s="1"/>
  <c r="R372" i="30" a="1"/>
  <c r="R372" i="30" s="1"/>
  <c r="R373" i="30" a="1"/>
  <c r="R373" i="30" s="1"/>
  <c r="R374" i="30" a="1"/>
  <c r="R374" i="30" s="1"/>
  <c r="R375" i="30" a="1"/>
  <c r="R375" i="30" s="1"/>
  <c r="R376" i="30" a="1"/>
  <c r="R376" i="30" s="1"/>
  <c r="R377" i="30" a="1"/>
  <c r="R377" i="30" s="1"/>
  <c r="R378" i="30" a="1"/>
  <c r="R378" i="30" s="1"/>
  <c r="R379" i="30" a="1"/>
  <c r="R379" i="30" s="1"/>
  <c r="R380" i="30" a="1"/>
  <c r="R380" i="30" s="1"/>
  <c r="R381" i="30" a="1"/>
  <c r="R381" i="30" s="1"/>
  <c r="R382" i="30" a="1"/>
  <c r="R382" i="30" s="1"/>
  <c r="R383" i="30" a="1"/>
  <c r="R383" i="30" s="1"/>
  <c r="R384" i="30" a="1"/>
  <c r="R384" i="30" s="1"/>
  <c r="R385" i="30" a="1"/>
  <c r="R385" i="30" s="1"/>
  <c r="R386" i="30" a="1"/>
  <c r="R386" i="30" s="1"/>
  <c r="R387" i="30" a="1"/>
  <c r="R387" i="30" s="1"/>
  <c r="R388" i="30" a="1"/>
  <c r="R388" i="30" s="1"/>
  <c r="R389" i="30" a="1"/>
  <c r="R389" i="30" s="1"/>
  <c r="R390" i="30" a="1"/>
  <c r="R390" i="30" s="1"/>
  <c r="R391" i="30" a="1"/>
  <c r="R391" i="30" s="1"/>
  <c r="R392" i="30" a="1"/>
  <c r="R392" i="30" s="1"/>
  <c r="R393" i="30" a="1"/>
  <c r="R393" i="30" s="1"/>
  <c r="R394" i="30" a="1"/>
  <c r="R394" i="30" s="1"/>
  <c r="R395" i="30" a="1"/>
  <c r="R395" i="30" s="1"/>
  <c r="R396" i="30" a="1"/>
  <c r="R396" i="30" s="1"/>
  <c r="R397" i="30" a="1"/>
  <c r="R397" i="30" s="1"/>
  <c r="R398" i="30" a="1"/>
  <c r="R398" i="30" s="1"/>
  <c r="R399" i="30" a="1"/>
  <c r="R399" i="30" s="1"/>
  <c r="R400" i="30" a="1"/>
  <c r="R400" i="30" s="1"/>
  <c r="R401" i="30" a="1"/>
  <c r="R401" i="30" s="1"/>
  <c r="R402" i="30" a="1"/>
  <c r="R402" i="30" s="1"/>
  <c r="R403" i="30" a="1"/>
  <c r="R403" i="30" s="1"/>
  <c r="R404" i="30" a="1"/>
  <c r="R404" i="30" s="1"/>
  <c r="R405" i="30" a="1"/>
  <c r="R405" i="30" s="1"/>
  <c r="R406" i="30" a="1"/>
  <c r="R406" i="30" s="1"/>
  <c r="R407" i="30" a="1"/>
  <c r="R407" i="30" s="1"/>
  <c r="R408" i="30" a="1"/>
  <c r="R408" i="30" s="1"/>
  <c r="R409" i="30" a="1"/>
  <c r="R409" i="30" s="1"/>
  <c r="R410" i="30" a="1"/>
  <c r="R410" i="30" s="1"/>
  <c r="R411" i="30" a="1"/>
  <c r="R411" i="30" s="1"/>
  <c r="R412" i="30" a="1"/>
  <c r="R412" i="30" s="1"/>
  <c r="R413" i="30" a="1"/>
  <c r="R413" i="30" s="1"/>
  <c r="R414" i="30" a="1"/>
  <c r="R414" i="30" s="1"/>
  <c r="R415" i="30" a="1"/>
  <c r="R415" i="30" s="1"/>
  <c r="R416" i="30" a="1"/>
  <c r="R416" i="30" s="1"/>
  <c r="R417" i="30" a="1"/>
  <c r="R417" i="30" s="1"/>
  <c r="R418" i="30" a="1"/>
  <c r="R418" i="30" s="1"/>
  <c r="R419" i="30" a="1"/>
  <c r="R419" i="30" s="1"/>
  <c r="R420" i="30" a="1"/>
  <c r="R420" i="30" s="1"/>
  <c r="R421" i="30" a="1"/>
  <c r="R421" i="30" s="1"/>
  <c r="R422" i="30" a="1"/>
  <c r="R422" i="30" s="1"/>
  <c r="R423" i="30" a="1"/>
  <c r="R423" i="30" s="1"/>
  <c r="R424" i="30" a="1"/>
  <c r="R424" i="30" s="1"/>
  <c r="R425" i="30" a="1"/>
  <c r="R425" i="30" s="1"/>
  <c r="R426" i="30" a="1"/>
  <c r="R426" i="30" s="1"/>
  <c r="R427" i="30" a="1"/>
  <c r="R427" i="30" s="1"/>
  <c r="R428" i="30" a="1"/>
  <c r="R428" i="30" s="1"/>
  <c r="R429" i="30" a="1"/>
  <c r="R429" i="30" s="1"/>
  <c r="R430" i="30" a="1"/>
  <c r="R430" i="30" s="1"/>
  <c r="R431" i="30" a="1"/>
  <c r="R431" i="30" s="1"/>
  <c r="R432" i="30" a="1"/>
  <c r="R432" i="30" s="1"/>
  <c r="R433" i="30" a="1"/>
  <c r="R433" i="30" s="1"/>
  <c r="R434" i="30" a="1"/>
  <c r="R434" i="30" s="1"/>
  <c r="R435" i="30" a="1"/>
  <c r="R435" i="30" s="1"/>
  <c r="R436" i="30" a="1"/>
  <c r="R436" i="30" s="1"/>
  <c r="R437" i="30" a="1"/>
  <c r="R437" i="30" s="1"/>
  <c r="R438" i="30" a="1"/>
  <c r="R438" i="30" s="1"/>
  <c r="R439" i="30" a="1"/>
  <c r="R439" i="30" s="1"/>
  <c r="R440" i="30" a="1"/>
  <c r="R440" i="30" s="1"/>
  <c r="R441" i="30" a="1"/>
  <c r="R441" i="30" s="1"/>
  <c r="R442" i="30" a="1"/>
  <c r="R442" i="30" s="1"/>
  <c r="R443" i="30" a="1"/>
  <c r="R443" i="30" s="1"/>
  <c r="R444" i="30" a="1"/>
  <c r="R444" i="30" s="1"/>
  <c r="R445" i="30" a="1"/>
  <c r="R445" i="30" s="1"/>
  <c r="R446" i="30" a="1"/>
  <c r="R446" i="30" s="1"/>
  <c r="R447" i="30" a="1"/>
  <c r="R447" i="30" s="1"/>
  <c r="R448" i="30" a="1"/>
  <c r="R448" i="30" s="1"/>
  <c r="R449" i="30" a="1"/>
  <c r="R449" i="30" s="1"/>
  <c r="R450" i="30" a="1"/>
  <c r="R450" i="30" s="1"/>
  <c r="R451" i="30" a="1"/>
  <c r="R451" i="30" s="1"/>
  <c r="R452" i="30" a="1"/>
  <c r="R452" i="30" s="1"/>
  <c r="R453" i="30" a="1"/>
  <c r="R453" i="30" s="1"/>
  <c r="R454" i="30" a="1"/>
  <c r="R454" i="30" s="1"/>
  <c r="R455" i="30" a="1"/>
  <c r="R455" i="30" s="1"/>
  <c r="R456" i="30" a="1"/>
  <c r="R456" i="30" s="1"/>
  <c r="R457" i="30" a="1"/>
  <c r="R457" i="30" s="1"/>
  <c r="R458" i="30" a="1"/>
  <c r="R458" i="30" s="1"/>
  <c r="R459" i="30" a="1"/>
  <c r="R459" i="30" s="1"/>
  <c r="R460" i="30" a="1"/>
  <c r="R460" i="30" s="1"/>
  <c r="R461" i="30" a="1"/>
  <c r="R461" i="30" s="1"/>
  <c r="R462" i="30" a="1"/>
  <c r="R462" i="30" s="1"/>
  <c r="R463" i="30" a="1"/>
  <c r="R463" i="30" s="1"/>
  <c r="R464" i="30" a="1"/>
  <c r="R464" i="30" s="1"/>
  <c r="R465" i="30" a="1"/>
  <c r="R465" i="30" s="1"/>
  <c r="R466" i="30" a="1"/>
  <c r="R466" i="30" s="1"/>
  <c r="R467" i="30" a="1"/>
  <c r="R467" i="30" s="1"/>
  <c r="R468" i="30" a="1"/>
  <c r="R468" i="30" s="1"/>
  <c r="R469" i="30" a="1"/>
  <c r="R469" i="30" s="1"/>
  <c r="R470" i="30" a="1"/>
  <c r="R470" i="30" s="1"/>
  <c r="R471" i="30" a="1"/>
  <c r="R471" i="30" s="1"/>
  <c r="R472" i="30" a="1"/>
  <c r="R472" i="30" s="1"/>
  <c r="R473" i="30" a="1"/>
  <c r="R473" i="30" s="1"/>
  <c r="R474" i="30" a="1"/>
  <c r="R474" i="30" s="1"/>
  <c r="R475" i="30" a="1"/>
  <c r="R475" i="30" s="1"/>
  <c r="R476" i="30" a="1"/>
  <c r="R476" i="30" s="1"/>
  <c r="R477" i="30" a="1"/>
  <c r="R477" i="30" s="1"/>
  <c r="R478" i="30" a="1"/>
  <c r="R478" i="30" s="1"/>
  <c r="R479" i="30" a="1"/>
  <c r="R479" i="30" s="1"/>
  <c r="R480" i="30" a="1"/>
  <c r="R480" i="30" s="1"/>
  <c r="R481" i="30" a="1"/>
  <c r="R481" i="30" s="1"/>
  <c r="R482" i="30" a="1"/>
  <c r="R482" i="30" s="1"/>
  <c r="R483" i="30" a="1"/>
  <c r="R483" i="30" s="1"/>
  <c r="R484" i="30" a="1"/>
  <c r="R484" i="30" s="1"/>
  <c r="R485" i="30" a="1"/>
  <c r="R485" i="30" s="1"/>
  <c r="R486" i="30" a="1"/>
  <c r="R486" i="30" s="1"/>
  <c r="R487" i="30" a="1"/>
  <c r="R487" i="30" s="1"/>
  <c r="R488" i="30" a="1"/>
  <c r="R488" i="30" s="1"/>
  <c r="R489" i="30" a="1"/>
  <c r="R489" i="30" s="1"/>
  <c r="R490" i="30" a="1"/>
  <c r="R490" i="30" s="1"/>
  <c r="R491" i="30" a="1"/>
  <c r="R491" i="30" s="1"/>
  <c r="R492" i="30" a="1"/>
  <c r="R492" i="30" s="1"/>
  <c r="R493" i="30" a="1"/>
  <c r="R493" i="30" s="1"/>
  <c r="R494" i="30" a="1"/>
  <c r="R494" i="30" s="1"/>
  <c r="R495" i="30" a="1"/>
  <c r="R495" i="30" s="1"/>
  <c r="R496" i="30" a="1"/>
  <c r="R496" i="30" s="1"/>
  <c r="R497" i="30" a="1"/>
  <c r="R497" i="30" s="1"/>
  <c r="R498" i="30" a="1"/>
  <c r="R498" i="30" s="1"/>
  <c r="R499" i="30" a="1"/>
  <c r="R499" i="30" s="1"/>
  <c r="R500" i="30" a="1"/>
  <c r="R500" i="30" s="1"/>
  <c r="R501" i="30" a="1"/>
  <c r="R501" i="30" s="1"/>
  <c r="R502" i="30" a="1"/>
  <c r="R502" i="30" s="1"/>
  <c r="R503" i="30" a="1"/>
  <c r="R503" i="30" s="1"/>
  <c r="R504" i="30" a="1"/>
  <c r="R504" i="30" s="1"/>
  <c r="R505" i="30" a="1"/>
  <c r="R505" i="30" s="1"/>
  <c r="R506" i="30" a="1"/>
  <c r="R506" i="30" s="1"/>
  <c r="R507" i="30" a="1"/>
  <c r="R507" i="30" s="1"/>
  <c r="R508" i="30" a="1"/>
  <c r="R508" i="30" s="1"/>
  <c r="R509" i="30" a="1"/>
  <c r="R509" i="30" s="1"/>
  <c r="R510" i="30" a="1"/>
  <c r="R510" i="30" s="1"/>
  <c r="R511" i="30" a="1"/>
  <c r="R511" i="30" s="1"/>
  <c r="R512" i="30" a="1"/>
  <c r="R512" i="30" s="1"/>
  <c r="R513" i="30" a="1"/>
  <c r="R513" i="30" s="1"/>
  <c r="R514" i="30" a="1"/>
  <c r="R514" i="30" s="1"/>
  <c r="R515" i="30" a="1"/>
  <c r="R515" i="30" s="1"/>
  <c r="R516" i="30" a="1"/>
  <c r="R516" i="30" s="1"/>
  <c r="R517" i="30" a="1"/>
  <c r="R517" i="30" s="1"/>
  <c r="R518" i="30" a="1"/>
  <c r="R518" i="30" s="1"/>
  <c r="R519" i="30" a="1"/>
  <c r="R519" i="30" s="1"/>
  <c r="R520" i="30" a="1"/>
  <c r="R520" i="30" s="1"/>
  <c r="R521" i="30" a="1"/>
  <c r="R521" i="30" s="1"/>
  <c r="R522" i="30" a="1"/>
  <c r="R522" i="30" s="1"/>
  <c r="R523" i="30" a="1"/>
  <c r="R523" i="30" s="1"/>
  <c r="R524" i="30" a="1"/>
  <c r="R524" i="30" s="1"/>
  <c r="R525" i="30" a="1"/>
  <c r="R525" i="30" s="1"/>
  <c r="R526" i="30" a="1"/>
  <c r="R526" i="30" s="1"/>
  <c r="R527" i="30" a="1"/>
  <c r="R527" i="30" s="1"/>
  <c r="R528" i="30" a="1"/>
  <c r="R528" i="30" s="1"/>
  <c r="R529" i="30" a="1"/>
  <c r="R529" i="30" s="1"/>
  <c r="R530" i="30" a="1"/>
  <c r="R530" i="30" s="1"/>
  <c r="R531" i="30" a="1"/>
  <c r="R531" i="30" s="1"/>
  <c r="R532" i="30" a="1"/>
  <c r="R532" i="30" s="1"/>
  <c r="R533" i="30" a="1"/>
  <c r="R533" i="30" s="1"/>
  <c r="R534" i="30" a="1"/>
  <c r="R534" i="30" s="1"/>
  <c r="R535" i="30" a="1"/>
  <c r="R535" i="30" s="1"/>
  <c r="R536" i="30" a="1"/>
  <c r="R536" i="30" s="1"/>
  <c r="R537" i="30" a="1"/>
  <c r="R537" i="30" s="1"/>
  <c r="R538" i="30" a="1"/>
  <c r="R538" i="30" s="1"/>
  <c r="R539" i="30" a="1"/>
  <c r="R539" i="30" s="1"/>
  <c r="R540" i="30" a="1"/>
  <c r="R540" i="30" s="1"/>
  <c r="R541" i="30" a="1"/>
  <c r="R541" i="30" s="1"/>
  <c r="R542" i="30" a="1"/>
  <c r="R542" i="30" s="1"/>
  <c r="R543" i="30" a="1"/>
  <c r="R543" i="30" s="1"/>
  <c r="R544" i="30" a="1"/>
  <c r="R544" i="30" s="1"/>
  <c r="R545" i="30" a="1"/>
  <c r="R545" i="30" s="1"/>
  <c r="R546" i="30" a="1"/>
  <c r="R546" i="30" s="1"/>
  <c r="R547" i="30" a="1"/>
  <c r="R547" i="30" s="1"/>
  <c r="R548" i="30" a="1"/>
  <c r="R548" i="30" s="1"/>
  <c r="R549" i="30" a="1"/>
  <c r="R549" i="30" s="1"/>
  <c r="R550" i="30" a="1"/>
  <c r="R550" i="30" s="1"/>
  <c r="R551" i="30" a="1"/>
  <c r="R551" i="30" s="1"/>
  <c r="R552" i="30" a="1"/>
  <c r="R552" i="30" s="1"/>
  <c r="R553" i="30" a="1"/>
  <c r="R553" i="30" s="1"/>
  <c r="R554" i="30" a="1"/>
  <c r="R554" i="30" s="1"/>
  <c r="R555" i="30" a="1"/>
  <c r="R555" i="30" s="1"/>
  <c r="R556" i="30" a="1"/>
  <c r="R556" i="30" s="1"/>
  <c r="R557" i="30" a="1"/>
  <c r="R557" i="30" s="1"/>
  <c r="R558" i="30" a="1"/>
  <c r="R558" i="30" s="1"/>
  <c r="R559" i="30" a="1"/>
  <c r="R559" i="30" s="1"/>
  <c r="R560" i="30" a="1"/>
  <c r="R560" i="30" s="1"/>
  <c r="R561" i="30" a="1"/>
  <c r="R561" i="30" s="1"/>
  <c r="R562" i="30" a="1"/>
  <c r="R562" i="30" s="1"/>
  <c r="R563" i="30" a="1"/>
  <c r="R563" i="30" s="1"/>
  <c r="R564" i="30" a="1"/>
  <c r="R564" i="30" s="1"/>
  <c r="R565" i="30" a="1"/>
  <c r="R565" i="30" s="1"/>
  <c r="R566" i="30" a="1"/>
  <c r="R566" i="30" s="1"/>
  <c r="R567" i="30" a="1"/>
  <c r="R567" i="30" s="1"/>
  <c r="R568" i="30" a="1"/>
  <c r="R568" i="30" s="1"/>
  <c r="R569" i="30" a="1"/>
  <c r="R569" i="30" s="1"/>
  <c r="R570" i="30" a="1"/>
  <c r="R570" i="30" s="1"/>
  <c r="R571" i="30" a="1"/>
  <c r="R571" i="30" s="1"/>
  <c r="R572" i="30" a="1"/>
  <c r="R572" i="30" s="1"/>
  <c r="R573" i="30" a="1"/>
  <c r="R573" i="30" s="1"/>
  <c r="R574" i="30" a="1"/>
  <c r="R574" i="30" s="1"/>
  <c r="R575" i="30" a="1"/>
  <c r="R575" i="30" s="1"/>
  <c r="R576" i="30" a="1"/>
  <c r="R576" i="30" s="1"/>
  <c r="R577" i="30" a="1"/>
  <c r="R577" i="30" s="1"/>
  <c r="R578" i="30" a="1"/>
  <c r="R578" i="30" s="1"/>
  <c r="R579" i="30" a="1"/>
  <c r="R579" i="30" s="1"/>
  <c r="R580" i="30" a="1"/>
  <c r="R580" i="30" s="1"/>
  <c r="R581" i="30" a="1"/>
  <c r="R581" i="30" s="1"/>
  <c r="R582" i="30" a="1"/>
  <c r="R582" i="30" s="1"/>
  <c r="R583" i="30" a="1"/>
  <c r="R583" i="30" s="1"/>
  <c r="R584" i="30" a="1"/>
  <c r="R584" i="30" s="1"/>
  <c r="R585" i="30" a="1"/>
  <c r="R585" i="30" s="1"/>
  <c r="R586" i="30" a="1"/>
  <c r="R586" i="30" s="1"/>
  <c r="R587" i="30" a="1"/>
  <c r="R587" i="30" s="1"/>
  <c r="R588" i="30" a="1"/>
  <c r="R588" i="30" s="1"/>
  <c r="R589" i="30" a="1"/>
  <c r="R589" i="30" s="1"/>
  <c r="R590" i="30" a="1"/>
  <c r="R590" i="30" s="1"/>
  <c r="R591" i="30" a="1"/>
  <c r="R591" i="30" s="1"/>
  <c r="R592" i="30" a="1"/>
  <c r="R592" i="30" s="1"/>
  <c r="R593" i="30" a="1"/>
  <c r="R593" i="30" s="1"/>
  <c r="R594" i="30" a="1"/>
  <c r="R594" i="30" s="1"/>
  <c r="R595" i="30" a="1"/>
  <c r="R595" i="30" s="1"/>
  <c r="R596" i="30" a="1"/>
  <c r="R596" i="30" s="1"/>
  <c r="R597" i="30" a="1"/>
  <c r="R597" i="30" s="1"/>
  <c r="R598" i="30" a="1"/>
  <c r="R598" i="30" s="1"/>
  <c r="R599" i="30" a="1"/>
  <c r="R599" i="30" s="1"/>
  <c r="R600" i="30" a="1"/>
  <c r="R600" i="30" s="1"/>
  <c r="R601" i="30" a="1"/>
  <c r="R601" i="30" s="1"/>
  <c r="R602" i="30" a="1"/>
  <c r="R602" i="30" s="1"/>
  <c r="R603" i="30" a="1"/>
  <c r="R603" i="30" s="1"/>
  <c r="R604" i="30" a="1"/>
  <c r="R604" i="30" s="1"/>
  <c r="R5" i="30" a="1"/>
  <c r="R5" i="30" s="1"/>
  <c r="Q7" i="30" a="1"/>
  <c r="Q7" i="30" s="1"/>
  <c r="Q8" i="30" a="1"/>
  <c r="Q8" i="30" s="1"/>
  <c r="Q9" i="30" a="1"/>
  <c r="Q9" i="30" s="1"/>
  <c r="Q10" i="30" a="1"/>
  <c r="Q10" i="30" s="1"/>
  <c r="Q11" i="30" a="1"/>
  <c r="Q11" i="30" s="1"/>
  <c r="Q12" i="30" a="1"/>
  <c r="Q12" i="30" s="1"/>
  <c r="Q13" i="30" a="1"/>
  <c r="Q13" i="30" s="1"/>
  <c r="Q14" i="30" a="1"/>
  <c r="Q14" i="30" s="1"/>
  <c r="Q15" i="30" a="1"/>
  <c r="Q15" i="30" s="1"/>
  <c r="Q16" i="30" a="1"/>
  <c r="Q16" i="30" s="1"/>
  <c r="Q17" i="30" a="1"/>
  <c r="Q17" i="30" s="1"/>
  <c r="Q18" i="30" a="1"/>
  <c r="Q18" i="30" s="1"/>
  <c r="Q19" i="30" a="1"/>
  <c r="Q19" i="30" s="1"/>
  <c r="Q20" i="30" a="1"/>
  <c r="Q20" i="30" s="1"/>
  <c r="Q21" i="30" a="1"/>
  <c r="Q21" i="30" s="1"/>
  <c r="Q22" i="30" a="1"/>
  <c r="Q22" i="30" s="1"/>
  <c r="Q23" i="30" a="1"/>
  <c r="Q23" i="30" s="1"/>
  <c r="Q24" i="30" a="1"/>
  <c r="Q24" i="30" s="1"/>
  <c r="Q25" i="30" a="1"/>
  <c r="Q25" i="30" s="1"/>
  <c r="Q26" i="30" a="1"/>
  <c r="Q26" i="30" s="1"/>
  <c r="Q27" i="30" a="1"/>
  <c r="Q27" i="30" s="1"/>
  <c r="Q28" i="30" a="1"/>
  <c r="Q28" i="30" s="1"/>
  <c r="Q29" i="30" a="1"/>
  <c r="Q29" i="30" s="1"/>
  <c r="Q30" i="30" a="1"/>
  <c r="Q30" i="30" s="1"/>
  <c r="Q31" i="30" a="1"/>
  <c r="Q31" i="30" s="1"/>
  <c r="Q32" i="30" a="1"/>
  <c r="Q32" i="30" s="1"/>
  <c r="Q33" i="30" a="1"/>
  <c r="Q33" i="30" s="1"/>
  <c r="Q34" i="30" a="1"/>
  <c r="Q34" i="30" s="1"/>
  <c r="Q35" i="30" a="1"/>
  <c r="Q35" i="30" s="1"/>
  <c r="Q36" i="30" a="1"/>
  <c r="Q36" i="30" s="1"/>
  <c r="Q37" i="30" a="1"/>
  <c r="Q37" i="30" s="1"/>
  <c r="Q38" i="30" a="1"/>
  <c r="Q38" i="30" s="1"/>
  <c r="Q39" i="30" a="1"/>
  <c r="Q39" i="30" s="1"/>
  <c r="Q40" i="30" a="1"/>
  <c r="Q40" i="30" s="1"/>
  <c r="Q41" i="30" a="1"/>
  <c r="Q41" i="30" s="1"/>
  <c r="Q42" i="30" a="1"/>
  <c r="Q42" i="30" s="1"/>
  <c r="Q43" i="30" a="1"/>
  <c r="Q43" i="30" s="1"/>
  <c r="Q44" i="30" a="1"/>
  <c r="Q44" i="30" s="1"/>
  <c r="Q45" i="30" a="1"/>
  <c r="Q45" i="30" s="1"/>
  <c r="Q46" i="30" a="1"/>
  <c r="Q46" i="30" s="1"/>
  <c r="Q47" i="30" a="1"/>
  <c r="Q47" i="30" s="1"/>
  <c r="Q48" i="30" a="1"/>
  <c r="Q48" i="30" s="1"/>
  <c r="Q49" i="30" a="1"/>
  <c r="Q49" i="30" s="1"/>
  <c r="Q50" i="30" a="1"/>
  <c r="Q50" i="30" s="1"/>
  <c r="Q51" i="30" a="1"/>
  <c r="Q51" i="30" s="1"/>
  <c r="Q52" i="30" a="1"/>
  <c r="Q52" i="30" s="1"/>
  <c r="Q53" i="30" a="1"/>
  <c r="Q53" i="30" s="1"/>
  <c r="Q54" i="30" a="1"/>
  <c r="Q54" i="30" s="1"/>
  <c r="Q55" i="30" a="1"/>
  <c r="Q55" i="30" s="1"/>
  <c r="Q56" i="30" a="1"/>
  <c r="Q56" i="30" s="1"/>
  <c r="Q57" i="30" a="1"/>
  <c r="Q57" i="30" s="1"/>
  <c r="Q58" i="30" a="1"/>
  <c r="Q58" i="30" s="1"/>
  <c r="Q59" i="30" a="1"/>
  <c r="Q59" i="30" s="1"/>
  <c r="Q60" i="30" a="1"/>
  <c r="Q60" i="30" s="1"/>
  <c r="Q61" i="30" a="1"/>
  <c r="Q61" i="30" s="1"/>
  <c r="Q62" i="30" a="1"/>
  <c r="Q62" i="30" s="1"/>
  <c r="Q63" i="30" a="1"/>
  <c r="Q63" i="30" s="1"/>
  <c r="Q64" i="30" a="1"/>
  <c r="Q64" i="30" s="1"/>
  <c r="Q65" i="30" a="1"/>
  <c r="Q65" i="30" s="1"/>
  <c r="Q66" i="30" a="1"/>
  <c r="Q66" i="30" s="1"/>
  <c r="Q67" i="30" a="1"/>
  <c r="Q67" i="30" s="1"/>
  <c r="Q68" i="30" a="1"/>
  <c r="Q68" i="30" s="1"/>
  <c r="Q69" i="30" a="1"/>
  <c r="Q69" i="30" s="1"/>
  <c r="Q70" i="30" a="1"/>
  <c r="Q70" i="30" s="1"/>
  <c r="Q71" i="30" a="1"/>
  <c r="Q71" i="30" s="1"/>
  <c r="Q72" i="30" a="1"/>
  <c r="Q72" i="30" s="1"/>
  <c r="Q73" i="30" a="1"/>
  <c r="Q73" i="30" s="1"/>
  <c r="Q74" i="30" a="1"/>
  <c r="Q74" i="30" s="1"/>
  <c r="Q75" i="30" a="1"/>
  <c r="Q75" i="30" s="1"/>
  <c r="Q76" i="30" a="1"/>
  <c r="Q76" i="30" s="1"/>
  <c r="Q77" i="30" a="1"/>
  <c r="Q77" i="30" s="1"/>
  <c r="Q78" i="30" a="1"/>
  <c r="Q78" i="30" s="1"/>
  <c r="Q79" i="30" a="1"/>
  <c r="Q79" i="30" s="1"/>
  <c r="Q80" i="30" a="1"/>
  <c r="Q80" i="30" s="1"/>
  <c r="Q81" i="30" a="1"/>
  <c r="Q81" i="30" s="1"/>
  <c r="Q82" i="30" a="1"/>
  <c r="Q82" i="30" s="1"/>
  <c r="Q83" i="30" a="1"/>
  <c r="Q83" i="30" s="1"/>
  <c r="Q84" i="30" a="1"/>
  <c r="Q84" i="30" s="1"/>
  <c r="Q85" i="30" a="1"/>
  <c r="Q85" i="30" s="1"/>
  <c r="Q86" i="30" a="1"/>
  <c r="Q86" i="30" s="1"/>
  <c r="Q87" i="30" a="1"/>
  <c r="Q87" i="30" s="1"/>
  <c r="Q88" i="30" a="1"/>
  <c r="Q88" i="30" s="1"/>
  <c r="Q89" i="30" a="1"/>
  <c r="Q89" i="30" s="1"/>
  <c r="Q90" i="30" a="1"/>
  <c r="Q90" i="30" s="1"/>
  <c r="Q91" i="30" a="1"/>
  <c r="Q91" i="30" s="1"/>
  <c r="Q92" i="30" a="1"/>
  <c r="Q92" i="30" s="1"/>
  <c r="Q93" i="30" a="1"/>
  <c r="Q93" i="30" s="1"/>
  <c r="Q94" i="30" a="1"/>
  <c r="Q94" i="30" s="1"/>
  <c r="Q95" i="30" a="1"/>
  <c r="Q95" i="30" s="1"/>
  <c r="Q96" i="30" a="1"/>
  <c r="Q96" i="30" s="1"/>
  <c r="Q97" i="30" a="1"/>
  <c r="Q97" i="30" s="1"/>
  <c r="Q98" i="30" a="1"/>
  <c r="Q98" i="30" s="1"/>
  <c r="Q99" i="30" a="1"/>
  <c r="Q99" i="30" s="1"/>
  <c r="Q100" i="30" a="1"/>
  <c r="Q100" i="30" s="1"/>
  <c r="Q101" i="30" a="1"/>
  <c r="Q101" i="30" s="1"/>
  <c r="Q102" i="30" a="1"/>
  <c r="Q102" i="30" s="1"/>
  <c r="Q103" i="30" a="1"/>
  <c r="Q103" i="30" s="1"/>
  <c r="Q104" i="30" a="1"/>
  <c r="Q104" i="30" s="1"/>
  <c r="Q105" i="30" a="1"/>
  <c r="Q105" i="30" s="1"/>
  <c r="Q106" i="30" a="1"/>
  <c r="Q106" i="30" s="1"/>
  <c r="Q107" i="30" a="1"/>
  <c r="Q107" i="30" s="1"/>
  <c r="Q108" i="30" a="1"/>
  <c r="Q108" i="30" s="1"/>
  <c r="Q109" i="30" a="1"/>
  <c r="Q109" i="30" s="1"/>
  <c r="Q110" i="30" a="1"/>
  <c r="Q110" i="30" s="1"/>
  <c r="Q111" i="30" a="1"/>
  <c r="Q111" i="30" s="1"/>
  <c r="Q112" i="30" a="1"/>
  <c r="Q112" i="30" s="1"/>
  <c r="Q113" i="30" a="1"/>
  <c r="Q113" i="30" s="1"/>
  <c r="Q114" i="30" a="1"/>
  <c r="Q114" i="30" s="1"/>
  <c r="Q115" i="30" a="1"/>
  <c r="Q115" i="30" s="1"/>
  <c r="Q116" i="30" a="1"/>
  <c r="Q116" i="30" s="1"/>
  <c r="Q117" i="30" a="1"/>
  <c r="Q117" i="30" s="1"/>
  <c r="Q118" i="30" a="1"/>
  <c r="Q118" i="30" s="1"/>
  <c r="Q119" i="30" a="1"/>
  <c r="Q119" i="30" s="1"/>
  <c r="Q120" i="30" a="1"/>
  <c r="Q120" i="30" s="1"/>
  <c r="Q121" i="30" a="1"/>
  <c r="Q121" i="30" s="1"/>
  <c r="Q122" i="30" a="1"/>
  <c r="Q122" i="30" s="1"/>
  <c r="Q123" i="30" a="1"/>
  <c r="Q123" i="30" s="1"/>
  <c r="Q124" i="30" a="1"/>
  <c r="Q124" i="30" s="1"/>
  <c r="Q125" i="30" a="1"/>
  <c r="Q125" i="30" s="1"/>
  <c r="Q126" i="30" a="1"/>
  <c r="Q126" i="30" s="1"/>
  <c r="Q127" i="30" a="1"/>
  <c r="Q127" i="30" s="1"/>
  <c r="Q128" i="30" a="1"/>
  <c r="Q128" i="30" s="1"/>
  <c r="Q129" i="30" a="1"/>
  <c r="Q129" i="30" s="1"/>
  <c r="Q130" i="30" a="1"/>
  <c r="Q130" i="30" s="1"/>
  <c r="Q131" i="30" a="1"/>
  <c r="Q131" i="30" s="1"/>
  <c r="Q132" i="30" a="1"/>
  <c r="Q132" i="30" s="1"/>
  <c r="Q133" i="30" a="1"/>
  <c r="Q133" i="30" s="1"/>
  <c r="Q134" i="30" a="1"/>
  <c r="Q134" i="30" s="1"/>
  <c r="Q135" i="30" a="1"/>
  <c r="Q135" i="30" s="1"/>
  <c r="Q136" i="30" a="1"/>
  <c r="Q136" i="30" s="1"/>
  <c r="Q137" i="30" a="1"/>
  <c r="Q137" i="30" s="1"/>
  <c r="Q138" i="30" a="1"/>
  <c r="Q138" i="30" s="1"/>
  <c r="Q139" i="30" a="1"/>
  <c r="Q139" i="30" s="1"/>
  <c r="Q140" i="30" a="1"/>
  <c r="Q140" i="30" s="1"/>
  <c r="Q141" i="30" a="1"/>
  <c r="Q141" i="30" s="1"/>
  <c r="Q142" i="30" a="1"/>
  <c r="Q142" i="30" s="1"/>
  <c r="Q143" i="30" a="1"/>
  <c r="Q143" i="30" s="1"/>
  <c r="Q144" i="30" a="1"/>
  <c r="Q144" i="30" s="1"/>
  <c r="Q145" i="30" a="1"/>
  <c r="Q145" i="30" s="1"/>
  <c r="Q146" i="30" a="1"/>
  <c r="Q146" i="30" s="1"/>
  <c r="Q147" i="30" a="1"/>
  <c r="Q147" i="30" s="1"/>
  <c r="Q148" i="30" a="1"/>
  <c r="Q148" i="30" s="1"/>
  <c r="Q149" i="30" a="1"/>
  <c r="Q149" i="30" s="1"/>
  <c r="Q150" i="30" a="1"/>
  <c r="Q150" i="30" s="1"/>
  <c r="Q151" i="30" a="1"/>
  <c r="Q151" i="30" s="1"/>
  <c r="Q152" i="30" a="1"/>
  <c r="Q152" i="30" s="1"/>
  <c r="Q153" i="30" a="1"/>
  <c r="Q153" i="30" s="1"/>
  <c r="Q154" i="30" a="1"/>
  <c r="Q154" i="30" s="1"/>
  <c r="Q155" i="30" a="1"/>
  <c r="Q155" i="30" s="1"/>
  <c r="Q156" i="30" a="1"/>
  <c r="Q156" i="30" s="1"/>
  <c r="Q157" i="30" a="1"/>
  <c r="Q157" i="30" s="1"/>
  <c r="Q158" i="30" a="1"/>
  <c r="Q158" i="30" s="1"/>
  <c r="Q159" i="30" a="1"/>
  <c r="Q159" i="30" s="1"/>
  <c r="Q160" i="30" a="1"/>
  <c r="Q160" i="30" s="1"/>
  <c r="Q161" i="30" a="1"/>
  <c r="Q161" i="30" s="1"/>
  <c r="Q162" i="30" a="1"/>
  <c r="Q162" i="30" s="1"/>
  <c r="Q163" i="30" a="1"/>
  <c r="Q163" i="30" s="1"/>
  <c r="Q164" i="30" a="1"/>
  <c r="Q164" i="30" s="1"/>
  <c r="Q165" i="30" a="1"/>
  <c r="Q165" i="30" s="1"/>
  <c r="Q166" i="30" a="1"/>
  <c r="Q166" i="30" s="1"/>
  <c r="Q167" i="30" a="1"/>
  <c r="Q167" i="30" s="1"/>
  <c r="Q168" i="30" a="1"/>
  <c r="Q168" i="30" s="1"/>
  <c r="Q169" i="30" a="1"/>
  <c r="Q169" i="30" s="1"/>
  <c r="Q170" i="30" a="1"/>
  <c r="Q170" i="30" s="1"/>
  <c r="Q171" i="30" a="1"/>
  <c r="Q171" i="30" s="1"/>
  <c r="Q172" i="30" a="1"/>
  <c r="Q172" i="30" s="1"/>
  <c r="Q173" i="30" a="1"/>
  <c r="Q173" i="30" s="1"/>
  <c r="Q174" i="30" a="1"/>
  <c r="Q174" i="30" s="1"/>
  <c r="Q175" i="30" a="1"/>
  <c r="Q175" i="30" s="1"/>
  <c r="Q176" i="30" a="1"/>
  <c r="Q176" i="30" s="1"/>
  <c r="Q177" i="30" a="1"/>
  <c r="Q177" i="30" s="1"/>
  <c r="Q178" i="30" a="1"/>
  <c r="Q178" i="30" s="1"/>
  <c r="Q179" i="30" a="1"/>
  <c r="Q179" i="30" s="1"/>
  <c r="Q180" i="30" a="1"/>
  <c r="Q180" i="30" s="1"/>
  <c r="Q181" i="30" a="1"/>
  <c r="Q181" i="30" s="1"/>
  <c r="Q182" i="30" a="1"/>
  <c r="Q182" i="30" s="1"/>
  <c r="Q183" i="30" a="1"/>
  <c r="Q183" i="30" s="1"/>
  <c r="Q184" i="30" a="1"/>
  <c r="Q184" i="30" s="1"/>
  <c r="Q185" i="30" a="1"/>
  <c r="Q185" i="30" s="1"/>
  <c r="Q186" i="30" a="1"/>
  <c r="Q186" i="30" s="1"/>
  <c r="Q187" i="30" a="1"/>
  <c r="Q187" i="30" s="1"/>
  <c r="Q188" i="30" a="1"/>
  <c r="Q188" i="30" s="1"/>
  <c r="Q189" i="30" a="1"/>
  <c r="Q189" i="30" s="1"/>
  <c r="Q190" i="30" a="1"/>
  <c r="Q190" i="30" s="1"/>
  <c r="Q191" i="30" a="1"/>
  <c r="Q191" i="30" s="1"/>
  <c r="Q192" i="30" a="1"/>
  <c r="Q192" i="30" s="1"/>
  <c r="Q193" i="30" a="1"/>
  <c r="Q193" i="30" s="1"/>
  <c r="Q194" i="30" a="1"/>
  <c r="Q194" i="30" s="1"/>
  <c r="Q195" i="30" a="1"/>
  <c r="Q195" i="30" s="1"/>
  <c r="Q196" i="30" a="1"/>
  <c r="Q196" i="30" s="1"/>
  <c r="Q197" i="30" a="1"/>
  <c r="Q197" i="30" s="1"/>
  <c r="Q198" i="30" a="1"/>
  <c r="Q198" i="30" s="1"/>
  <c r="Q199" i="30" a="1"/>
  <c r="Q199" i="30" s="1"/>
  <c r="Q200" i="30" a="1"/>
  <c r="Q200" i="30" s="1"/>
  <c r="Q201" i="30" a="1"/>
  <c r="Q201" i="30" s="1"/>
  <c r="Q202" i="30" a="1"/>
  <c r="Q202" i="30" s="1"/>
  <c r="Q203" i="30" a="1"/>
  <c r="Q203" i="30" s="1"/>
  <c r="Q204" i="30" a="1"/>
  <c r="Q204" i="30" s="1"/>
  <c r="Q205" i="30" a="1"/>
  <c r="Q205" i="30" s="1"/>
  <c r="Q206" i="30" a="1"/>
  <c r="Q206" i="30" s="1"/>
  <c r="Q207" i="30" a="1"/>
  <c r="Q207" i="30" s="1"/>
  <c r="Q208" i="30" a="1"/>
  <c r="Q208" i="30" s="1"/>
  <c r="Q209" i="30" a="1"/>
  <c r="Q209" i="30" s="1"/>
  <c r="Q210" i="30" a="1"/>
  <c r="Q210" i="30" s="1"/>
  <c r="Q211" i="30" a="1"/>
  <c r="Q211" i="30" s="1"/>
  <c r="Q212" i="30" a="1"/>
  <c r="Q212" i="30" s="1"/>
  <c r="Q213" i="30" a="1"/>
  <c r="Q213" i="30" s="1"/>
  <c r="Q214" i="30" a="1"/>
  <c r="Q214" i="30" s="1"/>
  <c r="Q215" i="30" a="1"/>
  <c r="Q215" i="30" s="1"/>
  <c r="Q216" i="30" a="1"/>
  <c r="Q216" i="30" s="1"/>
  <c r="Q217" i="30" a="1"/>
  <c r="Q217" i="30" s="1"/>
  <c r="Q218" i="30" a="1"/>
  <c r="Q218" i="30" s="1"/>
  <c r="Q219" i="30" a="1"/>
  <c r="Q219" i="30" s="1"/>
  <c r="Q220" i="30" a="1"/>
  <c r="Q220" i="30" s="1"/>
  <c r="Q221" i="30" a="1"/>
  <c r="Q221" i="30" s="1"/>
  <c r="Q222" i="30" a="1"/>
  <c r="Q222" i="30" s="1"/>
  <c r="Q223" i="30" a="1"/>
  <c r="Q223" i="30" s="1"/>
  <c r="Q224" i="30" a="1"/>
  <c r="Q224" i="30" s="1"/>
  <c r="Q225" i="30" a="1"/>
  <c r="Q225" i="30" s="1"/>
  <c r="Q226" i="30" a="1"/>
  <c r="Q226" i="30" s="1"/>
  <c r="Q227" i="30" a="1"/>
  <c r="Q227" i="30" s="1"/>
  <c r="Q228" i="30" a="1"/>
  <c r="Q228" i="30" s="1"/>
  <c r="Q229" i="30" a="1"/>
  <c r="Q229" i="30" s="1"/>
  <c r="Q230" i="30" a="1"/>
  <c r="Q230" i="30" s="1"/>
  <c r="Q231" i="30" a="1"/>
  <c r="Q231" i="30" s="1"/>
  <c r="Q232" i="30" a="1"/>
  <c r="Q232" i="30" s="1"/>
  <c r="Q233" i="30" a="1"/>
  <c r="Q233" i="30" s="1"/>
  <c r="Q234" i="30" a="1"/>
  <c r="Q234" i="30" s="1"/>
  <c r="Q235" i="30" a="1"/>
  <c r="Q235" i="30" s="1"/>
  <c r="Q236" i="30" a="1"/>
  <c r="Q236" i="30" s="1"/>
  <c r="Q237" i="30" a="1"/>
  <c r="Q237" i="30" s="1"/>
  <c r="Q238" i="30" a="1"/>
  <c r="Q238" i="30" s="1"/>
  <c r="Q239" i="30" a="1"/>
  <c r="Q239" i="30" s="1"/>
  <c r="Q240" i="30" a="1"/>
  <c r="Q240" i="30" s="1"/>
  <c r="Q241" i="30" a="1"/>
  <c r="Q241" i="30" s="1"/>
  <c r="Q242" i="30" a="1"/>
  <c r="Q242" i="30" s="1"/>
  <c r="Q243" i="30" a="1"/>
  <c r="Q243" i="30" s="1"/>
  <c r="Q244" i="30" a="1"/>
  <c r="Q244" i="30" s="1"/>
  <c r="Q245" i="30" a="1"/>
  <c r="Q245" i="30" s="1"/>
  <c r="Q246" i="30" a="1"/>
  <c r="Q246" i="30" s="1"/>
  <c r="Q247" i="30" a="1"/>
  <c r="Q247" i="30" s="1"/>
  <c r="Q248" i="30" a="1"/>
  <c r="Q248" i="30" s="1"/>
  <c r="Q249" i="30" a="1"/>
  <c r="Q249" i="30" s="1"/>
  <c r="Q250" i="30" a="1"/>
  <c r="Q250" i="30" s="1"/>
  <c r="Q251" i="30" a="1"/>
  <c r="Q251" i="30" s="1"/>
  <c r="Q252" i="30" a="1"/>
  <c r="Q252" i="30" s="1"/>
  <c r="Q253" i="30" a="1"/>
  <c r="Q253" i="30" s="1"/>
  <c r="Q254" i="30" a="1"/>
  <c r="Q254" i="30" s="1"/>
  <c r="Q255" i="30" a="1"/>
  <c r="Q255" i="30" s="1"/>
  <c r="Q256" i="30" a="1"/>
  <c r="Q256" i="30" s="1"/>
  <c r="Q257" i="30" a="1"/>
  <c r="Q257" i="30" s="1"/>
  <c r="Q258" i="30" a="1"/>
  <c r="Q258" i="30" s="1"/>
  <c r="Q259" i="30" a="1"/>
  <c r="Q259" i="30" s="1"/>
  <c r="Q260" i="30" a="1"/>
  <c r="Q260" i="30" s="1"/>
  <c r="Q261" i="30" a="1"/>
  <c r="Q261" i="30" s="1"/>
  <c r="Q262" i="30" a="1"/>
  <c r="Q262" i="30" s="1"/>
  <c r="Q263" i="30" a="1"/>
  <c r="Q263" i="30" s="1"/>
  <c r="Q264" i="30" a="1"/>
  <c r="Q264" i="30" s="1"/>
  <c r="Q265" i="30" a="1"/>
  <c r="Q265" i="30" s="1"/>
  <c r="Q266" i="30" a="1"/>
  <c r="Q266" i="30" s="1"/>
  <c r="Q267" i="30" a="1"/>
  <c r="Q267" i="30" s="1"/>
  <c r="Q268" i="30" a="1"/>
  <c r="Q268" i="30" s="1"/>
  <c r="Q269" i="30" a="1"/>
  <c r="Q269" i="30" s="1"/>
  <c r="Q270" i="30" a="1"/>
  <c r="Q270" i="30" s="1"/>
  <c r="Q271" i="30" a="1"/>
  <c r="Q271" i="30" s="1"/>
  <c r="Q272" i="30" a="1"/>
  <c r="Q272" i="30" s="1"/>
  <c r="Q273" i="30" a="1"/>
  <c r="Q273" i="30" s="1"/>
  <c r="Q274" i="30" a="1"/>
  <c r="Q274" i="30" s="1"/>
  <c r="Q275" i="30" a="1"/>
  <c r="Q275" i="30" s="1"/>
  <c r="Q276" i="30" a="1"/>
  <c r="Q276" i="30" s="1"/>
  <c r="Q277" i="30" a="1"/>
  <c r="Q277" i="30" s="1"/>
  <c r="Q278" i="30" a="1"/>
  <c r="Q278" i="30" s="1"/>
  <c r="Q279" i="30" a="1"/>
  <c r="Q279" i="30" s="1"/>
  <c r="Q280" i="30" a="1"/>
  <c r="Q280" i="30" s="1"/>
  <c r="Q281" i="30" a="1"/>
  <c r="Q281" i="30" s="1"/>
  <c r="Q282" i="30" a="1"/>
  <c r="Q282" i="30" s="1"/>
  <c r="Q283" i="30" a="1"/>
  <c r="Q283" i="30" s="1"/>
  <c r="Q284" i="30" a="1"/>
  <c r="Q284" i="30" s="1"/>
  <c r="Q285" i="30" a="1"/>
  <c r="Q285" i="30" s="1"/>
  <c r="Q286" i="30" a="1"/>
  <c r="Q286" i="30" s="1"/>
  <c r="Q287" i="30" a="1"/>
  <c r="Q287" i="30" s="1"/>
  <c r="Q288" i="30" a="1"/>
  <c r="Q288" i="30" s="1"/>
  <c r="Q289" i="30" a="1"/>
  <c r="Q289" i="30" s="1"/>
  <c r="Q290" i="30" a="1"/>
  <c r="Q290" i="30" s="1"/>
  <c r="Q291" i="30" a="1"/>
  <c r="Q291" i="30" s="1"/>
  <c r="Q292" i="30" a="1"/>
  <c r="Q292" i="30" s="1"/>
  <c r="Q293" i="30" a="1"/>
  <c r="Q293" i="30" s="1"/>
  <c r="Q294" i="30" a="1"/>
  <c r="Q294" i="30" s="1"/>
  <c r="Q295" i="30" a="1"/>
  <c r="Q295" i="30" s="1"/>
  <c r="Q296" i="30" a="1"/>
  <c r="Q296" i="30" s="1"/>
  <c r="Q297" i="30" a="1"/>
  <c r="Q297" i="30" s="1"/>
  <c r="Q298" i="30" a="1"/>
  <c r="Q298" i="30" s="1"/>
  <c r="Q299" i="30" a="1"/>
  <c r="Q299" i="30" s="1"/>
  <c r="Q300" i="30" a="1"/>
  <c r="Q300" i="30" s="1"/>
  <c r="Q301" i="30" a="1"/>
  <c r="Q301" i="30" s="1"/>
  <c r="Q302" i="30" a="1"/>
  <c r="Q302" i="30" s="1"/>
  <c r="Q303" i="30" a="1"/>
  <c r="Q303" i="30" s="1"/>
  <c r="Q304" i="30" a="1"/>
  <c r="Q304" i="30" s="1"/>
  <c r="Q305" i="30" a="1"/>
  <c r="Q305" i="30" s="1"/>
  <c r="Q306" i="30" a="1"/>
  <c r="Q306" i="30" s="1"/>
  <c r="Q307" i="30" a="1"/>
  <c r="Q307" i="30" s="1"/>
  <c r="Q308" i="30" a="1"/>
  <c r="Q308" i="30" s="1"/>
  <c r="Q309" i="30" a="1"/>
  <c r="Q309" i="30" s="1"/>
  <c r="Q310" i="30" a="1"/>
  <c r="Q310" i="30" s="1"/>
  <c r="Q311" i="30" a="1"/>
  <c r="Q311" i="30" s="1"/>
  <c r="Q312" i="30" a="1"/>
  <c r="Q312" i="30" s="1"/>
  <c r="Q313" i="30" a="1"/>
  <c r="Q313" i="30" s="1"/>
  <c r="Q314" i="30" a="1"/>
  <c r="Q314" i="30" s="1"/>
  <c r="Q315" i="30" a="1"/>
  <c r="Q315" i="30" s="1"/>
  <c r="Q316" i="30" a="1"/>
  <c r="Q316" i="30" s="1"/>
  <c r="Q317" i="30" a="1"/>
  <c r="Q317" i="30" s="1"/>
  <c r="Q318" i="30" a="1"/>
  <c r="Q318" i="30" s="1"/>
  <c r="Q319" i="30" a="1"/>
  <c r="Q319" i="30" s="1"/>
  <c r="Q320" i="30" a="1"/>
  <c r="Q320" i="30" s="1"/>
  <c r="Q321" i="30" a="1"/>
  <c r="Q321" i="30" s="1"/>
  <c r="Q322" i="30" a="1"/>
  <c r="Q322" i="30" s="1"/>
  <c r="Q323" i="30" a="1"/>
  <c r="Q323" i="30" s="1"/>
  <c r="Q324" i="30" a="1"/>
  <c r="Q324" i="30" s="1"/>
  <c r="Q325" i="30" a="1"/>
  <c r="Q325" i="30" s="1"/>
  <c r="Q326" i="30" a="1"/>
  <c r="Q326" i="30" s="1"/>
  <c r="Q327" i="30" a="1"/>
  <c r="Q327" i="30" s="1"/>
  <c r="Q328" i="30" a="1"/>
  <c r="Q328" i="30" s="1"/>
  <c r="Q329" i="30" a="1"/>
  <c r="Q329" i="30" s="1"/>
  <c r="Q330" i="30" a="1"/>
  <c r="Q330" i="30" s="1"/>
  <c r="Q331" i="30" a="1"/>
  <c r="Q331" i="30" s="1"/>
  <c r="Q332" i="30" a="1"/>
  <c r="Q332" i="30" s="1"/>
  <c r="Q333" i="30" a="1"/>
  <c r="Q333" i="30" s="1"/>
  <c r="Q334" i="30" a="1"/>
  <c r="Q334" i="30" s="1"/>
  <c r="Q335" i="30" a="1"/>
  <c r="Q335" i="30" s="1"/>
  <c r="Q336" i="30" a="1"/>
  <c r="Q336" i="30" s="1"/>
  <c r="Q337" i="30" a="1"/>
  <c r="Q337" i="30" s="1"/>
  <c r="Q338" i="30" a="1"/>
  <c r="Q338" i="30" s="1"/>
  <c r="Q339" i="30" a="1"/>
  <c r="Q339" i="30" s="1"/>
  <c r="Q340" i="30" a="1"/>
  <c r="Q340" i="30" s="1"/>
  <c r="Q341" i="30" a="1"/>
  <c r="Q341" i="30" s="1"/>
  <c r="Q342" i="30" a="1"/>
  <c r="Q342" i="30" s="1"/>
  <c r="Q343" i="30" a="1"/>
  <c r="Q343" i="30" s="1"/>
  <c r="Q344" i="30" a="1"/>
  <c r="Q344" i="30" s="1"/>
  <c r="Q345" i="30" a="1"/>
  <c r="Q345" i="30" s="1"/>
  <c r="Q346" i="30" a="1"/>
  <c r="Q346" i="30" s="1"/>
  <c r="Q347" i="30" a="1"/>
  <c r="Q347" i="30" s="1"/>
  <c r="Q348" i="30" a="1"/>
  <c r="Q348" i="30" s="1"/>
  <c r="Q349" i="30" a="1"/>
  <c r="Q349" i="30" s="1"/>
  <c r="Q350" i="30" a="1"/>
  <c r="Q350" i="30" s="1"/>
  <c r="Q351" i="30" a="1"/>
  <c r="Q351" i="30" s="1"/>
  <c r="Q352" i="30" a="1"/>
  <c r="Q352" i="30" s="1"/>
  <c r="Q353" i="30" a="1"/>
  <c r="Q353" i="30" s="1"/>
  <c r="Q354" i="30" a="1"/>
  <c r="Q354" i="30" s="1"/>
  <c r="Q355" i="30" a="1"/>
  <c r="Q355" i="30" s="1"/>
  <c r="Q356" i="30" a="1"/>
  <c r="Q356" i="30" s="1"/>
  <c r="Q357" i="30" a="1"/>
  <c r="Q357" i="30" s="1"/>
  <c r="Q358" i="30" a="1"/>
  <c r="Q358" i="30" s="1"/>
  <c r="Q359" i="30" a="1"/>
  <c r="Q359" i="30" s="1"/>
  <c r="Q360" i="30" a="1"/>
  <c r="Q360" i="30" s="1"/>
  <c r="Q361" i="30" a="1"/>
  <c r="Q361" i="30" s="1"/>
  <c r="Q362" i="30" a="1"/>
  <c r="Q362" i="30" s="1"/>
  <c r="Q363" i="30" a="1"/>
  <c r="Q363" i="30" s="1"/>
  <c r="Q364" i="30" a="1"/>
  <c r="Q364" i="30" s="1"/>
  <c r="Q365" i="30" a="1"/>
  <c r="Q365" i="30" s="1"/>
  <c r="Q366" i="30" a="1"/>
  <c r="Q366" i="30" s="1"/>
  <c r="Q367" i="30" a="1"/>
  <c r="Q367" i="30" s="1"/>
  <c r="Q368" i="30" a="1"/>
  <c r="Q368" i="30" s="1"/>
  <c r="Q369" i="30" a="1"/>
  <c r="Q369" i="30" s="1"/>
  <c r="Q370" i="30" a="1"/>
  <c r="Q370" i="30" s="1"/>
  <c r="Q371" i="30" a="1"/>
  <c r="Q371" i="30" s="1"/>
  <c r="Q372" i="30" a="1"/>
  <c r="Q372" i="30" s="1"/>
  <c r="Q373" i="30" a="1"/>
  <c r="Q373" i="30" s="1"/>
  <c r="Q374" i="30" a="1"/>
  <c r="Q374" i="30" s="1"/>
  <c r="Q375" i="30" a="1"/>
  <c r="Q375" i="30" s="1"/>
  <c r="Q376" i="30" a="1"/>
  <c r="Q376" i="30" s="1"/>
  <c r="Q377" i="30" a="1"/>
  <c r="Q377" i="30" s="1"/>
  <c r="Q378" i="30" a="1"/>
  <c r="Q378" i="30" s="1"/>
  <c r="Q379" i="30" a="1"/>
  <c r="Q379" i="30" s="1"/>
  <c r="Q380" i="30" a="1"/>
  <c r="Q380" i="30" s="1"/>
  <c r="Q381" i="30" a="1"/>
  <c r="Q381" i="30" s="1"/>
  <c r="Q382" i="30" a="1"/>
  <c r="Q382" i="30" s="1"/>
  <c r="Q383" i="30" a="1"/>
  <c r="Q383" i="30" s="1"/>
  <c r="Q384" i="30" a="1"/>
  <c r="Q384" i="30" s="1"/>
  <c r="Q385" i="30" a="1"/>
  <c r="Q385" i="30" s="1"/>
  <c r="Q386" i="30" a="1"/>
  <c r="Q386" i="30" s="1"/>
  <c r="Q387" i="30" a="1"/>
  <c r="Q387" i="30" s="1"/>
  <c r="Q388" i="30" a="1"/>
  <c r="Q388" i="30" s="1"/>
  <c r="Q389" i="30" a="1"/>
  <c r="Q389" i="30" s="1"/>
  <c r="Q390" i="30" a="1"/>
  <c r="Q390" i="30" s="1"/>
  <c r="Q391" i="30" a="1"/>
  <c r="Q391" i="30" s="1"/>
  <c r="Q392" i="30" a="1"/>
  <c r="Q392" i="30" s="1"/>
  <c r="Q393" i="30" a="1"/>
  <c r="Q393" i="30" s="1"/>
  <c r="Q394" i="30" a="1"/>
  <c r="Q394" i="30" s="1"/>
  <c r="Q395" i="30" a="1"/>
  <c r="Q395" i="30" s="1"/>
  <c r="Q396" i="30" a="1"/>
  <c r="Q396" i="30" s="1"/>
  <c r="Q397" i="30" a="1"/>
  <c r="Q397" i="30" s="1"/>
  <c r="Q398" i="30" a="1"/>
  <c r="Q398" i="30" s="1"/>
  <c r="Q399" i="30" a="1"/>
  <c r="Q399" i="30" s="1"/>
  <c r="Q400" i="30" a="1"/>
  <c r="Q400" i="30" s="1"/>
  <c r="Q401" i="30" a="1"/>
  <c r="Q401" i="30" s="1"/>
  <c r="Q402" i="30" a="1"/>
  <c r="Q402" i="30" s="1"/>
  <c r="Q403" i="30" a="1"/>
  <c r="Q403" i="30" s="1"/>
  <c r="Q404" i="30" a="1"/>
  <c r="Q404" i="30" s="1"/>
  <c r="Q405" i="30" a="1"/>
  <c r="Q405" i="30" s="1"/>
  <c r="Q406" i="30" a="1"/>
  <c r="Q406" i="30" s="1"/>
  <c r="Q407" i="30" a="1"/>
  <c r="Q407" i="30" s="1"/>
  <c r="Q408" i="30" a="1"/>
  <c r="Q408" i="30" s="1"/>
  <c r="Q409" i="30" a="1"/>
  <c r="Q409" i="30" s="1"/>
  <c r="Q410" i="30" a="1"/>
  <c r="Q410" i="30" s="1"/>
  <c r="Q411" i="30" a="1"/>
  <c r="Q411" i="30" s="1"/>
  <c r="Q412" i="30" a="1"/>
  <c r="Q412" i="30" s="1"/>
  <c r="Q413" i="30" a="1"/>
  <c r="Q413" i="30" s="1"/>
  <c r="Q414" i="30" a="1"/>
  <c r="Q414" i="30" s="1"/>
  <c r="Q415" i="30" a="1"/>
  <c r="Q415" i="30" s="1"/>
  <c r="Q416" i="30" a="1"/>
  <c r="Q416" i="30" s="1"/>
  <c r="Q417" i="30" a="1"/>
  <c r="Q417" i="30" s="1"/>
  <c r="Q418" i="30" a="1"/>
  <c r="Q418" i="30" s="1"/>
  <c r="Q419" i="30" a="1"/>
  <c r="Q419" i="30" s="1"/>
  <c r="Q420" i="30" a="1"/>
  <c r="Q420" i="30" s="1"/>
  <c r="Q421" i="30" a="1"/>
  <c r="Q421" i="30" s="1"/>
  <c r="Q422" i="30" a="1"/>
  <c r="Q422" i="30" s="1"/>
  <c r="Q423" i="30" a="1"/>
  <c r="Q423" i="30" s="1"/>
  <c r="Q424" i="30" a="1"/>
  <c r="Q424" i="30" s="1"/>
  <c r="Q425" i="30" a="1"/>
  <c r="Q425" i="30" s="1"/>
  <c r="Q426" i="30" a="1"/>
  <c r="Q426" i="30" s="1"/>
  <c r="Q427" i="30" a="1"/>
  <c r="Q427" i="30" s="1"/>
  <c r="Q428" i="30" a="1"/>
  <c r="Q428" i="30" s="1"/>
  <c r="Q429" i="30" a="1"/>
  <c r="Q429" i="30" s="1"/>
  <c r="Q430" i="30" a="1"/>
  <c r="Q430" i="30" s="1"/>
  <c r="Q431" i="30" a="1"/>
  <c r="Q431" i="30" s="1"/>
  <c r="Q432" i="30" a="1"/>
  <c r="Q432" i="30" s="1"/>
  <c r="Q433" i="30" a="1"/>
  <c r="Q433" i="30" s="1"/>
  <c r="Q434" i="30" a="1"/>
  <c r="Q434" i="30" s="1"/>
  <c r="Q435" i="30" a="1"/>
  <c r="Q435" i="30" s="1"/>
  <c r="Q436" i="30" a="1"/>
  <c r="Q436" i="30" s="1"/>
  <c r="Q437" i="30" a="1"/>
  <c r="Q437" i="30" s="1"/>
  <c r="Q438" i="30" a="1"/>
  <c r="Q438" i="30" s="1"/>
  <c r="Q439" i="30" a="1"/>
  <c r="Q439" i="30" s="1"/>
  <c r="Q440" i="30" a="1"/>
  <c r="Q440" i="30" s="1"/>
  <c r="Q441" i="30" a="1"/>
  <c r="Q441" i="30" s="1"/>
  <c r="Q442" i="30" a="1"/>
  <c r="Q442" i="30" s="1"/>
  <c r="Q443" i="30" a="1"/>
  <c r="Q443" i="30" s="1"/>
  <c r="Q444" i="30" a="1"/>
  <c r="Q444" i="30" s="1"/>
  <c r="Q445" i="30" a="1"/>
  <c r="Q445" i="30" s="1"/>
  <c r="Q446" i="30" a="1"/>
  <c r="Q446" i="30" s="1"/>
  <c r="Q447" i="30" a="1"/>
  <c r="Q447" i="30" s="1"/>
  <c r="Q448" i="30" a="1"/>
  <c r="Q448" i="30" s="1"/>
  <c r="Q449" i="30" a="1"/>
  <c r="Q449" i="30" s="1"/>
  <c r="Q450" i="30" a="1"/>
  <c r="Q450" i="30" s="1"/>
  <c r="Q451" i="30" a="1"/>
  <c r="Q451" i="30" s="1"/>
  <c r="Q452" i="30" a="1"/>
  <c r="Q452" i="30" s="1"/>
  <c r="Q453" i="30" a="1"/>
  <c r="Q453" i="30" s="1"/>
  <c r="Q454" i="30" a="1"/>
  <c r="Q454" i="30" s="1"/>
  <c r="Q455" i="30" a="1"/>
  <c r="Q455" i="30" s="1"/>
  <c r="Q456" i="30" a="1"/>
  <c r="Q456" i="30" s="1"/>
  <c r="Q457" i="30" a="1"/>
  <c r="Q457" i="30" s="1"/>
  <c r="Q458" i="30" a="1"/>
  <c r="Q458" i="30" s="1"/>
  <c r="Q459" i="30" a="1"/>
  <c r="Q459" i="30" s="1"/>
  <c r="Q460" i="30" a="1"/>
  <c r="Q460" i="30" s="1"/>
  <c r="Q461" i="30" a="1"/>
  <c r="Q461" i="30" s="1"/>
  <c r="Q462" i="30" a="1"/>
  <c r="Q462" i="30" s="1"/>
  <c r="Q463" i="30" a="1"/>
  <c r="Q463" i="30" s="1"/>
  <c r="Q464" i="30" a="1"/>
  <c r="Q464" i="30" s="1"/>
  <c r="Q465" i="30" a="1"/>
  <c r="Q465" i="30" s="1"/>
  <c r="Q466" i="30" a="1"/>
  <c r="Q466" i="30" s="1"/>
  <c r="Q467" i="30" a="1"/>
  <c r="Q467" i="30" s="1"/>
  <c r="Q468" i="30" a="1"/>
  <c r="Q468" i="30" s="1"/>
  <c r="Q469" i="30" a="1"/>
  <c r="Q469" i="30" s="1"/>
  <c r="Q470" i="30" a="1"/>
  <c r="Q470" i="30" s="1"/>
  <c r="Q471" i="30" a="1"/>
  <c r="Q471" i="30" s="1"/>
  <c r="Q472" i="30" a="1"/>
  <c r="Q472" i="30" s="1"/>
  <c r="Q473" i="30" a="1"/>
  <c r="Q473" i="30" s="1"/>
  <c r="Q474" i="30" a="1"/>
  <c r="Q474" i="30" s="1"/>
  <c r="Q475" i="30" a="1"/>
  <c r="Q475" i="30" s="1"/>
  <c r="Q476" i="30" a="1"/>
  <c r="Q476" i="30" s="1"/>
  <c r="Q477" i="30" a="1"/>
  <c r="Q477" i="30" s="1"/>
  <c r="Q478" i="30" a="1"/>
  <c r="Q478" i="30" s="1"/>
  <c r="Q479" i="30" a="1"/>
  <c r="Q479" i="30" s="1"/>
  <c r="Q480" i="30" a="1"/>
  <c r="Q480" i="30" s="1"/>
  <c r="Q481" i="30" a="1"/>
  <c r="Q481" i="30" s="1"/>
  <c r="Q482" i="30" a="1"/>
  <c r="Q482" i="30" s="1"/>
  <c r="Q483" i="30" a="1"/>
  <c r="Q483" i="30" s="1"/>
  <c r="Q484" i="30" a="1"/>
  <c r="Q484" i="30" s="1"/>
  <c r="Q485" i="30" a="1"/>
  <c r="Q485" i="30" s="1"/>
  <c r="Q486" i="30" a="1"/>
  <c r="Q486" i="30" s="1"/>
  <c r="Q487" i="30" a="1"/>
  <c r="Q487" i="30" s="1"/>
  <c r="Q488" i="30" a="1"/>
  <c r="Q488" i="30" s="1"/>
  <c r="Q489" i="30" a="1"/>
  <c r="Q489" i="30" s="1"/>
  <c r="Q490" i="30" a="1"/>
  <c r="Q490" i="30" s="1"/>
  <c r="Q491" i="30" a="1"/>
  <c r="Q491" i="30" s="1"/>
  <c r="Q492" i="30" a="1"/>
  <c r="Q492" i="30" s="1"/>
  <c r="Q493" i="30" a="1"/>
  <c r="Q493" i="30" s="1"/>
  <c r="Q494" i="30" a="1"/>
  <c r="Q494" i="30" s="1"/>
  <c r="Q495" i="30" a="1"/>
  <c r="Q495" i="30" s="1"/>
  <c r="Q496" i="30" a="1"/>
  <c r="Q496" i="30" s="1"/>
  <c r="Q497" i="30" a="1"/>
  <c r="Q497" i="30" s="1"/>
  <c r="Q498" i="30" a="1"/>
  <c r="Q498" i="30" s="1"/>
  <c r="Q499" i="30" a="1"/>
  <c r="Q499" i="30" s="1"/>
  <c r="Q500" i="30" a="1"/>
  <c r="Q500" i="30" s="1"/>
  <c r="Q501" i="30" a="1"/>
  <c r="Q501" i="30" s="1"/>
  <c r="Q502" i="30" a="1"/>
  <c r="Q502" i="30" s="1"/>
  <c r="Q503" i="30" a="1"/>
  <c r="Q503" i="30" s="1"/>
  <c r="Q504" i="30" a="1"/>
  <c r="Q504" i="30" s="1"/>
  <c r="Q505" i="30" a="1"/>
  <c r="Q505" i="30" s="1"/>
  <c r="Q506" i="30" a="1"/>
  <c r="Q506" i="30" s="1"/>
  <c r="Q507" i="30" a="1"/>
  <c r="Q507" i="30" s="1"/>
  <c r="Q508" i="30" a="1"/>
  <c r="Q508" i="30" s="1"/>
  <c r="Q509" i="30" a="1"/>
  <c r="Q509" i="30" s="1"/>
  <c r="Q510" i="30" a="1"/>
  <c r="Q510" i="30" s="1"/>
  <c r="Q511" i="30" a="1"/>
  <c r="Q511" i="30" s="1"/>
  <c r="Q512" i="30" a="1"/>
  <c r="Q512" i="30" s="1"/>
  <c r="Q513" i="30" a="1"/>
  <c r="Q513" i="30" s="1"/>
  <c r="Q514" i="30" a="1"/>
  <c r="Q514" i="30" s="1"/>
  <c r="Q515" i="30" a="1"/>
  <c r="Q515" i="30" s="1"/>
  <c r="Q516" i="30" a="1"/>
  <c r="Q516" i="30" s="1"/>
  <c r="Q517" i="30" a="1"/>
  <c r="Q517" i="30" s="1"/>
  <c r="Q518" i="30" a="1"/>
  <c r="Q518" i="30" s="1"/>
  <c r="Q519" i="30" a="1"/>
  <c r="Q519" i="30" s="1"/>
  <c r="Q520" i="30" a="1"/>
  <c r="Q520" i="30" s="1"/>
  <c r="Q521" i="30" a="1"/>
  <c r="Q521" i="30" s="1"/>
  <c r="Q522" i="30" a="1"/>
  <c r="Q522" i="30" s="1"/>
  <c r="Q523" i="30" a="1"/>
  <c r="Q523" i="30" s="1"/>
  <c r="Q524" i="30" a="1"/>
  <c r="Q524" i="30" s="1"/>
  <c r="Q525" i="30" a="1"/>
  <c r="Q525" i="30" s="1"/>
  <c r="Q526" i="30" a="1"/>
  <c r="Q526" i="30" s="1"/>
  <c r="Q527" i="30" a="1"/>
  <c r="Q527" i="30" s="1"/>
  <c r="Q528" i="30" a="1"/>
  <c r="Q528" i="30" s="1"/>
  <c r="Q529" i="30" a="1"/>
  <c r="Q529" i="30" s="1"/>
  <c r="Q530" i="30" a="1"/>
  <c r="Q530" i="30" s="1"/>
  <c r="Q531" i="30" a="1"/>
  <c r="Q531" i="30" s="1"/>
  <c r="Q532" i="30" a="1"/>
  <c r="Q532" i="30" s="1"/>
  <c r="Q533" i="30" a="1"/>
  <c r="Q533" i="30" s="1"/>
  <c r="Q534" i="30" a="1"/>
  <c r="Q534" i="30" s="1"/>
  <c r="Q535" i="30" a="1"/>
  <c r="Q535" i="30" s="1"/>
  <c r="Q536" i="30" a="1"/>
  <c r="Q536" i="30" s="1"/>
  <c r="Q537" i="30" a="1"/>
  <c r="Q537" i="30" s="1"/>
  <c r="Q538" i="30" a="1"/>
  <c r="Q538" i="30" s="1"/>
  <c r="Q539" i="30" a="1"/>
  <c r="Q539" i="30" s="1"/>
  <c r="Q540" i="30" a="1"/>
  <c r="Q540" i="30" s="1"/>
  <c r="Q541" i="30" a="1"/>
  <c r="Q541" i="30" s="1"/>
  <c r="Q542" i="30" a="1"/>
  <c r="Q542" i="30" s="1"/>
  <c r="Q543" i="30" a="1"/>
  <c r="Q543" i="30" s="1"/>
  <c r="Q544" i="30" a="1"/>
  <c r="Q544" i="30" s="1"/>
  <c r="Q545" i="30" a="1"/>
  <c r="Q545" i="30" s="1"/>
  <c r="Q546" i="30" a="1"/>
  <c r="Q546" i="30" s="1"/>
  <c r="Q547" i="30" a="1"/>
  <c r="Q547" i="30" s="1"/>
  <c r="Q548" i="30" a="1"/>
  <c r="Q548" i="30" s="1"/>
  <c r="Q549" i="30" a="1"/>
  <c r="Q549" i="30" s="1"/>
  <c r="Q550" i="30" a="1"/>
  <c r="Q550" i="30" s="1"/>
  <c r="Q551" i="30" a="1"/>
  <c r="Q551" i="30" s="1"/>
  <c r="Q552" i="30" a="1"/>
  <c r="Q552" i="30" s="1"/>
  <c r="Q553" i="30" a="1"/>
  <c r="Q553" i="30" s="1"/>
  <c r="Q554" i="30" a="1"/>
  <c r="Q554" i="30" s="1"/>
  <c r="Q555" i="30" a="1"/>
  <c r="Q555" i="30" s="1"/>
  <c r="Q556" i="30" a="1"/>
  <c r="Q556" i="30" s="1"/>
  <c r="Q557" i="30" a="1"/>
  <c r="Q557" i="30" s="1"/>
  <c r="Q558" i="30" a="1"/>
  <c r="Q558" i="30" s="1"/>
  <c r="Q559" i="30" a="1"/>
  <c r="Q559" i="30" s="1"/>
  <c r="Q560" i="30" a="1"/>
  <c r="Q560" i="30" s="1"/>
  <c r="Q561" i="30" a="1"/>
  <c r="Q561" i="30" s="1"/>
  <c r="Q562" i="30" a="1"/>
  <c r="Q562" i="30" s="1"/>
  <c r="Q563" i="30" a="1"/>
  <c r="Q563" i="30" s="1"/>
  <c r="Q564" i="30" a="1"/>
  <c r="Q564" i="30" s="1"/>
  <c r="Q565" i="30" a="1"/>
  <c r="Q565" i="30" s="1"/>
  <c r="Q566" i="30" a="1"/>
  <c r="Q566" i="30" s="1"/>
  <c r="Q567" i="30" a="1"/>
  <c r="Q567" i="30" s="1"/>
  <c r="Q568" i="30" a="1"/>
  <c r="Q568" i="30" s="1"/>
  <c r="Q569" i="30" a="1"/>
  <c r="Q569" i="30" s="1"/>
  <c r="Q570" i="30" a="1"/>
  <c r="Q570" i="30" s="1"/>
  <c r="Q571" i="30" a="1"/>
  <c r="Q571" i="30" s="1"/>
  <c r="Q572" i="30" a="1"/>
  <c r="Q572" i="30" s="1"/>
  <c r="Q573" i="30" a="1"/>
  <c r="Q573" i="30" s="1"/>
  <c r="Q574" i="30" a="1"/>
  <c r="Q574" i="30" s="1"/>
  <c r="Q575" i="30" a="1"/>
  <c r="Q575" i="30" s="1"/>
  <c r="Q576" i="30" a="1"/>
  <c r="Q576" i="30" s="1"/>
  <c r="Q577" i="30" a="1"/>
  <c r="Q577" i="30" s="1"/>
  <c r="Q578" i="30" a="1"/>
  <c r="Q578" i="30" s="1"/>
  <c r="Q579" i="30" a="1"/>
  <c r="Q579" i="30" s="1"/>
  <c r="Q580" i="30" a="1"/>
  <c r="Q580" i="30" s="1"/>
  <c r="Q581" i="30" a="1"/>
  <c r="Q581" i="30" s="1"/>
  <c r="Q582" i="30" a="1"/>
  <c r="Q582" i="30" s="1"/>
  <c r="Q583" i="30" a="1"/>
  <c r="Q583" i="30" s="1"/>
  <c r="Q584" i="30" a="1"/>
  <c r="Q584" i="30" s="1"/>
  <c r="Q585" i="30" a="1"/>
  <c r="Q585" i="30" s="1"/>
  <c r="Q586" i="30" a="1"/>
  <c r="Q586" i="30" s="1"/>
  <c r="Q587" i="30" a="1"/>
  <c r="Q587" i="30" s="1"/>
  <c r="Q588" i="30" a="1"/>
  <c r="Q588" i="30" s="1"/>
  <c r="Q589" i="30" a="1"/>
  <c r="Q589" i="30" s="1"/>
  <c r="Q590" i="30" a="1"/>
  <c r="Q590" i="30" s="1"/>
  <c r="Q591" i="30" a="1"/>
  <c r="Q591" i="30" s="1"/>
  <c r="Q592" i="30" a="1"/>
  <c r="Q592" i="30" s="1"/>
  <c r="Q593" i="30" a="1"/>
  <c r="Q593" i="30" s="1"/>
  <c r="Q594" i="30" a="1"/>
  <c r="Q594" i="30" s="1"/>
  <c r="Q595" i="30" a="1"/>
  <c r="Q595" i="30" s="1"/>
  <c r="Q596" i="30" a="1"/>
  <c r="Q596" i="30" s="1"/>
  <c r="Q597" i="30" a="1"/>
  <c r="Q597" i="30" s="1"/>
  <c r="Q598" i="30" a="1"/>
  <c r="Q598" i="30" s="1"/>
  <c r="Q599" i="30" a="1"/>
  <c r="Q599" i="30" s="1"/>
  <c r="Q600" i="30" a="1"/>
  <c r="Q600" i="30" s="1"/>
  <c r="Q601" i="30" a="1"/>
  <c r="Q601" i="30" s="1"/>
  <c r="Q602" i="30" a="1"/>
  <c r="Q602" i="30" s="1"/>
  <c r="Q603" i="30" a="1"/>
  <c r="Q603" i="30" s="1"/>
  <c r="Q604" i="30" a="1"/>
  <c r="Q604" i="30" s="1"/>
  <c r="AK370" i="30" l="1"/>
  <c r="AI185" i="30"/>
  <c r="AK185" i="30" s="1"/>
  <c r="AI308" i="30"/>
  <c r="AK308" i="30" s="1"/>
  <c r="AI321" i="30"/>
  <c r="AK321" i="30" s="1"/>
  <c r="AI113" i="30"/>
  <c r="AK113" i="30" s="1"/>
  <c r="AK265" i="30"/>
  <c r="AI591" i="30"/>
  <c r="AK591" i="30" s="1"/>
  <c r="AK479" i="30"/>
  <c r="AI182" i="30"/>
  <c r="AK182" i="30" s="1"/>
  <c r="AI486" i="30"/>
  <c r="AK486" i="30" s="1"/>
  <c r="AK191" i="30"/>
  <c r="AI354" i="30"/>
  <c r="AK354" i="30" s="1"/>
  <c r="AI263" i="30"/>
  <c r="AK263" i="30" s="1"/>
  <c r="AI380" i="30"/>
  <c r="AK380" i="30" s="1"/>
  <c r="AI123" i="30"/>
  <c r="AK123" i="30" s="1"/>
  <c r="AK511" i="30"/>
  <c r="AI537" i="30"/>
  <c r="AK537" i="30" s="1"/>
  <c r="AI192" i="30"/>
  <c r="AK192" i="30" s="1"/>
  <c r="AK136" i="30"/>
  <c r="AI568" i="30"/>
  <c r="AI496" i="30"/>
  <c r="AK496" i="30" s="1"/>
  <c r="AI315" i="30"/>
  <c r="AK315" i="30" s="1"/>
  <c r="AI467" i="30"/>
  <c r="AK467" i="30" s="1"/>
  <c r="AK119" i="30"/>
  <c r="AI69" i="30"/>
  <c r="AK69" i="30" s="1"/>
  <c r="AI78" i="30"/>
  <c r="AK78" i="30" s="1"/>
  <c r="AK507" i="30"/>
  <c r="AI319" i="30"/>
  <c r="AK319" i="30" s="1"/>
  <c r="AI277" i="30"/>
  <c r="AK277" i="30" s="1"/>
  <c r="AI208" i="30"/>
  <c r="AK208" i="30" s="1"/>
  <c r="AI153" i="30"/>
  <c r="AK153" i="30" s="1"/>
  <c r="AI287" i="30"/>
  <c r="AK287" i="30" s="1"/>
  <c r="AI476" i="30"/>
  <c r="AK476" i="30" s="1"/>
  <c r="AI184" i="30"/>
  <c r="AK184" i="30" s="1"/>
  <c r="AF462" i="30"/>
  <c r="AH462" i="30" s="1"/>
  <c r="AF133" i="30"/>
  <c r="AH133" i="30" s="1"/>
  <c r="AF145" i="30"/>
  <c r="AH145" i="30" s="1"/>
  <c r="AF489" i="30"/>
  <c r="AH489" i="30" s="1"/>
  <c r="AF59" i="30"/>
  <c r="AH59" i="30" s="1"/>
  <c r="AF64" i="30"/>
  <c r="AH64" i="30" s="1"/>
  <c r="AF17" i="30"/>
  <c r="AH17" i="30" s="1"/>
  <c r="AF386" i="30"/>
  <c r="AH386" i="30" s="1"/>
  <c r="AF339" i="30"/>
  <c r="AH339" i="30" s="1"/>
  <c r="AF539" i="30"/>
  <c r="AH539" i="30" s="1"/>
  <c r="AF138" i="30"/>
  <c r="AH138" i="30" s="1"/>
  <c r="AF18" i="30"/>
  <c r="AH18" i="30" s="1"/>
  <c r="AF26" i="30"/>
  <c r="AH26" i="30" s="1"/>
  <c r="AH115" i="30"/>
  <c r="AF322" i="30"/>
  <c r="AH322" i="30" s="1"/>
  <c r="AF257" i="30"/>
  <c r="AH257" i="30" s="1"/>
  <c r="AH279" i="30"/>
  <c r="AF87" i="30"/>
  <c r="AH87" i="30" s="1"/>
  <c r="AF377" i="30"/>
  <c r="AH377" i="30" s="1"/>
  <c r="AF421" i="30"/>
  <c r="AH421" i="30" s="1"/>
  <c r="AF468" i="30"/>
  <c r="AH468" i="30" s="1"/>
  <c r="AH274" i="30"/>
  <c r="AF242" i="30"/>
  <c r="AH242" i="30" s="1"/>
  <c r="AI242" i="30"/>
  <c r="AK242" i="30" s="1"/>
  <c r="AF79" i="30"/>
  <c r="AH79" i="30" s="1"/>
  <c r="AI323" i="30"/>
  <c r="AK323" i="30" s="1"/>
  <c r="AF323" i="30"/>
  <c r="AH323" i="30" s="1"/>
  <c r="AF398" i="30"/>
  <c r="AH398" i="30" s="1"/>
  <c r="AI398" i="30"/>
  <c r="AK398" i="30" s="1"/>
  <c r="AF580" i="30"/>
  <c r="AH580" i="30" s="1"/>
  <c r="AI420" i="30"/>
  <c r="AK420" i="30" s="1"/>
  <c r="AF420" i="30"/>
  <c r="AH420" i="30" s="1"/>
  <c r="AF107" i="30"/>
  <c r="AH107" i="30" s="1"/>
  <c r="AI107" i="30"/>
  <c r="AK107" i="30" s="1"/>
  <c r="AI50" i="30"/>
  <c r="AK50" i="30" s="1"/>
  <c r="AF50" i="30"/>
  <c r="AH50" i="30" s="1"/>
  <c r="AF125" i="30"/>
  <c r="AH125" i="30" s="1"/>
  <c r="AK289" i="30"/>
  <c r="AF128" i="30"/>
  <c r="AH128" i="30" s="1"/>
  <c r="AF380" i="30"/>
  <c r="AH380" i="30" s="1"/>
  <c r="AH528" i="30"/>
  <c r="AK291" i="30"/>
  <c r="AI551" i="30"/>
  <c r="AK551" i="30" s="1"/>
  <c r="AF39" i="30"/>
  <c r="AH39" i="30" s="1"/>
  <c r="AI589" i="30"/>
  <c r="AK589" i="30" s="1"/>
  <c r="AI96" i="30"/>
  <c r="AK96" i="30" s="1"/>
  <c r="AF570" i="30"/>
  <c r="AH570" i="30" s="1"/>
  <c r="AF372" i="30"/>
  <c r="AH372" i="30" s="1"/>
  <c r="AI244" i="30"/>
  <c r="AK244" i="30" s="1"/>
  <c r="AI24" i="30"/>
  <c r="AK24" i="30" s="1"/>
  <c r="AF82" i="30"/>
  <c r="AH82" i="30" s="1"/>
  <c r="AI146" i="30"/>
  <c r="AK146" i="30" s="1"/>
  <c r="AI347" i="30"/>
  <c r="AI94" i="30"/>
  <c r="AK94" i="30" s="1"/>
  <c r="AK86" i="30"/>
  <c r="AF521" i="30"/>
  <c r="AH521" i="30" s="1"/>
  <c r="AI87" i="30"/>
  <c r="AK87" i="30" s="1"/>
  <c r="AI257" i="30"/>
  <c r="AK257" i="30" s="1"/>
  <c r="AI429" i="30"/>
  <c r="AF595" i="30"/>
  <c r="AH595" i="30" s="1"/>
  <c r="AF159" i="30"/>
  <c r="AH159" i="30" s="1"/>
  <c r="AF456" i="30"/>
  <c r="AH456" i="30" s="1"/>
  <c r="AI444" i="30"/>
  <c r="AK444" i="30" s="1"/>
  <c r="AF598" i="30"/>
  <c r="AH598" i="30" s="1"/>
  <c r="AI137" i="30"/>
  <c r="AK137" i="30" s="1"/>
  <c r="AF579" i="30"/>
  <c r="AH579" i="30" s="1"/>
  <c r="AF415" i="30"/>
  <c r="AH415" i="30" s="1"/>
  <c r="AH512" i="30"/>
  <c r="AI166" i="30"/>
  <c r="AF216" i="30"/>
  <c r="AI93" i="30"/>
  <c r="AK93" i="30" s="1"/>
  <c r="AI152" i="30"/>
  <c r="AK152" i="30" s="1"/>
  <c r="AF84" i="30"/>
  <c r="AH84" i="30" s="1"/>
  <c r="AK456" i="30"/>
  <c r="AI26" i="30"/>
  <c r="AK26" i="30" s="1"/>
  <c r="AI85" i="30"/>
  <c r="AK85" i="30" s="1"/>
  <c r="AI51" i="30"/>
  <c r="AK51" i="30" s="1"/>
  <c r="AF144" i="30"/>
  <c r="AH144" i="30" s="1"/>
  <c r="AI363" i="30"/>
  <c r="AI413" i="30"/>
  <c r="AK413" i="30" s="1"/>
  <c r="AF496" i="30"/>
  <c r="AH496" i="30" s="1"/>
  <c r="AH520" i="30"/>
  <c r="AF148" i="30"/>
  <c r="AH148" i="30" s="1"/>
  <c r="AF146" i="30"/>
  <c r="AH146" i="30" s="1"/>
  <c r="AF486" i="30"/>
  <c r="AH486" i="30" s="1"/>
  <c r="AF529" i="30"/>
  <c r="AH529" i="30" s="1"/>
  <c r="AF308" i="30"/>
  <c r="AH308" i="30" s="1"/>
  <c r="AI579" i="30"/>
  <c r="AK579" i="30" s="1"/>
  <c r="AK575" i="30"/>
  <c r="AF582" i="30"/>
  <c r="AH582" i="30" s="1"/>
  <c r="AH195" i="30"/>
  <c r="AF564" i="30"/>
  <c r="AH564" i="30" s="1"/>
  <c r="AF112" i="30"/>
  <c r="AH112" i="30" s="1"/>
  <c r="AH29" i="30"/>
  <c r="AI42" i="30"/>
  <c r="AK42" i="30" s="1"/>
  <c r="AF89" i="30"/>
  <c r="AH89" i="30" s="1"/>
  <c r="AF205" i="30"/>
  <c r="AH205" i="30" s="1"/>
  <c r="AI274" i="30"/>
  <c r="AK274" i="30" s="1"/>
  <c r="AI252" i="30"/>
  <c r="AK252" i="30" s="1"/>
  <c r="AI402" i="30"/>
  <c r="AK402" i="30" s="1"/>
  <c r="AI371" i="30"/>
  <c r="AK371" i="30" s="1"/>
  <c r="AI596" i="30"/>
  <c r="AK596" i="30" s="1"/>
  <c r="AI225" i="30"/>
  <c r="AK225" i="30" s="1"/>
  <c r="AI91" i="30"/>
  <c r="AK91" i="30" s="1"/>
  <c r="AI195" i="30"/>
  <c r="AK195" i="30" s="1"/>
  <c r="AF63" i="30"/>
  <c r="AH63" i="30" s="1"/>
  <c r="AI310" i="30"/>
  <c r="AK310" i="30" s="1"/>
  <c r="AF78" i="30"/>
  <c r="AH78" i="30" s="1"/>
  <c r="AF334" i="30"/>
  <c r="AH334" i="30" s="1"/>
  <c r="AF383" i="30"/>
  <c r="AH383" i="30" s="1"/>
  <c r="AF526" i="30"/>
  <c r="AH526" i="30" s="1"/>
  <c r="AI427" i="30"/>
  <c r="AK427" i="30" s="1"/>
  <c r="AF488" i="30"/>
  <c r="AH488" i="30" s="1"/>
  <c r="AI557" i="30"/>
  <c r="AK557" i="30" s="1"/>
  <c r="AI485" i="30"/>
  <c r="AK485" i="30" s="1"/>
  <c r="AI141" i="30"/>
  <c r="AK141" i="30" s="1"/>
  <c r="AI522" i="30"/>
  <c r="AK522" i="30" s="1"/>
  <c r="AI497" i="30"/>
  <c r="AK497" i="30" s="1"/>
  <c r="AI528" i="30"/>
  <c r="AK528" i="30" s="1"/>
  <c r="AF223" i="30"/>
  <c r="AH223" i="30" s="1"/>
  <c r="AF387" i="30"/>
  <c r="AH387" i="30" s="1"/>
  <c r="AI124" i="30"/>
  <c r="AK124" i="30" s="1"/>
  <c r="AF419" i="30"/>
  <c r="AH419" i="30" s="1"/>
  <c r="AF326" i="30"/>
  <c r="AH326" i="30" s="1"/>
  <c r="AI458" i="30"/>
  <c r="AK458" i="30" s="1"/>
  <c r="AF530" i="30"/>
  <c r="AH530" i="30" s="1"/>
  <c r="AI372" i="30"/>
  <c r="AK372" i="30" s="1"/>
  <c r="AF85" i="30"/>
  <c r="AH85" i="30" s="1"/>
  <c r="AK68" i="30"/>
  <c r="AH126" i="30"/>
  <c r="AF149" i="30"/>
  <c r="AH234" i="30"/>
  <c r="AF248" i="30"/>
  <c r="AH248" i="30" s="1"/>
  <c r="AK234" i="30"/>
  <c r="AF265" i="30"/>
  <c r="AH265" i="30" s="1"/>
  <c r="AF197" i="30"/>
  <c r="AH197" i="30" s="1"/>
  <c r="AF278" i="30"/>
  <c r="AH278" i="30" s="1"/>
  <c r="AF324" i="30"/>
  <c r="AH324" i="30" s="1"/>
  <c r="AI433" i="30"/>
  <c r="AK433" i="30" s="1"/>
  <c r="AF154" i="30"/>
  <c r="AH154" i="30" s="1"/>
  <c r="AF86" i="30"/>
  <c r="AH86" i="30" s="1"/>
  <c r="AF152" i="30"/>
  <c r="AH152" i="30" s="1"/>
  <c r="AI440" i="30"/>
  <c r="AK440" i="30" s="1"/>
  <c r="AF463" i="30"/>
  <c r="AH463" i="30" s="1"/>
  <c r="AI592" i="30"/>
  <c r="AK592" i="30" s="1"/>
  <c r="AF245" i="30"/>
  <c r="AH245" i="30" s="1"/>
  <c r="AF345" i="30"/>
  <c r="AH345" i="30" s="1"/>
  <c r="AF439" i="30"/>
  <c r="AH439" i="30" s="1"/>
  <c r="AK194" i="30"/>
  <c r="AI404" i="30"/>
  <c r="AK404" i="30" s="1"/>
  <c r="AI466" i="30"/>
  <c r="AK466" i="30" s="1"/>
  <c r="AF175" i="30"/>
  <c r="AH175" i="30" s="1"/>
  <c r="AF427" i="30"/>
  <c r="AH427" i="30" s="1"/>
  <c r="AI448" i="30"/>
  <c r="AK448" i="30" s="1"/>
  <c r="AF547" i="30"/>
  <c r="AH547" i="30" s="1"/>
  <c r="AI17" i="30"/>
  <c r="AI170" i="30"/>
  <c r="AK170" i="30" s="1"/>
  <c r="AI10" i="30"/>
  <c r="AK10" i="30" s="1"/>
  <c r="AF93" i="30"/>
  <c r="AH93" i="30" s="1"/>
  <c r="AH81" i="30"/>
  <c r="AK196" i="30"/>
  <c r="AI217" i="30"/>
  <c r="AK217" i="30" s="1"/>
  <c r="AF228" i="30"/>
  <c r="AH228" i="30" s="1"/>
  <c r="AI366" i="30"/>
  <c r="AK366" i="30" s="1"/>
  <c r="AK449" i="30"/>
  <c r="AH536" i="30"/>
  <c r="AI580" i="30"/>
  <c r="AK580" i="30" s="1"/>
  <c r="AF45" i="30"/>
  <c r="AH45" i="30" s="1"/>
  <c r="AI159" i="30"/>
  <c r="AK159" i="30" s="1"/>
  <c r="AI109" i="30"/>
  <c r="AK109" i="30" s="1"/>
  <c r="AH258" i="30"/>
  <c r="AF192" i="30"/>
  <c r="AH192" i="30" s="1"/>
  <c r="AF200" i="30"/>
  <c r="AH200" i="30" s="1"/>
  <c r="AI416" i="30"/>
  <c r="AK416" i="30" s="1"/>
  <c r="AK471" i="30"/>
  <c r="AF500" i="30"/>
  <c r="AH500" i="30" s="1"/>
  <c r="AF482" i="30"/>
  <c r="AH482" i="30" s="1"/>
  <c r="AI570" i="30"/>
  <c r="AK570" i="30" s="1"/>
  <c r="AF469" i="30"/>
  <c r="AH469" i="30" s="1"/>
  <c r="AF166" i="30"/>
  <c r="AH166" i="30" s="1"/>
  <c r="AI406" i="30"/>
  <c r="AK406" i="30" s="1"/>
  <c r="AF96" i="30"/>
  <c r="AH96" i="30" s="1"/>
  <c r="AK241" i="30"/>
  <c r="AI339" i="30"/>
  <c r="AK339" i="30" s="1"/>
  <c r="AF552" i="30"/>
  <c r="AH552" i="30" s="1"/>
  <c r="AI463" i="30"/>
  <c r="AK463" i="30" s="1"/>
  <c r="AF219" i="30"/>
  <c r="AH219" i="30" s="1"/>
  <c r="AI548" i="30"/>
  <c r="AK548" i="30" s="1"/>
  <c r="AK282" i="30"/>
  <c r="AF479" i="30"/>
  <c r="AH479" i="30" s="1"/>
  <c r="AI171" i="30"/>
  <c r="AF280" i="30"/>
  <c r="AH280" i="30" s="1"/>
  <c r="AK457" i="30"/>
  <c r="AH186" i="30"/>
  <c r="AK584" i="30"/>
  <c r="AF559" i="30"/>
  <c r="AH559" i="30" s="1"/>
  <c r="AI125" i="30"/>
  <c r="AK125" i="30" s="1"/>
  <c r="AI117" i="30"/>
  <c r="AK139" i="30"/>
  <c r="AH260" i="30"/>
  <c r="AI189" i="30"/>
  <c r="AK189" i="30" s="1"/>
  <c r="AI488" i="30"/>
  <c r="AK488" i="30" s="1"/>
  <c r="AK565" i="30"/>
  <c r="AK515" i="30"/>
  <c r="AK572" i="30"/>
  <c r="AI90" i="30"/>
  <c r="AK90" i="30" s="1"/>
  <c r="AI419" i="30"/>
  <c r="AK419" i="30" s="1"/>
  <c r="AI173" i="30"/>
  <c r="AK173" i="30" s="1"/>
  <c r="AK568" i="30"/>
  <c r="AI344" i="30"/>
  <c r="AK344" i="30" s="1"/>
  <c r="AF403" i="30"/>
  <c r="AH403" i="30" s="1"/>
  <c r="AH179" i="30"/>
  <c r="AF557" i="30"/>
  <c r="AH557" i="30" s="1"/>
  <c r="AI317" i="30"/>
  <c r="AK317" i="30" s="1"/>
  <c r="AF27" i="30"/>
  <c r="AH27" i="30" s="1"/>
  <c r="AI305" i="30"/>
  <c r="AK305" i="30" s="1"/>
  <c r="AF214" i="30"/>
  <c r="AH214" i="30" s="1"/>
  <c r="AF120" i="30"/>
  <c r="AH120" i="30" s="1"/>
  <c r="AF182" i="30"/>
  <c r="AH182" i="30" s="1"/>
  <c r="AK205" i="30"/>
  <c r="AF306" i="30"/>
  <c r="AH306" i="30" s="1"/>
  <c r="AF304" i="30"/>
  <c r="AH304" i="30" s="1"/>
  <c r="AI369" i="30"/>
  <c r="AK369" i="30" s="1"/>
  <c r="AK382" i="30"/>
  <c r="AF481" i="30"/>
  <c r="AH481" i="30" s="1"/>
  <c r="AF603" i="30"/>
  <c r="AH603" i="30" s="1"/>
  <c r="AF571" i="30"/>
  <c r="AH571" i="30" s="1"/>
  <c r="AF485" i="30"/>
  <c r="AH485" i="30" s="1"/>
  <c r="AF164" i="30"/>
  <c r="AH164" i="30" s="1"/>
  <c r="AF54" i="30"/>
  <c r="AH54" i="30" s="1"/>
  <c r="AI226" i="30"/>
  <c r="AK226" i="30" s="1"/>
  <c r="AH276" i="30"/>
  <c r="AK336" i="30"/>
  <c r="AI545" i="30"/>
  <c r="AK545" i="30" s="1"/>
  <c r="AI523" i="30"/>
  <c r="AK523" i="30" s="1"/>
  <c r="AF320" i="30"/>
  <c r="AH320" i="30" s="1"/>
  <c r="AK38" i="30"/>
  <c r="AF60" i="30"/>
  <c r="AH60" i="30" s="1"/>
  <c r="AI67" i="30"/>
  <c r="AK67" i="30" s="1"/>
  <c r="AI377" i="30"/>
  <c r="AK377" i="30" s="1"/>
  <c r="AI346" i="30"/>
  <c r="AK346" i="30" s="1"/>
  <c r="AK389" i="30"/>
  <c r="AK405" i="30"/>
  <c r="AI421" i="30"/>
  <c r="AK421" i="30" s="1"/>
  <c r="AI437" i="30"/>
  <c r="AF491" i="30"/>
  <c r="AH491" i="30" s="1"/>
  <c r="AF473" i="30"/>
  <c r="AH473" i="30" s="1"/>
  <c r="AF577" i="30"/>
  <c r="AH577" i="30" s="1"/>
  <c r="AI16" i="30"/>
  <c r="AK16" i="30" s="1"/>
  <c r="AI15" i="30"/>
  <c r="AK15" i="30" s="1"/>
  <c r="AI129" i="30"/>
  <c r="AK129" i="30" s="1"/>
  <c r="AI318" i="30"/>
  <c r="AK318" i="30" s="1"/>
  <c r="AH518" i="30"/>
  <c r="AF588" i="30"/>
  <c r="AH588" i="30" s="1"/>
  <c r="AF581" i="30"/>
  <c r="AH581" i="30" s="1"/>
  <c r="AI553" i="30"/>
  <c r="AK553" i="30" s="1"/>
  <c r="AF302" i="30"/>
  <c r="AH302" i="30" s="1"/>
  <c r="AF277" i="30"/>
  <c r="AH277" i="30" s="1"/>
  <c r="AK17" i="30"/>
  <c r="AK181" i="30"/>
  <c r="AF574" i="30"/>
  <c r="AH574" i="30" s="1"/>
  <c r="AI36" i="30"/>
  <c r="AK36" i="30" s="1"/>
  <c r="AI163" i="30"/>
  <c r="AF240" i="30"/>
  <c r="AF438" i="30"/>
  <c r="AH438" i="30" s="1"/>
  <c r="AF587" i="30"/>
  <c r="AH587" i="30" s="1"/>
  <c r="AI133" i="30"/>
  <c r="AK133" i="30" s="1"/>
  <c r="AF170" i="30"/>
  <c r="AH170" i="30" s="1"/>
  <c r="AI212" i="30"/>
  <c r="AK212" i="30" s="1"/>
  <c r="AK169" i="30"/>
  <c r="AI285" i="30"/>
  <c r="AK285" i="30" s="1"/>
  <c r="AI332" i="30"/>
  <c r="AF497" i="30"/>
  <c r="AH497" i="30" s="1"/>
  <c r="AF453" i="30"/>
  <c r="AH453" i="30" s="1"/>
  <c r="AI481" i="30"/>
  <c r="AK481" i="30" s="1"/>
  <c r="AF432" i="30"/>
  <c r="AH432" i="30" s="1"/>
  <c r="AF591" i="30"/>
  <c r="AH591" i="30" s="1"/>
  <c r="AI594" i="30"/>
  <c r="AK594" i="30" s="1"/>
  <c r="AF460" i="30"/>
  <c r="AH460" i="30" s="1"/>
  <c r="AI500" i="30"/>
  <c r="AK500" i="30" s="1"/>
  <c r="AI403" i="30"/>
  <c r="AK403" i="30" s="1"/>
  <c r="AF507" i="30"/>
  <c r="AH507" i="30" s="1"/>
  <c r="AF597" i="30"/>
  <c r="AH597" i="30" s="1"/>
  <c r="AK203" i="30"/>
  <c r="AF444" i="30"/>
  <c r="AH444" i="30" s="1"/>
  <c r="AF249" i="30"/>
  <c r="AH249" i="30" s="1"/>
  <c r="AF370" i="30"/>
  <c r="AH370" i="30" s="1"/>
  <c r="AI436" i="30"/>
  <c r="AK436" i="30" s="1"/>
  <c r="AF263" i="30"/>
  <c r="AH263" i="30" s="1"/>
  <c r="AF330" i="30"/>
  <c r="AH330" i="30" s="1"/>
  <c r="AI355" i="30"/>
  <c r="AK355" i="30" s="1"/>
  <c r="AF108" i="30"/>
  <c r="AH108" i="30" s="1"/>
  <c r="AI32" i="30"/>
  <c r="AI52" i="30"/>
  <c r="AK52" i="30" s="1"/>
  <c r="AI75" i="30"/>
  <c r="AK75" i="30" s="1"/>
  <c r="AI88" i="30"/>
  <c r="AK88" i="30" s="1"/>
  <c r="AF226" i="30"/>
  <c r="AH226" i="30" s="1"/>
  <c r="AF132" i="30"/>
  <c r="AH132" i="30" s="1"/>
  <c r="AI256" i="30"/>
  <c r="AK256" i="30" s="1"/>
  <c r="AI233" i="30"/>
  <c r="AK233" i="30" s="1"/>
  <c r="AI258" i="30"/>
  <c r="AK258" i="30" s="1"/>
  <c r="AF165" i="30"/>
  <c r="AH165" i="30" s="1"/>
  <c r="AI260" i="30"/>
  <c r="AK260" i="30" s="1"/>
  <c r="AI259" i="30"/>
  <c r="AK259" i="30" s="1"/>
  <c r="AI268" i="30"/>
  <c r="AK268" i="30" s="1"/>
  <c r="AI238" i="30"/>
  <c r="AK238" i="30" s="1"/>
  <c r="AK335" i="30"/>
  <c r="AF332" i="30"/>
  <c r="AH332" i="30" s="1"/>
  <c r="AI356" i="30"/>
  <c r="AK356" i="30" s="1"/>
  <c r="AI425" i="30"/>
  <c r="AK425" i="30" s="1"/>
  <c r="AF410" i="30"/>
  <c r="AH410" i="30" s="1"/>
  <c r="AF446" i="30"/>
  <c r="AH446" i="30" s="1"/>
  <c r="AI454" i="30"/>
  <c r="AK454" i="30" s="1"/>
  <c r="AF509" i="30"/>
  <c r="AH509" i="30" s="1"/>
  <c r="AF476" i="30"/>
  <c r="AH476" i="30" s="1"/>
  <c r="AF546" i="30"/>
  <c r="AH546" i="30" s="1"/>
  <c r="AF533" i="30"/>
  <c r="AH533" i="30" s="1"/>
  <c r="AI588" i="30"/>
  <c r="AK588" i="30" s="1"/>
  <c r="AF555" i="30"/>
  <c r="AH555" i="30" s="1"/>
  <c r="AI578" i="30"/>
  <c r="AK578" i="30" s="1"/>
  <c r="AI53" i="30"/>
  <c r="AK53" i="30" s="1"/>
  <c r="AF122" i="30"/>
  <c r="AH122" i="30" s="1"/>
  <c r="AI172" i="30"/>
  <c r="AK172" i="30" s="1"/>
  <c r="AF184" i="30"/>
  <c r="AH184" i="30" s="1"/>
  <c r="AF142" i="30"/>
  <c r="AH142" i="30" s="1"/>
  <c r="AF73" i="30"/>
  <c r="AH73" i="30" s="1"/>
  <c r="AI442" i="30"/>
  <c r="AK442" i="30" s="1"/>
  <c r="AF527" i="30"/>
  <c r="AH527" i="30" s="1"/>
  <c r="AI343" i="30"/>
  <c r="AK343" i="30" s="1"/>
  <c r="AF455" i="30"/>
  <c r="AH455" i="30" s="1"/>
  <c r="AF487" i="30"/>
  <c r="AH487" i="30" s="1"/>
  <c r="AI559" i="30"/>
  <c r="AK559" i="30" s="1"/>
  <c r="AI505" i="30"/>
  <c r="AK505" i="30" s="1"/>
  <c r="AF560" i="30"/>
  <c r="AH560" i="30" s="1"/>
  <c r="AI599" i="30"/>
  <c r="AK599" i="30" s="1"/>
  <c r="AI482" i="30"/>
  <c r="AK482" i="30" s="1"/>
  <c r="AF519" i="30"/>
  <c r="AH519" i="30" s="1"/>
  <c r="AI97" i="30"/>
  <c r="AK97" i="30" s="1"/>
  <c r="AF211" i="30"/>
  <c r="AH211" i="30" s="1"/>
  <c r="AF556" i="30"/>
  <c r="AH556" i="30" s="1"/>
  <c r="AI530" i="30"/>
  <c r="AK530" i="30" s="1"/>
  <c r="AF393" i="30"/>
  <c r="AH393" i="30" s="1"/>
  <c r="AF190" i="30"/>
  <c r="AH190" i="30" s="1"/>
  <c r="AF361" i="30"/>
  <c r="AH361" i="30" s="1"/>
  <c r="AI295" i="30"/>
  <c r="AK295" i="30" s="1"/>
  <c r="AF390" i="30"/>
  <c r="AH390" i="30" s="1"/>
  <c r="AI539" i="30"/>
  <c r="AK539" i="30" s="1"/>
  <c r="AF537" i="30"/>
  <c r="AH537" i="30" s="1"/>
  <c r="AI510" i="30"/>
  <c r="AK510" i="30" s="1"/>
  <c r="AI165" i="30"/>
  <c r="AK165" i="30" s="1"/>
  <c r="AI489" i="30"/>
  <c r="AK489" i="30" s="1"/>
  <c r="AF568" i="30"/>
  <c r="AH568" i="30" s="1"/>
  <c r="AI20" i="30"/>
  <c r="AK20" i="30" s="1"/>
  <c r="AI59" i="30"/>
  <c r="AK59" i="30" s="1"/>
  <c r="AF127" i="30"/>
  <c r="AH127" i="30" s="1"/>
  <c r="AF213" i="30"/>
  <c r="AH213" i="30" s="1"/>
  <c r="AI386" i="30"/>
  <c r="AK386" i="30" s="1"/>
  <c r="AF575" i="30"/>
  <c r="AH575" i="30" s="1"/>
  <c r="AK600" i="30"/>
  <c r="AF505" i="30"/>
  <c r="AH505" i="30" s="1"/>
  <c r="AK178" i="30"/>
  <c r="AI597" i="30"/>
  <c r="AK597" i="30" s="1"/>
  <c r="AH484" i="30"/>
  <c r="AF71" i="30"/>
  <c r="AH71" i="30" s="1"/>
  <c r="AK100" i="30"/>
  <c r="AF232" i="30"/>
  <c r="AI604" i="30"/>
  <c r="AK604" i="30" s="1"/>
  <c r="AI41" i="30"/>
  <c r="AK41" i="30" s="1"/>
  <c r="AI246" i="30"/>
  <c r="AK246" i="30" s="1"/>
  <c r="AF321" i="30"/>
  <c r="AH321" i="30" s="1"/>
  <c r="AF285" i="30"/>
  <c r="AH285" i="30" s="1"/>
  <c r="AI37" i="30"/>
  <c r="AK37" i="30" s="1"/>
  <c r="AI40" i="30"/>
  <c r="AK40" i="30" s="1"/>
  <c r="AF106" i="30"/>
  <c r="AH106" i="30" s="1"/>
  <c r="AI64" i="30"/>
  <c r="AK64" i="30" s="1"/>
  <c r="AI99" i="30"/>
  <c r="AK99" i="30" s="1"/>
  <c r="AF69" i="30"/>
  <c r="AH69" i="30" s="1"/>
  <c r="AF105" i="30"/>
  <c r="AH105" i="30" s="1"/>
  <c r="AI154" i="30"/>
  <c r="AK154" i="30" s="1"/>
  <c r="AI127" i="30"/>
  <c r="AK127" i="30" s="1"/>
  <c r="AI112" i="30"/>
  <c r="AK112" i="30" s="1"/>
  <c r="AI229" i="30"/>
  <c r="AK229" i="30" s="1"/>
  <c r="AF208" i="30"/>
  <c r="AI264" i="30"/>
  <c r="AK264" i="30" s="1"/>
  <c r="AF161" i="30"/>
  <c r="AH161" i="30" s="1"/>
  <c r="AF243" i="30"/>
  <c r="AH243" i="30" s="1"/>
  <c r="AI278" i="30"/>
  <c r="AK278" i="30" s="1"/>
  <c r="AI227" i="30"/>
  <c r="AK227" i="30" s="1"/>
  <c r="AI211" i="30"/>
  <c r="AK211" i="30" s="1"/>
  <c r="AI266" i="30"/>
  <c r="AK266" i="30" s="1"/>
  <c r="AF287" i="30"/>
  <c r="AH287" i="30" s="1"/>
  <c r="AI297" i="30"/>
  <c r="AK297" i="30" s="1"/>
  <c r="AK273" i="30"/>
  <c r="AK362" i="30"/>
  <c r="AF458" i="30"/>
  <c r="AH458" i="30" s="1"/>
  <c r="AI364" i="30"/>
  <c r="AK364" i="30" s="1"/>
  <c r="AI430" i="30"/>
  <c r="AK430" i="30" s="1"/>
  <c r="AI376" i="30"/>
  <c r="AF414" i="30"/>
  <c r="AH414" i="30" s="1"/>
  <c r="AF553" i="30"/>
  <c r="AH553" i="30" s="1"/>
  <c r="AF517" i="30"/>
  <c r="AH517" i="30" s="1"/>
  <c r="AK556" i="30"/>
  <c r="AI585" i="30"/>
  <c r="AK585" i="30" s="1"/>
  <c r="AF540" i="30"/>
  <c r="AI23" i="30"/>
  <c r="AK23" i="30" s="1"/>
  <c r="AF103" i="30"/>
  <c r="AH103" i="30" s="1"/>
  <c r="AF315" i="30"/>
  <c r="AH315" i="30" s="1"/>
  <c r="AF70" i="30"/>
  <c r="AH70" i="30" s="1"/>
  <c r="AF185" i="30"/>
  <c r="AH185" i="30" s="1"/>
  <c r="AI232" i="30"/>
  <c r="AK232" i="30" s="1"/>
  <c r="AF134" i="30"/>
  <c r="AH134" i="30" s="1"/>
  <c r="AF264" i="30"/>
  <c r="AH264" i="30" s="1"/>
  <c r="AK299" i="30"/>
  <c r="AI460" i="30"/>
  <c r="AK460" i="30" s="1"/>
  <c r="AI415" i="30"/>
  <c r="AK415" i="30" s="1"/>
  <c r="AF364" i="30"/>
  <c r="AH364" i="30" s="1"/>
  <c r="AI558" i="30"/>
  <c r="AK558" i="30" s="1"/>
  <c r="AI428" i="30"/>
  <c r="AK428" i="30" s="1"/>
  <c r="AI564" i="30"/>
  <c r="AK564" i="30" s="1"/>
  <c r="AI484" i="30"/>
  <c r="AK484" i="30" s="1"/>
  <c r="AF600" i="30"/>
  <c r="AH600" i="30" s="1"/>
  <c r="AI348" i="30"/>
  <c r="AK348" i="30" s="1"/>
  <c r="AI89" i="30"/>
  <c r="AK89" i="30" s="1"/>
  <c r="AI322" i="30"/>
  <c r="AK322" i="30" s="1"/>
  <c r="AF371" i="30"/>
  <c r="AH371" i="30" s="1"/>
  <c r="AK198" i="30"/>
  <c r="AI214" i="30"/>
  <c r="AK214" i="30" s="1"/>
  <c r="AF28" i="30"/>
  <c r="AH28" i="30" s="1"/>
  <c r="AF21" i="30"/>
  <c r="AH21" i="30" s="1"/>
  <c r="AK147" i="30"/>
  <c r="AI108" i="30"/>
  <c r="AK108" i="30" s="1"/>
  <c r="AI304" i="30"/>
  <c r="AK304" i="30" s="1"/>
  <c r="AK219" i="30"/>
  <c r="AK352" i="30"/>
  <c r="AI132" i="30"/>
  <c r="AK132" i="30" s="1"/>
  <c r="AF173" i="30"/>
  <c r="AH173" i="30" s="1"/>
  <c r="AI340" i="30"/>
  <c r="AK340" i="30" s="1"/>
  <c r="AI150" i="30"/>
  <c r="AK150" i="30" s="1"/>
  <c r="AF494" i="30"/>
  <c r="AH494" i="30" s="1"/>
  <c r="AI577" i="30"/>
  <c r="AK577" i="30" s="1"/>
  <c r="AF443" i="30"/>
  <c r="AH443" i="30" s="1"/>
  <c r="AF596" i="30"/>
  <c r="AH596" i="30" s="1"/>
  <c r="AK48" i="30"/>
  <c r="AI9" i="30"/>
  <c r="AK9" i="30" s="1"/>
  <c r="AK76" i="30"/>
  <c r="AH149" i="30"/>
  <c r="AI207" i="30"/>
  <c r="AK207" i="30" s="1"/>
  <c r="AF259" i="30"/>
  <c r="AH259" i="30" s="1"/>
  <c r="AK183" i="30"/>
  <c r="AI410" i="30"/>
  <c r="AK410" i="30" s="1"/>
  <c r="AI103" i="30"/>
  <c r="AK103" i="30" s="1"/>
  <c r="AI131" i="30"/>
  <c r="AK131" i="30" s="1"/>
  <c r="AF174" i="30"/>
  <c r="AH174" i="30" s="1"/>
  <c r="AI396" i="30"/>
  <c r="AK396" i="30" s="1"/>
  <c r="AH510" i="30"/>
  <c r="AI561" i="30"/>
  <c r="AK561" i="30" s="1"/>
  <c r="AF599" i="30"/>
  <c r="AH599" i="30" s="1"/>
  <c r="AF535" i="30"/>
  <c r="AH535" i="30" s="1"/>
  <c r="AI19" i="30"/>
  <c r="AK19" i="30" s="1"/>
  <c r="AF34" i="30"/>
  <c r="AH34" i="30" s="1"/>
  <c r="AK163" i="30"/>
  <c r="AK126" i="30"/>
  <c r="AH156" i="30"/>
  <c r="AK158" i="30"/>
  <c r="AK206" i="30"/>
  <c r="AH216" i="30"/>
  <c r="AH255" i="30"/>
  <c r="AK363" i="30"/>
  <c r="AK397" i="30"/>
  <c r="AK429" i="30"/>
  <c r="AI418" i="30"/>
  <c r="AK418" i="30" s="1"/>
  <c r="AK347" i="30"/>
  <c r="AK453" i="30"/>
  <c r="AI121" i="30"/>
  <c r="AK121" i="30" s="1"/>
  <c r="AF65" i="30"/>
  <c r="AH65" i="30" s="1"/>
  <c r="AI168" i="30"/>
  <c r="AK168" i="30" s="1"/>
  <c r="AK332" i="30"/>
  <c r="AI483" i="30"/>
  <c r="AK483" i="30" s="1"/>
  <c r="AF576" i="30"/>
  <c r="AH576" i="30" s="1"/>
  <c r="AF408" i="30"/>
  <c r="AH408" i="30" s="1"/>
  <c r="AI311" i="30"/>
  <c r="AK311" i="30" s="1"/>
  <c r="AI122" i="30"/>
  <c r="AK122" i="30" s="1"/>
  <c r="AF62" i="30"/>
  <c r="AH62" i="30" s="1"/>
  <c r="AF123" i="30"/>
  <c r="AH123" i="30" s="1"/>
  <c r="AI384" i="30"/>
  <c r="AK384" i="30" s="1"/>
  <c r="AF525" i="30"/>
  <c r="AH525" i="30" s="1"/>
  <c r="AF457" i="30"/>
  <c r="AH457" i="30" s="1"/>
  <c r="AF572" i="30"/>
  <c r="AH572" i="30" s="1"/>
  <c r="AF566" i="30"/>
  <c r="AH566" i="30" s="1"/>
  <c r="AI586" i="30"/>
  <c r="AK586" i="30" s="1"/>
  <c r="AI114" i="30"/>
  <c r="AK114" i="30" s="1"/>
  <c r="AH208" i="30"/>
  <c r="AI434" i="30"/>
  <c r="AK434" i="30" s="1"/>
  <c r="AI151" i="30"/>
  <c r="AK151" i="30" s="1"/>
  <c r="AI164" i="30"/>
  <c r="AK164" i="30" s="1"/>
  <c r="AF593" i="30"/>
  <c r="AH593" i="30" s="1"/>
  <c r="AF459" i="30"/>
  <c r="AH459" i="30" s="1"/>
  <c r="AI527" i="30"/>
  <c r="AK527" i="30" s="1"/>
  <c r="AI469" i="30"/>
  <c r="AK469" i="30" s="1"/>
  <c r="AI569" i="30"/>
  <c r="AK569" i="30" s="1"/>
  <c r="AI587" i="30"/>
  <c r="AK587" i="30" s="1"/>
  <c r="AH52" i="30"/>
  <c r="AK80" i="30"/>
  <c r="AH77" i="30"/>
  <c r="AK118" i="30"/>
  <c r="AH236" i="30"/>
  <c r="AH317" i="30"/>
  <c r="AI30" i="30"/>
  <c r="AK30" i="30" s="1"/>
  <c r="AK117" i="30"/>
  <c r="AI461" i="30"/>
  <c r="AK461" i="30" s="1"/>
  <c r="AI455" i="30"/>
  <c r="AK455" i="30" s="1"/>
  <c r="AK155" i="30"/>
  <c r="AI29" i="30"/>
  <c r="AK29" i="30" s="1"/>
  <c r="AK459" i="30"/>
  <c r="AK368" i="30"/>
  <c r="AK385" i="30"/>
  <c r="AK401" i="30"/>
  <c r="AK417" i="30"/>
  <c r="AI8" i="30"/>
  <c r="AK8" i="30" s="1"/>
  <c r="AI18" i="30"/>
  <c r="AK18" i="30" s="1"/>
  <c r="AI33" i="30"/>
  <c r="AK33" i="30" s="1"/>
  <c r="AK166" i="30"/>
  <c r="AK171" i="30"/>
  <c r="AI231" i="30"/>
  <c r="AK231" i="30" s="1"/>
  <c r="AF113" i="30"/>
  <c r="AH113" i="30" s="1"/>
  <c r="AI213" i="30"/>
  <c r="AK213" i="30" s="1"/>
  <c r="AF313" i="30"/>
  <c r="AH313" i="30" s="1"/>
  <c r="AK202" i="30"/>
  <c r="AF300" i="30"/>
  <c r="AH300" i="30" s="1"/>
  <c r="AI390" i="30"/>
  <c r="AK390" i="30" s="1"/>
  <c r="AI422" i="30"/>
  <c r="AK422" i="30" s="1"/>
  <c r="AF44" i="30"/>
  <c r="AH44" i="30" s="1"/>
  <c r="AH76" i="30"/>
  <c r="AI27" i="30"/>
  <c r="AK27" i="30" s="1"/>
  <c r="AK60" i="30"/>
  <c r="AF100" i="30"/>
  <c r="AH100" i="30" s="1"/>
  <c r="AI43" i="30"/>
  <c r="AK43" i="30" s="1"/>
  <c r="AH53" i="30"/>
  <c r="AI35" i="30"/>
  <c r="AK35" i="30" s="1"/>
  <c r="AI101" i="30"/>
  <c r="AK101" i="30" s="1"/>
  <c r="AK142" i="30"/>
  <c r="AH117" i="30"/>
  <c r="AH240" i="30"/>
  <c r="AI221" i="30"/>
  <c r="AK221" i="30" s="1"/>
  <c r="AI215" i="30"/>
  <c r="AK215" i="30" s="1"/>
  <c r="AK276" i="30"/>
  <c r="AF295" i="30"/>
  <c r="AH295" i="30" s="1"/>
  <c r="AK437" i="30"/>
  <c r="AI394" i="30"/>
  <c r="AK394" i="30" s="1"/>
  <c r="AI426" i="30"/>
  <c r="AK426" i="30" s="1"/>
  <c r="AF6" i="30"/>
  <c r="AH6" i="30" s="1"/>
  <c r="AH194" i="30"/>
  <c r="AK201" i="30"/>
  <c r="AF36" i="30"/>
  <c r="AH36" i="30" s="1"/>
  <c r="AI102" i="30"/>
  <c r="AK102" i="30" s="1"/>
  <c r="AI25" i="30"/>
  <c r="AK25" i="30" s="1"/>
  <c r="AI237" i="30"/>
  <c r="AK237" i="30" s="1"/>
  <c r="AF237" i="30"/>
  <c r="AH237" i="30" s="1"/>
  <c r="AF13" i="30"/>
  <c r="AH13" i="30" s="1"/>
  <c r="AF110" i="30"/>
  <c r="AH110" i="30" s="1"/>
  <c r="AH61" i="30"/>
  <c r="AH119" i="30"/>
  <c r="AF104" i="30"/>
  <c r="AH104" i="30" s="1"/>
  <c r="AF7" i="30"/>
  <c r="AH7" i="30" s="1"/>
  <c r="AK188" i="30"/>
  <c r="AH116" i="30"/>
  <c r="AK177" i="30"/>
  <c r="AH222" i="30"/>
  <c r="AK174" i="30"/>
  <c r="AH224" i="30"/>
  <c r="AK247" i="30"/>
  <c r="AK393" i="30"/>
  <c r="AK409" i="30"/>
  <c r="AK376" i="30"/>
  <c r="AI446" i="30"/>
  <c r="AK446" i="30" s="1"/>
  <c r="AK360" i="30"/>
  <c r="AK32" i="30"/>
  <c r="AI110" i="30"/>
  <c r="AK110" i="30" s="1"/>
  <c r="AI106" i="30"/>
  <c r="AK106" i="30" s="1"/>
  <c r="AF114" i="30"/>
  <c r="AH114" i="30" s="1"/>
  <c r="AK180" i="30"/>
  <c r="AH210" i="30"/>
  <c r="AH232" i="30"/>
  <c r="AF267" i="30"/>
  <c r="AH267" i="30" s="1"/>
  <c r="AH220" i="30"/>
  <c r="AK249" i="30"/>
  <c r="AH286" i="30"/>
  <c r="AH204" i="30"/>
  <c r="AH271" i="30"/>
  <c r="AF303" i="30"/>
  <c r="AH303" i="30" s="1"/>
  <c r="AK134" i="30"/>
  <c r="AH540" i="30"/>
  <c r="AA5" i="30"/>
  <c r="AD5" i="30"/>
  <c r="X5" i="30"/>
  <c r="AE5" i="30" s="1"/>
  <c r="O5" i="30"/>
  <c r="O6" i="30"/>
  <c r="O7" i="30"/>
  <c r="O8" i="30"/>
  <c r="O9" i="30"/>
  <c r="O10" i="30"/>
  <c r="O11" i="30"/>
  <c r="O12" i="30"/>
  <c r="O13" i="30"/>
  <c r="O14" i="30"/>
  <c r="O15" i="30"/>
  <c r="O16" i="30"/>
  <c r="O17" i="30"/>
  <c r="O18" i="30"/>
  <c r="O19" i="30"/>
  <c r="O20" i="30"/>
  <c r="O21" i="30"/>
  <c r="O22" i="30"/>
  <c r="O23" i="30"/>
  <c r="O24" i="30"/>
  <c r="O25" i="30"/>
  <c r="O26" i="30"/>
  <c r="O27" i="30"/>
  <c r="O28" i="30"/>
  <c r="O29" i="30"/>
  <c r="O30" i="30"/>
  <c r="O31" i="30"/>
  <c r="O32" i="30"/>
  <c r="O33" i="30"/>
  <c r="O34" i="30"/>
  <c r="O35" i="30"/>
  <c r="O36" i="30"/>
  <c r="O37" i="30"/>
  <c r="O38" i="30"/>
  <c r="O39" i="30"/>
  <c r="O40" i="30"/>
  <c r="O41" i="30"/>
  <c r="O42" i="30"/>
  <c r="O43" i="30"/>
  <c r="O44" i="30"/>
  <c r="O45" i="30"/>
  <c r="O46" i="30"/>
  <c r="O47" i="30"/>
  <c r="O48" i="30"/>
  <c r="O49" i="30"/>
  <c r="O50" i="30"/>
  <c r="O51" i="30"/>
  <c r="O52" i="30"/>
  <c r="O53" i="30"/>
  <c r="O54" i="30"/>
  <c r="O55" i="30"/>
  <c r="O56" i="30"/>
  <c r="O57" i="30"/>
  <c r="O58" i="30"/>
  <c r="O59" i="30"/>
  <c r="O60" i="30"/>
  <c r="O61" i="30"/>
  <c r="O62" i="30"/>
  <c r="O63" i="30"/>
  <c r="O64" i="30"/>
  <c r="O65" i="30"/>
  <c r="O66" i="30"/>
  <c r="O67" i="30"/>
  <c r="O68" i="30"/>
  <c r="O69" i="30"/>
  <c r="O70" i="30"/>
  <c r="O71" i="30"/>
  <c r="O72" i="30"/>
  <c r="O73" i="30"/>
  <c r="O74" i="30"/>
  <c r="O75" i="30"/>
  <c r="O76" i="30"/>
  <c r="O77" i="30"/>
  <c r="O78" i="30"/>
  <c r="O79" i="30"/>
  <c r="O80" i="30"/>
  <c r="O81" i="30"/>
  <c r="O82" i="30"/>
  <c r="O83" i="30"/>
  <c r="O84" i="30"/>
  <c r="O85" i="30"/>
  <c r="O86" i="30"/>
  <c r="O87" i="30"/>
  <c r="O88" i="30"/>
  <c r="O89" i="30"/>
  <c r="O90" i="30"/>
  <c r="O91" i="30"/>
  <c r="O92" i="30"/>
  <c r="O93" i="30"/>
  <c r="O94" i="30"/>
  <c r="O95" i="30"/>
  <c r="O96" i="30"/>
  <c r="O97" i="30"/>
  <c r="O98" i="30"/>
  <c r="O99" i="30"/>
  <c r="O100" i="30"/>
  <c r="O101" i="30"/>
  <c r="O102" i="30"/>
  <c r="O103" i="30"/>
  <c r="O104" i="30"/>
  <c r="O105" i="30"/>
  <c r="O106" i="30"/>
  <c r="O107" i="30"/>
  <c r="O108" i="30"/>
  <c r="O109" i="30"/>
  <c r="O110" i="30"/>
  <c r="O111" i="30"/>
  <c r="O112" i="30"/>
  <c r="O113" i="30"/>
  <c r="O114" i="30"/>
  <c r="O115" i="30"/>
  <c r="O116" i="30"/>
  <c r="O117" i="30"/>
  <c r="O118" i="30"/>
  <c r="O119" i="30"/>
  <c r="O120" i="30"/>
  <c r="O121" i="30"/>
  <c r="O122" i="30"/>
  <c r="O123" i="30"/>
  <c r="O124" i="30"/>
  <c r="O125" i="30"/>
  <c r="O126" i="30"/>
  <c r="O127" i="30"/>
  <c r="O128" i="30"/>
  <c r="O129" i="30"/>
  <c r="O130" i="30"/>
  <c r="O131" i="30"/>
  <c r="O132" i="30"/>
  <c r="O133" i="30"/>
  <c r="O134" i="30"/>
  <c r="O135" i="30"/>
  <c r="O136" i="30"/>
  <c r="O137" i="30"/>
  <c r="O138" i="30"/>
  <c r="O139" i="30"/>
  <c r="O140" i="30"/>
  <c r="O141" i="30"/>
  <c r="O142" i="30"/>
  <c r="O143" i="30"/>
  <c r="O144" i="30"/>
  <c r="O145" i="30"/>
  <c r="O146" i="30"/>
  <c r="O147" i="30"/>
  <c r="O148" i="30"/>
  <c r="O149" i="30"/>
  <c r="O150" i="30"/>
  <c r="O151" i="30"/>
  <c r="O152" i="30"/>
  <c r="O153" i="30"/>
  <c r="O154" i="30"/>
  <c r="O155" i="30"/>
  <c r="O156" i="30"/>
  <c r="O157" i="30"/>
  <c r="O158" i="30"/>
  <c r="O159" i="30"/>
  <c r="O160" i="30"/>
  <c r="O161" i="30"/>
  <c r="O162" i="30"/>
  <c r="O163" i="30"/>
  <c r="O164" i="30"/>
  <c r="O165" i="30"/>
  <c r="O166" i="30"/>
  <c r="O167" i="30"/>
  <c r="O168" i="30"/>
  <c r="O169" i="30"/>
  <c r="O170" i="30"/>
  <c r="O171" i="30"/>
  <c r="O172" i="30"/>
  <c r="O173" i="30"/>
  <c r="O174" i="30"/>
  <c r="O175" i="30"/>
  <c r="O176" i="30"/>
  <c r="O177" i="30"/>
  <c r="O178" i="30"/>
  <c r="O179" i="30"/>
  <c r="O180" i="30"/>
  <c r="O181" i="30"/>
  <c r="O182" i="30"/>
  <c r="O183" i="30"/>
  <c r="O184" i="30"/>
  <c r="O185" i="30"/>
  <c r="O186" i="30"/>
  <c r="O187" i="30"/>
  <c r="O188" i="30"/>
  <c r="O189" i="30"/>
  <c r="O190" i="30"/>
  <c r="O191" i="30"/>
  <c r="O192" i="30"/>
  <c r="O193" i="30"/>
  <c r="O194" i="30"/>
  <c r="O195" i="30"/>
  <c r="O196" i="30"/>
  <c r="O197" i="30"/>
  <c r="O198" i="30"/>
  <c r="O199" i="30"/>
  <c r="O200" i="30"/>
  <c r="O201" i="30"/>
  <c r="O202" i="30"/>
  <c r="O203" i="30"/>
  <c r="O204" i="30"/>
  <c r="O205" i="30"/>
  <c r="O206" i="30"/>
  <c r="O207" i="30"/>
  <c r="O208" i="30"/>
  <c r="O209" i="30"/>
  <c r="O210" i="30"/>
  <c r="O211" i="30"/>
  <c r="O212" i="30"/>
  <c r="O213" i="30"/>
  <c r="O214" i="30"/>
  <c r="O215" i="30"/>
  <c r="O216" i="30"/>
  <c r="O217" i="30"/>
  <c r="O218" i="30"/>
  <c r="O219" i="30"/>
  <c r="O220" i="30"/>
  <c r="O221" i="30"/>
  <c r="O222" i="30"/>
  <c r="O223" i="30"/>
  <c r="O224" i="30"/>
  <c r="O225" i="30"/>
  <c r="O226" i="30"/>
  <c r="O227" i="30"/>
  <c r="O228" i="30"/>
  <c r="O229" i="30"/>
  <c r="O230" i="30"/>
  <c r="O231" i="30"/>
  <c r="O232" i="30"/>
  <c r="O233" i="30"/>
  <c r="O234" i="30"/>
  <c r="O235" i="30"/>
  <c r="O236" i="30"/>
  <c r="O237" i="30"/>
  <c r="O238" i="30"/>
  <c r="O239" i="30"/>
  <c r="O240" i="30"/>
  <c r="O241" i="30"/>
  <c r="O242" i="30"/>
  <c r="O243" i="30"/>
  <c r="O244" i="30"/>
  <c r="O245" i="30"/>
  <c r="O246" i="30"/>
  <c r="O247" i="30"/>
  <c r="O248" i="30"/>
  <c r="O249" i="30"/>
  <c r="O250" i="30"/>
  <c r="O251" i="30"/>
  <c r="O252" i="30"/>
  <c r="O253" i="30"/>
  <c r="O254" i="30"/>
  <c r="O255" i="30"/>
  <c r="O256" i="30"/>
  <c r="O257" i="30"/>
  <c r="O258" i="30"/>
  <c r="O259" i="30"/>
  <c r="O260" i="30"/>
  <c r="O261" i="30"/>
  <c r="O262" i="30"/>
  <c r="O263" i="30"/>
  <c r="O264" i="30"/>
  <c r="O265" i="30"/>
  <c r="O266" i="30"/>
  <c r="O267" i="30"/>
  <c r="O268" i="30"/>
  <c r="O269" i="30"/>
  <c r="O270" i="30"/>
  <c r="O271" i="30"/>
  <c r="O272" i="30"/>
  <c r="O273" i="30"/>
  <c r="O274" i="30"/>
  <c r="O275" i="30"/>
  <c r="O276" i="30"/>
  <c r="O277" i="30"/>
  <c r="O278" i="30"/>
  <c r="O279" i="30"/>
  <c r="O280" i="30"/>
  <c r="O281" i="30"/>
  <c r="O282" i="30"/>
  <c r="O283" i="30"/>
  <c r="O284" i="30"/>
  <c r="O285" i="30"/>
  <c r="O286" i="30"/>
  <c r="O287" i="30"/>
  <c r="O288" i="30"/>
  <c r="O289" i="30"/>
  <c r="O290" i="30"/>
  <c r="O291" i="30"/>
  <c r="O292" i="30"/>
  <c r="O293" i="30"/>
  <c r="O294" i="30"/>
  <c r="O295" i="30"/>
  <c r="O296" i="30"/>
  <c r="O297" i="30"/>
  <c r="O298" i="30"/>
  <c r="O299" i="30"/>
  <c r="O300" i="30"/>
  <c r="O301" i="30"/>
  <c r="O302" i="30"/>
  <c r="O303" i="30"/>
  <c r="O304" i="30"/>
  <c r="O305" i="30"/>
  <c r="O306" i="30"/>
  <c r="O307" i="30"/>
  <c r="O308" i="30"/>
  <c r="O309" i="30"/>
  <c r="O310" i="30"/>
  <c r="O311" i="30"/>
  <c r="O312" i="30"/>
  <c r="O313" i="30"/>
  <c r="O314" i="30"/>
  <c r="O315" i="30"/>
  <c r="O316" i="30"/>
  <c r="O317" i="30"/>
  <c r="O318" i="30"/>
  <c r="O319" i="30"/>
  <c r="O320" i="30"/>
  <c r="O321" i="30"/>
  <c r="O322" i="30"/>
  <c r="O323" i="30"/>
  <c r="O324" i="30"/>
  <c r="O325" i="30"/>
  <c r="O326" i="30"/>
  <c r="O327" i="30"/>
  <c r="O328" i="30"/>
  <c r="O329" i="30"/>
  <c r="O330" i="30"/>
  <c r="O331" i="30"/>
  <c r="O332" i="30"/>
  <c r="O333" i="30"/>
  <c r="O334" i="30"/>
  <c r="O335" i="30"/>
  <c r="O336" i="30"/>
  <c r="O337" i="30"/>
  <c r="O338" i="30"/>
  <c r="O339" i="30"/>
  <c r="O340" i="30"/>
  <c r="O341" i="30"/>
  <c r="O342" i="30"/>
  <c r="O343" i="30"/>
  <c r="O344" i="30"/>
  <c r="O345" i="30"/>
  <c r="O346" i="30"/>
  <c r="O347" i="30"/>
  <c r="O348" i="30"/>
  <c r="O349" i="30"/>
  <c r="O350" i="30"/>
  <c r="O351" i="30"/>
  <c r="O352" i="30"/>
  <c r="O353" i="30"/>
  <c r="O354" i="30"/>
  <c r="O355" i="30"/>
  <c r="O356" i="30"/>
  <c r="O357" i="30"/>
  <c r="O358" i="30"/>
  <c r="O359" i="30"/>
  <c r="O360" i="30"/>
  <c r="O361" i="30"/>
  <c r="O362" i="30"/>
  <c r="O363" i="30"/>
  <c r="O364" i="30"/>
  <c r="O365" i="30"/>
  <c r="O366" i="30"/>
  <c r="O367" i="30"/>
  <c r="O368" i="30"/>
  <c r="O369" i="30"/>
  <c r="O370" i="30"/>
  <c r="O371" i="30"/>
  <c r="O372" i="30"/>
  <c r="O373" i="30"/>
  <c r="O374" i="30"/>
  <c r="O375" i="30"/>
  <c r="O376" i="30"/>
  <c r="O377" i="30"/>
  <c r="O378" i="30"/>
  <c r="O379" i="30"/>
  <c r="O380" i="30"/>
  <c r="O381" i="30"/>
  <c r="O382" i="30"/>
  <c r="O383" i="30"/>
  <c r="O384" i="30"/>
  <c r="O385" i="30"/>
  <c r="O386" i="30"/>
  <c r="O387" i="30"/>
  <c r="O388" i="30"/>
  <c r="O389" i="30"/>
  <c r="O390" i="30"/>
  <c r="O391" i="30"/>
  <c r="O392" i="30"/>
  <c r="O393" i="30"/>
  <c r="O394" i="30"/>
  <c r="O395" i="30"/>
  <c r="O396" i="30"/>
  <c r="O397" i="30"/>
  <c r="O398" i="30"/>
  <c r="O399" i="30"/>
  <c r="O400" i="30"/>
  <c r="O401" i="30"/>
  <c r="O402" i="30"/>
  <c r="O403" i="30"/>
  <c r="O404" i="30"/>
  <c r="O405" i="30"/>
  <c r="O406" i="30"/>
  <c r="O407" i="30"/>
  <c r="O408" i="30"/>
  <c r="O409" i="30"/>
  <c r="O410" i="30"/>
  <c r="O411" i="30"/>
  <c r="O412" i="30"/>
  <c r="O413" i="30"/>
  <c r="O414" i="30"/>
  <c r="O415" i="30"/>
  <c r="O416" i="30"/>
  <c r="O417" i="30"/>
  <c r="O418" i="30"/>
  <c r="O419" i="30"/>
  <c r="O420" i="30"/>
  <c r="O421" i="30"/>
  <c r="O422" i="30"/>
  <c r="O423" i="30"/>
  <c r="O424" i="30"/>
  <c r="O425" i="30"/>
  <c r="O426" i="30"/>
  <c r="O427" i="30"/>
  <c r="O428" i="30"/>
  <c r="O429" i="30"/>
  <c r="O430" i="30"/>
  <c r="O431" i="30"/>
  <c r="O432" i="30"/>
  <c r="O433" i="30"/>
  <c r="O434" i="30"/>
  <c r="O435" i="30"/>
  <c r="O436" i="30"/>
  <c r="O437" i="30"/>
  <c r="O438" i="30"/>
  <c r="O439" i="30"/>
  <c r="O440" i="30"/>
  <c r="O441" i="30"/>
  <c r="O442" i="30"/>
  <c r="O443" i="30"/>
  <c r="O444" i="30"/>
  <c r="O445" i="30"/>
  <c r="O446" i="30"/>
  <c r="O447" i="30"/>
  <c r="O448" i="30"/>
  <c r="O449" i="30"/>
  <c r="O450" i="30"/>
  <c r="O451" i="30"/>
  <c r="O452" i="30"/>
  <c r="O453" i="30"/>
  <c r="O454" i="30"/>
  <c r="O455" i="30"/>
  <c r="O456" i="30"/>
  <c r="O457" i="30"/>
  <c r="O458" i="30"/>
  <c r="O459" i="30"/>
  <c r="O460" i="30"/>
  <c r="O461" i="30"/>
  <c r="O462" i="30"/>
  <c r="O463" i="30"/>
  <c r="O464" i="30"/>
  <c r="O465" i="30"/>
  <c r="O466" i="30"/>
  <c r="O467" i="30"/>
  <c r="O468" i="30"/>
  <c r="O469" i="30"/>
  <c r="O470" i="30"/>
  <c r="O471" i="30"/>
  <c r="O472" i="30"/>
  <c r="O473" i="30"/>
  <c r="O474" i="30"/>
  <c r="O475" i="30"/>
  <c r="O476" i="30"/>
  <c r="O477" i="30"/>
  <c r="O478" i="30"/>
  <c r="O479" i="30"/>
  <c r="O480" i="30"/>
  <c r="O481" i="30"/>
  <c r="O482" i="30"/>
  <c r="O483" i="30"/>
  <c r="O484" i="30"/>
  <c r="O485" i="30"/>
  <c r="O486" i="30"/>
  <c r="O487" i="30"/>
  <c r="O488" i="30"/>
  <c r="O489" i="30"/>
  <c r="O490" i="30"/>
  <c r="O491" i="30"/>
  <c r="O492" i="30"/>
  <c r="O493" i="30"/>
  <c r="O494" i="30"/>
  <c r="O495" i="30"/>
  <c r="O496" i="30"/>
  <c r="O497" i="30"/>
  <c r="O498" i="30"/>
  <c r="O499" i="30"/>
  <c r="O500" i="30"/>
  <c r="O501" i="30"/>
  <c r="O502" i="30"/>
  <c r="O503" i="30"/>
  <c r="O504" i="30"/>
  <c r="O505" i="30"/>
  <c r="O506" i="30"/>
  <c r="O507" i="30"/>
  <c r="O508" i="30"/>
  <c r="O509" i="30"/>
  <c r="O510" i="30"/>
  <c r="O511" i="30"/>
  <c r="O512" i="30"/>
  <c r="O513" i="30"/>
  <c r="O514" i="30"/>
  <c r="O515" i="30"/>
  <c r="O516" i="30"/>
  <c r="O517" i="30"/>
  <c r="O518" i="30"/>
  <c r="O519" i="30"/>
  <c r="O520" i="30"/>
  <c r="O521" i="30"/>
  <c r="O522" i="30"/>
  <c r="O523" i="30"/>
  <c r="O524" i="30"/>
  <c r="O525" i="30"/>
  <c r="O526" i="30"/>
  <c r="O527" i="30"/>
  <c r="O528" i="30"/>
  <c r="O529" i="30"/>
  <c r="O530" i="30"/>
  <c r="O531" i="30"/>
  <c r="O532" i="30"/>
  <c r="O533" i="30"/>
  <c r="O534" i="30"/>
  <c r="O535" i="30"/>
  <c r="O536" i="30"/>
  <c r="O537" i="30"/>
  <c r="O538" i="30"/>
  <c r="O539" i="30"/>
  <c r="O540" i="30"/>
  <c r="O541" i="30"/>
  <c r="O542" i="30"/>
  <c r="O543" i="30"/>
  <c r="O544" i="30"/>
  <c r="O545" i="30"/>
  <c r="O546" i="30"/>
  <c r="O547" i="30"/>
  <c r="O548" i="30"/>
  <c r="O549" i="30"/>
  <c r="O550" i="30"/>
  <c r="O551" i="30"/>
  <c r="O552" i="30"/>
  <c r="O553" i="30"/>
  <c r="O554" i="30"/>
  <c r="O555" i="30"/>
  <c r="O556" i="30"/>
  <c r="O557" i="30"/>
  <c r="O558" i="30"/>
  <c r="O559" i="30"/>
  <c r="O560" i="30"/>
  <c r="O561" i="30"/>
  <c r="O562" i="30"/>
  <c r="O563" i="30"/>
  <c r="O564" i="30"/>
  <c r="O565" i="30"/>
  <c r="O566" i="30"/>
  <c r="O567" i="30"/>
  <c r="O568" i="30"/>
  <c r="O569" i="30"/>
  <c r="O570" i="30"/>
  <c r="O571" i="30"/>
  <c r="O572" i="30"/>
  <c r="O573" i="30"/>
  <c r="O574" i="30"/>
  <c r="O575" i="30"/>
  <c r="O576" i="30"/>
  <c r="O577" i="30"/>
  <c r="O578" i="30"/>
  <c r="O579" i="30"/>
  <c r="O580" i="30"/>
  <c r="O581" i="30"/>
  <c r="O582" i="30"/>
  <c r="O583" i="30"/>
  <c r="O584" i="30"/>
  <c r="O585" i="30"/>
  <c r="O586" i="30"/>
  <c r="O587" i="30"/>
  <c r="O588" i="30"/>
  <c r="O589" i="30"/>
  <c r="O590" i="30"/>
  <c r="O591" i="30"/>
  <c r="O592" i="30"/>
  <c r="O593" i="30"/>
  <c r="O594" i="30"/>
  <c r="O595" i="30"/>
  <c r="O596" i="30"/>
  <c r="O597" i="30"/>
  <c r="O598" i="30"/>
  <c r="O599" i="30"/>
  <c r="O600" i="30"/>
  <c r="O601" i="30"/>
  <c r="O602" i="30"/>
  <c r="O603" i="30"/>
  <c r="O604" i="30"/>
  <c r="Q6" i="30" l="1" a="1"/>
  <c r="Q6" i="30" s="1"/>
  <c r="AI5" i="30"/>
  <c r="Q5" i="30" s="1" a="1"/>
  <c r="Q5" i="30" s="1"/>
  <c r="AF5" i="30"/>
  <c r="AG5" i="30" s="1"/>
  <c r="S222" i="30"/>
  <c r="S198" i="30"/>
  <c r="S600" i="30"/>
  <c r="S377" i="30"/>
  <c r="S75" i="30"/>
  <c r="S19" i="30"/>
  <c r="S272" i="30"/>
  <c r="S42" i="30"/>
  <c r="S298" i="30"/>
  <c r="S365" i="30"/>
  <c r="S190" i="30"/>
  <c r="S293" i="30"/>
  <c r="S468" i="30"/>
  <c r="S398" i="30"/>
  <c r="S12" i="30"/>
  <c r="S255" i="30"/>
  <c r="S141" i="30"/>
  <c r="S549" i="30"/>
  <c r="S575" i="30"/>
  <c r="S328" i="30"/>
  <c r="S213" i="30"/>
  <c r="S54" i="30"/>
  <c r="S438" i="30"/>
  <c r="S256" i="30"/>
  <c r="S216" i="30"/>
  <c r="S184" i="30"/>
  <c r="S394" i="30"/>
  <c r="S378" i="30"/>
  <c r="S371" i="30"/>
  <c r="S338" i="30"/>
  <c r="S334" i="30"/>
  <c r="S518" i="30"/>
  <c r="S577" i="30"/>
  <c r="S94" i="30"/>
  <c r="S586" i="30"/>
  <c r="S158" i="30"/>
  <c r="S473" i="30"/>
  <c r="S459" i="30"/>
  <c r="S337" i="30"/>
  <c r="S294" i="30"/>
  <c r="S504" i="30"/>
  <c r="S512" i="30"/>
  <c r="S278" i="30"/>
  <c r="S386" i="30"/>
  <c r="S403" i="30"/>
  <c r="S148" i="30"/>
  <c r="S39" i="30"/>
  <c r="S257" i="30"/>
  <c r="S14" i="30"/>
  <c r="S591" i="30"/>
  <c r="S579" i="30"/>
  <c r="S285" i="30"/>
  <c r="S281" i="30"/>
  <c r="S594" i="30"/>
  <c r="S543" i="30"/>
  <c r="S515" i="30"/>
  <c r="S359" i="30"/>
  <c r="S320" i="30"/>
  <c r="S317" i="30"/>
  <c r="S274" i="30"/>
  <c r="S254" i="30"/>
  <c r="S58" i="30"/>
  <c r="S478" i="30"/>
  <c r="S258" i="30"/>
  <c r="S511" i="30"/>
  <c r="S411" i="30"/>
  <c r="S239" i="30"/>
  <c r="S126" i="30"/>
  <c r="S76" i="30"/>
  <c r="S488" i="30"/>
  <c r="S490" i="30"/>
  <c r="S280" i="30"/>
  <c r="S295" i="30"/>
  <c r="S559" i="30"/>
  <c r="S147" i="30"/>
  <c r="S481" i="30"/>
  <c r="S592" i="30"/>
  <c r="S562" i="30"/>
  <c r="S552" i="30"/>
  <c r="S482" i="30"/>
  <c r="S369" i="30"/>
  <c r="S290" i="30"/>
  <c r="S286" i="30"/>
  <c r="S200" i="30"/>
  <c r="S118" i="30"/>
  <c r="S544" i="30"/>
  <c r="S465" i="30"/>
  <c r="S451" i="30"/>
  <c r="S346" i="30"/>
  <c r="S311" i="30"/>
  <c r="S282" i="30"/>
  <c r="S30" i="30"/>
  <c r="S599" i="30"/>
  <c r="S595" i="30"/>
  <c r="S409" i="30"/>
  <c r="S374" i="30"/>
  <c r="S181" i="30"/>
  <c r="S88" i="30"/>
  <c r="S37" i="30"/>
  <c r="S582" i="30"/>
  <c r="S520" i="30"/>
  <c r="S231" i="30"/>
  <c r="S554" i="30"/>
  <c r="S234" i="30"/>
  <c r="S495" i="30"/>
  <c r="S393" i="30"/>
  <c r="S584" i="30"/>
  <c r="S506" i="30"/>
  <c r="S401" i="30"/>
  <c r="S212" i="30"/>
  <c r="S35" i="30"/>
  <c r="S385" i="30"/>
  <c r="S602" i="30"/>
  <c r="S593" i="30"/>
  <c r="S578" i="30"/>
  <c r="S563" i="30"/>
  <c r="S545" i="30"/>
  <c r="S534" i="30"/>
  <c r="S531" i="30"/>
  <c r="S528" i="30"/>
  <c r="S479" i="30"/>
  <c r="S476" i="30"/>
  <c r="S467" i="30"/>
  <c r="S464" i="30"/>
  <c r="S406" i="30"/>
  <c r="S391" i="30"/>
  <c r="S367" i="30"/>
  <c r="S332" i="30"/>
  <c r="S310" i="30"/>
  <c r="S297" i="30"/>
  <c r="S284" i="30"/>
  <c r="S215" i="30"/>
  <c r="S171" i="30"/>
  <c r="S151" i="30"/>
  <c r="S127" i="30"/>
  <c r="S65" i="30"/>
  <c r="S51" i="30"/>
  <c r="S25" i="30"/>
  <c r="S566" i="30"/>
  <c r="S498" i="30"/>
  <c r="S470" i="30"/>
  <c r="S433" i="30"/>
  <c r="S427" i="30"/>
  <c r="S390" i="30"/>
  <c r="S306" i="30"/>
  <c r="S187" i="30"/>
  <c r="S24" i="30"/>
  <c r="S536" i="30"/>
  <c r="S522" i="30"/>
  <c r="S514" i="30"/>
  <c r="S487" i="30"/>
  <c r="S421" i="30"/>
  <c r="S408" i="30"/>
  <c r="S395" i="30"/>
  <c r="S115" i="30"/>
  <c r="S604" i="30"/>
  <c r="S568" i="30"/>
  <c r="S538" i="30"/>
  <c r="S530" i="30"/>
  <c r="S527" i="30"/>
  <c r="S503" i="30"/>
  <c r="S497" i="30"/>
  <c r="S449" i="30"/>
  <c r="S441" i="30"/>
  <c r="S430" i="30"/>
  <c r="S400" i="30"/>
  <c r="S361" i="30"/>
  <c r="S309" i="30"/>
  <c r="S299" i="30"/>
  <c r="S296" i="30"/>
  <c r="S230" i="30"/>
  <c r="S173" i="30"/>
  <c r="S163" i="30"/>
  <c r="S105" i="30"/>
  <c r="S98" i="30"/>
  <c r="S70" i="30"/>
  <c r="S56" i="30"/>
  <c r="S570" i="30"/>
  <c r="S561" i="30"/>
  <c r="S550" i="30"/>
  <c r="S547" i="30"/>
  <c r="S519" i="30"/>
  <c r="S513" i="30"/>
  <c r="S474" i="30"/>
  <c r="S446" i="30"/>
  <c r="S435" i="30"/>
  <c r="S432" i="30"/>
  <c r="S382" i="30"/>
  <c r="S376" i="30"/>
  <c r="S366" i="30"/>
  <c r="S349" i="30"/>
  <c r="S302" i="30"/>
  <c r="S220" i="30"/>
  <c r="S146" i="30"/>
  <c r="S142" i="30"/>
  <c r="S123" i="30"/>
  <c r="S598" i="30"/>
  <c r="S588" i="30"/>
  <c r="S535" i="30"/>
  <c r="S529" i="30"/>
  <c r="S486" i="30"/>
  <c r="S480" i="30"/>
  <c r="S443" i="30"/>
  <c r="S426" i="30"/>
  <c r="S368" i="30"/>
  <c r="S363" i="30"/>
  <c r="S351" i="30"/>
  <c r="S270" i="30"/>
  <c r="S229" i="30"/>
  <c r="S149" i="30"/>
  <c r="S119" i="30"/>
  <c r="S87" i="30"/>
  <c r="S15" i="30"/>
  <c r="S502" i="30"/>
  <c r="S499" i="30"/>
  <c r="S496" i="30"/>
  <c r="S457" i="30"/>
  <c r="S434" i="30"/>
  <c r="S425" i="30"/>
  <c r="S414" i="30"/>
  <c r="S399" i="30"/>
  <c r="S308" i="30"/>
  <c r="S292" i="30"/>
  <c r="S266" i="30"/>
  <c r="S232" i="30"/>
  <c r="S134" i="30"/>
  <c r="S128" i="30"/>
  <c r="S125" i="30"/>
  <c r="S83" i="30"/>
  <c r="S62" i="30"/>
  <c r="S45" i="30"/>
  <c r="S36" i="30"/>
  <c r="S33" i="30"/>
  <c r="S22" i="30"/>
  <c r="S583" i="30"/>
  <c r="S576" i="30"/>
  <c r="S417" i="30"/>
  <c r="S379" i="30"/>
  <c r="S567" i="30"/>
  <c r="S560" i="30"/>
  <c r="S546" i="30"/>
  <c r="S419" i="30"/>
  <c r="S572" i="30"/>
  <c r="S422" i="30"/>
  <c r="S344" i="30"/>
  <c r="S551" i="30"/>
  <c r="S247" i="30"/>
  <c r="S387" i="30"/>
  <c r="S556" i="30"/>
  <c r="S540" i="30"/>
  <c r="S524" i="30"/>
  <c r="S508" i="30"/>
  <c r="S492" i="30"/>
  <c r="S483" i="30"/>
  <c r="S454" i="30"/>
  <c r="S423" i="30"/>
  <c r="S418" i="30"/>
  <c r="S392" i="30"/>
  <c r="S375" i="30"/>
  <c r="S356" i="30"/>
  <c r="S350" i="30"/>
  <c r="S333" i="30"/>
  <c r="S304" i="30"/>
  <c r="S264" i="30"/>
  <c r="S261" i="30"/>
  <c r="S204" i="30"/>
  <c r="S192" i="30"/>
  <c r="S139" i="30"/>
  <c r="S112" i="30"/>
  <c r="S95" i="30"/>
  <c r="S85" i="30"/>
  <c r="S78" i="30"/>
  <c r="S475" i="30"/>
  <c r="S471" i="30"/>
  <c r="S466" i="30"/>
  <c r="S442" i="30"/>
  <c r="S416" i="30"/>
  <c r="S405" i="30"/>
  <c r="S383" i="30"/>
  <c r="S362" i="30"/>
  <c r="S347" i="30"/>
  <c r="S341" i="30"/>
  <c r="S335" i="30"/>
  <c r="S330" i="30"/>
  <c r="S327" i="30"/>
  <c r="S324" i="30"/>
  <c r="S321" i="30"/>
  <c r="S312" i="30"/>
  <c r="S21" i="30"/>
  <c r="S597" i="30"/>
  <c r="S581" i="30"/>
  <c r="S565" i="30"/>
  <c r="S533" i="30"/>
  <c r="S517" i="30"/>
  <c r="S501" i="30"/>
  <c r="S458" i="30"/>
  <c r="S444" i="30"/>
  <c r="S440" i="30"/>
  <c r="S429" i="30"/>
  <c r="S407" i="30"/>
  <c r="S402" i="30"/>
  <c r="S370" i="30"/>
  <c r="S360" i="30"/>
  <c r="S315" i="30"/>
  <c r="S283" i="30"/>
  <c r="S240" i="30"/>
  <c r="S219" i="30"/>
  <c r="S210" i="30"/>
  <c r="S191" i="30"/>
  <c r="S165" i="30"/>
  <c r="S145" i="30"/>
  <c r="S44" i="30"/>
  <c r="S603" i="30"/>
  <c r="S590" i="30"/>
  <c r="S587" i="30"/>
  <c r="S574" i="30"/>
  <c r="S571" i="30"/>
  <c r="S558" i="30"/>
  <c r="S555" i="30"/>
  <c r="S542" i="30"/>
  <c r="S539" i="30"/>
  <c r="S526" i="30"/>
  <c r="S510" i="30"/>
  <c r="S494" i="30"/>
  <c r="S460" i="30"/>
  <c r="S431" i="30"/>
  <c r="S389" i="30"/>
  <c r="S355" i="30"/>
  <c r="S352" i="30"/>
  <c r="S249" i="30"/>
  <c r="S242" i="30"/>
  <c r="S237" i="30"/>
  <c r="S203" i="30"/>
  <c r="S194" i="30"/>
  <c r="S175" i="30"/>
  <c r="S67" i="30"/>
  <c r="S27" i="30"/>
  <c r="S424" i="30"/>
  <c r="S413" i="30"/>
  <c r="S484" i="30"/>
  <c r="S455" i="30"/>
  <c r="S450" i="30"/>
  <c r="S437" i="30"/>
  <c r="S415" i="30"/>
  <c r="S410" i="30"/>
  <c r="S384" i="30"/>
  <c r="S357" i="30"/>
  <c r="S345" i="30"/>
  <c r="S322" i="30"/>
  <c r="S319" i="30"/>
  <c r="S288" i="30"/>
  <c r="S276" i="30"/>
  <c r="S268" i="30"/>
  <c r="S245" i="30"/>
  <c r="S224" i="30"/>
  <c r="S106" i="30"/>
  <c r="S103" i="30"/>
  <c r="S73" i="30"/>
  <c r="S589" i="30"/>
  <c r="S573" i="30"/>
  <c r="S557" i="30"/>
  <c r="S541" i="30"/>
  <c r="S525" i="30"/>
  <c r="S509" i="30"/>
  <c r="S493" i="30"/>
  <c r="S472" i="30"/>
  <c r="S462" i="30"/>
  <c r="S452" i="30"/>
  <c r="S439" i="30"/>
  <c r="S397" i="30"/>
  <c r="S354" i="30"/>
  <c r="S348" i="30"/>
  <c r="S331" i="30"/>
  <c r="S287" i="30"/>
  <c r="S273" i="30"/>
  <c r="S259" i="30"/>
  <c r="S217" i="30"/>
  <c r="S109" i="30"/>
  <c r="S96" i="30"/>
  <c r="S55" i="30"/>
  <c r="S11" i="30"/>
  <c r="S275" i="30"/>
  <c r="S265" i="30"/>
  <c r="S251" i="30"/>
  <c r="S206" i="30"/>
  <c r="S196" i="30"/>
  <c r="S150" i="30"/>
  <c r="S135" i="30"/>
  <c r="S132" i="30"/>
  <c r="S129" i="30"/>
  <c r="S124" i="30"/>
  <c r="S116" i="30"/>
  <c r="S92" i="30"/>
  <c r="S84" i="30"/>
  <c r="S77" i="30"/>
  <c r="S63" i="30"/>
  <c r="S43" i="30"/>
  <c r="S38" i="30"/>
  <c r="S13" i="30"/>
  <c r="S277" i="30"/>
  <c r="S250" i="30"/>
  <c r="S248" i="30"/>
  <c r="S233" i="30"/>
  <c r="S223" i="30"/>
  <c r="S209" i="30"/>
  <c r="S205" i="30"/>
  <c r="S193" i="30"/>
  <c r="S188" i="30"/>
  <c r="S186" i="30"/>
  <c r="S183" i="30"/>
  <c r="S180" i="30"/>
  <c r="S174" i="30"/>
  <c r="S172" i="30"/>
  <c r="S166" i="30"/>
  <c r="S164" i="30"/>
  <c r="S161" i="30"/>
  <c r="S153" i="30"/>
  <c r="S138" i="30"/>
  <c r="S111" i="30"/>
  <c r="S100" i="30"/>
  <c r="S86" i="30"/>
  <c r="S81" i="30"/>
  <c r="S41" i="30"/>
  <c r="S17" i="30"/>
  <c r="S326" i="30"/>
  <c r="S305" i="30"/>
  <c r="S300" i="30"/>
  <c r="S267" i="30"/>
  <c r="S253" i="30"/>
  <c r="S238" i="30"/>
  <c r="S235" i="30"/>
  <c r="S228" i="30"/>
  <c r="S211" i="30"/>
  <c r="S201" i="30"/>
  <c r="S182" i="30"/>
  <c r="S169" i="30"/>
  <c r="S121" i="30"/>
  <c r="S108" i="30"/>
  <c r="S89" i="30"/>
  <c r="S71" i="30"/>
  <c r="S66" i="30"/>
  <c r="S59" i="30"/>
  <c r="S57" i="30"/>
  <c r="S49" i="30"/>
  <c r="S31" i="30"/>
  <c r="S323" i="30"/>
  <c r="S225" i="30"/>
  <c r="S195" i="30"/>
  <c r="S177" i="30"/>
  <c r="S185" i="30"/>
  <c r="S152" i="30"/>
  <c r="S140" i="30"/>
  <c r="S137" i="30"/>
  <c r="S99" i="30"/>
  <c r="S91" i="30"/>
  <c r="S179" i="30"/>
  <c r="S107" i="30"/>
  <c r="S155" i="30"/>
  <c r="S120" i="30"/>
  <c r="S113" i="30"/>
  <c r="S110" i="30"/>
  <c r="S102" i="30"/>
  <c r="S97" i="30"/>
  <c r="S74" i="30"/>
  <c r="S68" i="30"/>
  <c r="S47" i="30"/>
  <c r="S23" i="30"/>
  <c r="S20" i="30"/>
  <c r="S9" i="30"/>
  <c r="S456" i="30"/>
  <c r="S601" i="30"/>
  <c r="S585" i="30"/>
  <c r="S569" i="30"/>
  <c r="S553" i="30"/>
  <c r="S537" i="30"/>
  <c r="S521" i="30"/>
  <c r="S505" i="30"/>
  <c r="S489" i="30"/>
  <c r="S523" i="30"/>
  <c r="S507" i="30"/>
  <c r="S491" i="30"/>
  <c r="S596" i="30"/>
  <c r="S580" i="30"/>
  <c r="S564" i="30"/>
  <c r="S548" i="30"/>
  <c r="S532" i="30"/>
  <c r="S516" i="30"/>
  <c r="S500" i="30"/>
  <c r="S448" i="30"/>
  <c r="S477" i="30"/>
  <c r="S279" i="30"/>
  <c r="S469" i="30"/>
  <c r="S436" i="30"/>
  <c r="S428" i="30"/>
  <c r="S420" i="30"/>
  <c r="S412" i="30"/>
  <c r="S404" i="30"/>
  <c r="S396" i="30"/>
  <c r="S388" i="30"/>
  <c r="S380" i="30"/>
  <c r="S372" i="30"/>
  <c r="S364" i="30"/>
  <c r="S358" i="30"/>
  <c r="S314" i="30"/>
  <c r="S307" i="30"/>
  <c r="S263" i="30"/>
  <c r="S244" i="30"/>
  <c r="S197" i="30"/>
  <c r="S80" i="30"/>
  <c r="S463" i="30"/>
  <c r="S461" i="30"/>
  <c r="S336" i="30"/>
  <c r="S329" i="30"/>
  <c r="S318" i="30"/>
  <c r="S316" i="30"/>
  <c r="S246" i="30"/>
  <c r="S241" i="30"/>
  <c r="S214" i="30"/>
  <c r="S202" i="30"/>
  <c r="S199" i="30"/>
  <c r="S168" i="30"/>
  <c r="S160" i="30"/>
  <c r="S157" i="30"/>
  <c r="S40" i="30"/>
  <c r="S32" i="30"/>
  <c r="S29" i="30"/>
  <c r="S8" i="30"/>
  <c r="S485" i="30"/>
  <c r="S301" i="30"/>
  <c r="S236" i="30"/>
  <c r="S221" i="30"/>
  <c r="S176" i="30"/>
  <c r="S117" i="30"/>
  <c r="S52" i="30"/>
  <c r="S48" i="30"/>
  <c r="S453" i="30"/>
  <c r="S226" i="30"/>
  <c r="S50" i="30"/>
  <c r="S16" i="30"/>
  <c r="S447" i="30"/>
  <c r="S445" i="30"/>
  <c r="S343" i="30"/>
  <c r="S303" i="30"/>
  <c r="S269" i="30"/>
  <c r="S178" i="30"/>
  <c r="S170" i="30"/>
  <c r="S10" i="30"/>
  <c r="S381" i="30"/>
  <c r="S373" i="30"/>
  <c r="S325" i="30"/>
  <c r="S18" i="30"/>
  <c r="S289" i="30"/>
  <c r="S271" i="30"/>
  <c r="S252" i="30"/>
  <c r="S353" i="30"/>
  <c r="S342" i="30"/>
  <c r="S340" i="30"/>
  <c r="S313" i="30"/>
  <c r="S262" i="30"/>
  <c r="S260" i="30"/>
  <c r="S243" i="30"/>
  <c r="S189" i="30"/>
  <c r="S167" i="30"/>
  <c r="S159" i="30"/>
  <c r="S131" i="30"/>
  <c r="S114" i="30"/>
  <c r="S104" i="30"/>
  <c r="S101" i="30"/>
  <c r="S82" i="30"/>
  <c r="S7" i="30"/>
  <c r="S291" i="30"/>
  <c r="S162" i="30"/>
  <c r="S144" i="30"/>
  <c r="S136" i="30"/>
  <c r="S133" i="30"/>
  <c r="S93" i="30"/>
  <c r="S72" i="30"/>
  <c r="S69" i="30"/>
  <c r="S64" i="30"/>
  <c r="S61" i="30"/>
  <c r="S53" i="30"/>
  <c r="S46" i="30"/>
  <c r="S34" i="30"/>
  <c r="S26" i="30"/>
  <c r="S339" i="30"/>
  <c r="S227" i="30"/>
  <c r="S208" i="30"/>
  <c r="S143" i="30"/>
  <c r="S130" i="30"/>
  <c r="S218" i="30"/>
  <c r="S207" i="30"/>
  <c r="S156" i="30"/>
  <c r="S154" i="30"/>
  <c r="S122" i="30"/>
  <c r="S90" i="30"/>
  <c r="S79" i="30"/>
  <c r="S60" i="30"/>
  <c r="S28" i="30"/>
  <c r="R6" i="30" l="1" a="1"/>
  <c r="R6" i="30" s="1"/>
  <c r="AJ5" i="30"/>
  <c r="AK5" i="30" s="1"/>
  <c r="AH5" i="30"/>
  <c r="S6" i="30" l="1"/>
  <c r="B18" i="31" s="1"/>
  <c r="G4" i="48" s="1"/>
  <c r="J4" i="48" s="1"/>
  <c r="B19" i="31" l="1"/>
  <c r="G5" i="48" s="1"/>
  <c r="B20" i="31"/>
  <c r="D605" i="43"/>
  <c r="G18" i="48" s="1"/>
  <c r="B4" i="48" s="1"/>
  <c r="G6" i="48" l="1"/>
  <c r="J6" i="48" s="1"/>
  <c r="C5" i="31"/>
  <c r="C12" i="31" l="1"/>
  <c r="N4" i="30" l="1"/>
  <c r="O4" i="30" s="1"/>
  <c r="K4" i="30"/>
  <c r="L4" i="30" s="1"/>
  <c r="L5" i="30"/>
  <c r="L6" i="30"/>
  <c r="L7" i="30"/>
  <c r="L8" i="30"/>
  <c r="L9" i="30"/>
  <c r="L10" i="30"/>
  <c r="L11" i="30"/>
  <c r="L12" i="30"/>
  <c r="L13" i="30"/>
  <c r="L14" i="30"/>
  <c r="L15" i="30"/>
  <c r="L16" i="30"/>
  <c r="L17" i="30"/>
  <c r="L18" i="30"/>
  <c r="L19" i="30"/>
  <c r="L20" i="30"/>
  <c r="L21" i="30"/>
  <c r="L22" i="30"/>
  <c r="L23" i="30"/>
  <c r="L24" i="30"/>
  <c r="L25" i="30"/>
  <c r="L26" i="30"/>
  <c r="L27" i="30"/>
  <c r="L28" i="30"/>
  <c r="L29" i="30"/>
  <c r="L30" i="30"/>
  <c r="L31" i="30"/>
  <c r="L32" i="30"/>
  <c r="L33" i="30"/>
  <c r="L34" i="30"/>
  <c r="L35" i="30"/>
  <c r="L36" i="30"/>
  <c r="L37" i="30"/>
  <c r="L38" i="30"/>
  <c r="L39" i="30"/>
  <c r="L40" i="30"/>
  <c r="L41" i="30"/>
  <c r="L42" i="30"/>
  <c r="L43" i="30"/>
  <c r="L44" i="30"/>
  <c r="L45" i="30"/>
  <c r="L46" i="30"/>
  <c r="L47" i="30"/>
  <c r="L48" i="30"/>
  <c r="L49" i="30"/>
  <c r="L50" i="30"/>
  <c r="L51" i="30"/>
  <c r="L52" i="30"/>
  <c r="L53" i="30"/>
  <c r="L54" i="30"/>
  <c r="L55" i="30"/>
  <c r="L56" i="30"/>
  <c r="L57" i="30"/>
  <c r="L58" i="30"/>
  <c r="L59" i="30"/>
  <c r="L60" i="30"/>
  <c r="L61" i="30"/>
  <c r="L62" i="30"/>
  <c r="L63" i="30"/>
  <c r="L64" i="30"/>
  <c r="L65" i="30"/>
  <c r="L66" i="30"/>
  <c r="L67" i="30"/>
  <c r="L68" i="30"/>
  <c r="L69" i="30"/>
  <c r="L70" i="30"/>
  <c r="L71" i="30"/>
  <c r="L72" i="30"/>
  <c r="L73" i="30"/>
  <c r="L74" i="30"/>
  <c r="L75" i="30"/>
  <c r="L76"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4"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0" i="30"/>
  <c r="L141" i="30"/>
  <c r="L142" i="30"/>
  <c r="L143" i="30"/>
  <c r="L144" i="30"/>
  <c r="L145" i="30"/>
  <c r="L146" i="30"/>
  <c r="L147" i="30"/>
  <c r="L148" i="30"/>
  <c r="L149" i="30"/>
  <c r="L150" i="30"/>
  <c r="L151" i="30"/>
  <c r="L152" i="30"/>
  <c r="L153" i="30"/>
  <c r="L154" i="30"/>
  <c r="L155" i="30"/>
  <c r="L156" i="30"/>
  <c r="L157" i="30"/>
  <c r="L158" i="30"/>
  <c r="L159" i="30"/>
  <c r="L160" i="30"/>
  <c r="L161" i="30"/>
  <c r="L162" i="30"/>
  <c r="L163" i="30"/>
  <c r="L164" i="30"/>
  <c r="L165" i="30"/>
  <c r="L166" i="30"/>
  <c r="L167" i="30"/>
  <c r="L168" i="30"/>
  <c r="L169" i="30"/>
  <c r="L170" i="30"/>
  <c r="L171" i="30"/>
  <c r="L172" i="30"/>
  <c r="L173" i="30"/>
  <c r="L174" i="30"/>
  <c r="L175" i="30"/>
  <c r="L176" i="30"/>
  <c r="L177" i="30"/>
  <c r="L178" i="30"/>
  <c r="L179" i="30"/>
  <c r="L180" i="30"/>
  <c r="L181" i="30"/>
  <c r="L182" i="30"/>
  <c r="L183" i="30"/>
  <c r="L184" i="30"/>
  <c r="L185" i="30"/>
  <c r="L186" i="30"/>
  <c r="L187" i="30"/>
  <c r="L188" i="30"/>
  <c r="L189" i="30"/>
  <c r="L190" i="30"/>
  <c r="L191" i="30"/>
  <c r="L192" i="30"/>
  <c r="L193" i="30"/>
  <c r="L194" i="30"/>
  <c r="L195" i="30"/>
  <c r="L196" i="30"/>
  <c r="L197" i="30"/>
  <c r="L198" i="30"/>
  <c r="L199" i="30"/>
  <c r="L200" i="30"/>
  <c r="L201" i="30"/>
  <c r="L202" i="30"/>
  <c r="L203" i="30"/>
  <c r="L204" i="30"/>
  <c r="L205" i="30"/>
  <c r="L206" i="30"/>
  <c r="L207" i="30"/>
  <c r="L208" i="30"/>
  <c r="L209" i="30"/>
  <c r="L210" i="30"/>
  <c r="L211" i="30"/>
  <c r="L212" i="30"/>
  <c r="L213" i="30"/>
  <c r="L214" i="30"/>
  <c r="L215" i="30"/>
  <c r="L216" i="30"/>
  <c r="L217" i="30"/>
  <c r="L218" i="30"/>
  <c r="L219" i="30"/>
  <c r="L220" i="30"/>
  <c r="L221" i="30"/>
  <c r="L222" i="30"/>
  <c r="L223" i="30"/>
  <c r="L224" i="30"/>
  <c r="L225" i="30"/>
  <c r="L226" i="30"/>
  <c r="L227" i="30"/>
  <c r="L228" i="30"/>
  <c r="L229" i="30"/>
  <c r="L230" i="30"/>
  <c r="L231" i="30"/>
  <c r="L232" i="30"/>
  <c r="L233" i="30"/>
  <c r="L234" i="30"/>
  <c r="L235" i="30"/>
  <c r="L236" i="30"/>
  <c r="L237" i="30"/>
  <c r="L238" i="30"/>
  <c r="L239" i="30"/>
  <c r="L240" i="30"/>
  <c r="L241" i="30"/>
  <c r="L242" i="30"/>
  <c r="L243" i="30"/>
  <c r="L244" i="30"/>
  <c r="L245" i="30"/>
  <c r="L246" i="30"/>
  <c r="L247" i="30"/>
  <c r="L248" i="30"/>
  <c r="L249" i="30"/>
  <c r="L250" i="30"/>
  <c r="L251" i="30"/>
  <c r="L252" i="30"/>
  <c r="L253" i="30"/>
  <c r="L254" i="30"/>
  <c r="L255" i="30"/>
  <c r="L256" i="30"/>
  <c r="L257" i="30"/>
  <c r="L258" i="30"/>
  <c r="L259" i="30"/>
  <c r="L260" i="30"/>
  <c r="L261" i="30"/>
  <c r="L262" i="30"/>
  <c r="L263" i="30"/>
  <c r="L264" i="30"/>
  <c r="L265" i="30"/>
  <c r="L266" i="30"/>
  <c r="L267" i="30"/>
  <c r="L268" i="30"/>
  <c r="L269" i="30"/>
  <c r="L270" i="30"/>
  <c r="L271" i="30"/>
  <c r="L272" i="30"/>
  <c r="L273" i="30"/>
  <c r="L274" i="30"/>
  <c r="L275" i="30"/>
  <c r="L276" i="30"/>
  <c r="L277" i="30"/>
  <c r="L278" i="30"/>
  <c r="L279" i="30"/>
  <c r="L280" i="30"/>
  <c r="L281" i="30"/>
  <c r="L282" i="30"/>
  <c r="L283" i="30"/>
  <c r="L284" i="30"/>
  <c r="L285" i="30"/>
  <c r="L286" i="30"/>
  <c r="L287" i="30"/>
  <c r="L288" i="30"/>
  <c r="L289" i="30"/>
  <c r="L290" i="30"/>
  <c r="L291" i="30"/>
  <c r="L292" i="30"/>
  <c r="L293" i="30"/>
  <c r="L294" i="30"/>
  <c r="L295" i="30"/>
  <c r="L296" i="30"/>
  <c r="L297" i="30"/>
  <c r="L298" i="30"/>
  <c r="L299" i="30"/>
  <c r="L300" i="30"/>
  <c r="L301" i="30"/>
  <c r="L302" i="30"/>
  <c r="L303" i="30"/>
  <c r="L304" i="30"/>
  <c r="L305" i="30"/>
  <c r="L306" i="30"/>
  <c r="L307" i="30"/>
  <c r="L308" i="30"/>
  <c r="L309" i="30"/>
  <c r="L310" i="30"/>
  <c r="L311" i="30"/>
  <c r="L312" i="30"/>
  <c r="L313" i="30"/>
  <c r="L314" i="30"/>
  <c r="L315" i="30"/>
  <c r="L316" i="30"/>
  <c r="L317" i="30"/>
  <c r="L318" i="30"/>
  <c r="L319" i="30"/>
  <c r="L320" i="30"/>
  <c r="L321" i="30"/>
  <c r="L322" i="30"/>
  <c r="L323" i="30"/>
  <c r="L324" i="30"/>
  <c r="L325" i="30"/>
  <c r="L326" i="30"/>
  <c r="L327" i="30"/>
  <c r="L328" i="30"/>
  <c r="L329" i="30"/>
  <c r="L330" i="30"/>
  <c r="L331" i="30"/>
  <c r="L332" i="30"/>
  <c r="L333" i="30"/>
  <c r="L334" i="30"/>
  <c r="L335" i="30"/>
  <c r="L336" i="30"/>
  <c r="L337" i="30"/>
  <c r="L338" i="30"/>
  <c r="L339" i="30"/>
  <c r="L340" i="30"/>
  <c r="L341" i="30"/>
  <c r="L342" i="30"/>
  <c r="L343" i="30"/>
  <c r="L344" i="30"/>
  <c r="L345" i="30"/>
  <c r="L346" i="30"/>
  <c r="L347" i="30"/>
  <c r="L348" i="30"/>
  <c r="L349" i="30"/>
  <c r="L350" i="30"/>
  <c r="L351" i="30"/>
  <c r="L352" i="30"/>
  <c r="L353" i="30"/>
  <c r="L354" i="30"/>
  <c r="L355" i="30"/>
  <c r="L356" i="30"/>
  <c r="L357" i="30"/>
  <c r="L358" i="30"/>
  <c r="L359" i="30"/>
  <c r="L360" i="30"/>
  <c r="L361" i="30"/>
  <c r="L362" i="30"/>
  <c r="L363" i="30"/>
  <c r="L364" i="30"/>
  <c r="L365" i="30"/>
  <c r="L366" i="30"/>
  <c r="L367" i="30"/>
  <c r="L368" i="30"/>
  <c r="L369" i="30"/>
  <c r="L370" i="30"/>
  <c r="L371" i="30"/>
  <c r="L372" i="30"/>
  <c r="L373" i="30"/>
  <c r="L374" i="30"/>
  <c r="L375" i="30"/>
  <c r="L376" i="30"/>
  <c r="L377" i="30"/>
  <c r="L378" i="30"/>
  <c r="L379" i="30"/>
  <c r="L380" i="30"/>
  <c r="L381" i="30"/>
  <c r="L382" i="30"/>
  <c r="L383" i="30"/>
  <c r="L384" i="30"/>
  <c r="L385" i="30"/>
  <c r="L386" i="30"/>
  <c r="L387" i="30"/>
  <c r="L388" i="30"/>
  <c r="L389" i="30"/>
  <c r="L390" i="30"/>
  <c r="L391" i="30"/>
  <c r="L392" i="30"/>
  <c r="L393" i="30"/>
  <c r="L394" i="30"/>
  <c r="L395" i="30"/>
  <c r="L396" i="30"/>
  <c r="L397" i="30"/>
  <c r="L398" i="30"/>
  <c r="L399" i="30"/>
  <c r="L400" i="30"/>
  <c r="L401" i="30"/>
  <c r="L402" i="30"/>
  <c r="L403" i="30"/>
  <c r="L404" i="30"/>
  <c r="L405" i="30"/>
  <c r="L406" i="30"/>
  <c r="L407" i="30"/>
  <c r="L408" i="30"/>
  <c r="L409" i="30"/>
  <c r="L410" i="30"/>
  <c r="L411" i="30"/>
  <c r="L412" i="30"/>
  <c r="L413" i="30"/>
  <c r="L414" i="30"/>
  <c r="L415" i="30"/>
  <c r="L416" i="30"/>
  <c r="L417" i="30"/>
  <c r="L418" i="30"/>
  <c r="L419" i="30"/>
  <c r="L420" i="30"/>
  <c r="L421" i="30"/>
  <c r="L422" i="30"/>
  <c r="L423" i="30"/>
  <c r="L424" i="30"/>
  <c r="L425" i="30"/>
  <c r="L426" i="30"/>
  <c r="L427" i="30"/>
  <c r="L428" i="30"/>
  <c r="L429" i="30"/>
  <c r="L430" i="30"/>
  <c r="L431" i="30"/>
  <c r="L432" i="30"/>
  <c r="L433" i="30"/>
  <c r="L434" i="30"/>
  <c r="L435" i="30"/>
  <c r="L436" i="30"/>
  <c r="L437" i="30"/>
  <c r="L438" i="30"/>
  <c r="L439" i="30"/>
  <c r="L440" i="30"/>
  <c r="L441" i="30"/>
  <c r="L442" i="30"/>
  <c r="L443" i="30"/>
  <c r="L444" i="30"/>
  <c r="L445" i="30"/>
  <c r="L446" i="30"/>
  <c r="L447" i="30"/>
  <c r="L448" i="30"/>
  <c r="L449" i="30"/>
  <c r="L450" i="30"/>
  <c r="L451" i="30"/>
  <c r="L452" i="30"/>
  <c r="L453" i="30"/>
  <c r="L454" i="30"/>
  <c r="L455" i="30"/>
  <c r="L456" i="30"/>
  <c r="L457" i="30"/>
  <c r="L458" i="30"/>
  <c r="L459" i="30"/>
  <c r="L460" i="30"/>
  <c r="L461" i="30"/>
  <c r="L462" i="30"/>
  <c r="L463" i="30"/>
  <c r="L464" i="30"/>
  <c r="L465" i="30"/>
  <c r="L466" i="30"/>
  <c r="L467" i="30"/>
  <c r="L468" i="30"/>
  <c r="L469" i="30"/>
  <c r="L470" i="30"/>
  <c r="L471" i="30"/>
  <c r="L472" i="30"/>
  <c r="L473" i="30"/>
  <c r="L474" i="30"/>
  <c r="L475" i="30"/>
  <c r="L476" i="30"/>
  <c r="L477" i="30"/>
  <c r="L478" i="30"/>
  <c r="L479" i="30"/>
  <c r="L480" i="30"/>
  <c r="L481" i="30"/>
  <c r="L482" i="30"/>
  <c r="L483" i="30"/>
  <c r="L484" i="30"/>
  <c r="L485" i="30"/>
  <c r="L486" i="30"/>
  <c r="L487" i="30"/>
  <c r="L488" i="30"/>
  <c r="L489" i="30"/>
  <c r="L490" i="30"/>
  <c r="L491" i="30"/>
  <c r="L492" i="30"/>
  <c r="L493" i="30"/>
  <c r="L494" i="30"/>
  <c r="L495" i="30"/>
  <c r="L496" i="30"/>
  <c r="L497" i="30"/>
  <c r="L498" i="30"/>
  <c r="L499" i="30"/>
  <c r="L500" i="30"/>
  <c r="L501" i="30"/>
  <c r="L502" i="30"/>
  <c r="L503" i="30"/>
  <c r="L504" i="30"/>
  <c r="L505" i="30"/>
  <c r="L506" i="30"/>
  <c r="L507" i="30"/>
  <c r="L508" i="30"/>
  <c r="L509" i="30"/>
  <c r="L510" i="30"/>
  <c r="L511" i="30"/>
  <c r="L512" i="30"/>
  <c r="L513" i="30"/>
  <c r="L514" i="30"/>
  <c r="L515" i="30"/>
  <c r="L516" i="30"/>
  <c r="L517" i="30"/>
  <c r="L518" i="30"/>
  <c r="L519" i="30"/>
  <c r="L520" i="30"/>
  <c r="L521" i="30"/>
  <c r="L522" i="30"/>
  <c r="L523" i="30"/>
  <c r="L524" i="30"/>
  <c r="L525" i="30"/>
  <c r="L526" i="30"/>
  <c r="L527" i="30"/>
  <c r="L528" i="30"/>
  <c r="L529" i="30"/>
  <c r="L530" i="30"/>
  <c r="L531" i="30"/>
  <c r="L532" i="30"/>
  <c r="L533" i="30"/>
  <c r="L534" i="30"/>
  <c r="L535" i="30"/>
  <c r="L536" i="30"/>
  <c r="L537" i="30"/>
  <c r="L538" i="30"/>
  <c r="L539" i="30"/>
  <c r="L540" i="30"/>
  <c r="L541" i="30"/>
  <c r="L542" i="30"/>
  <c r="L543" i="30"/>
  <c r="L544" i="30"/>
  <c r="L545" i="30"/>
  <c r="L546" i="30"/>
  <c r="L547" i="30"/>
  <c r="L548" i="30"/>
  <c r="L549" i="30"/>
  <c r="L550" i="30"/>
  <c r="L551" i="30"/>
  <c r="L552" i="30"/>
  <c r="L553" i="30"/>
  <c r="L554" i="30"/>
  <c r="L555" i="30"/>
  <c r="L556" i="30"/>
  <c r="L557" i="30"/>
  <c r="L558" i="30"/>
  <c r="L559" i="30"/>
  <c r="L560" i="30"/>
  <c r="L561" i="30"/>
  <c r="L562" i="30"/>
  <c r="L563" i="30"/>
  <c r="L564" i="30"/>
  <c r="L565" i="30"/>
  <c r="L566" i="30"/>
  <c r="L567" i="30"/>
  <c r="L568" i="30"/>
  <c r="L569" i="30"/>
  <c r="L570" i="30"/>
  <c r="L571" i="30"/>
  <c r="L572" i="30"/>
  <c r="L573" i="30"/>
  <c r="L574" i="30"/>
  <c r="L575" i="30"/>
  <c r="L576" i="30"/>
  <c r="L577" i="30"/>
  <c r="L578" i="30"/>
  <c r="L579" i="30"/>
  <c r="L580" i="30"/>
  <c r="L581" i="30"/>
  <c r="L582" i="30"/>
  <c r="L583" i="30"/>
  <c r="L584" i="30"/>
  <c r="L585" i="30"/>
  <c r="L586" i="30"/>
  <c r="L587" i="30"/>
  <c r="L588" i="30"/>
  <c r="L589" i="30"/>
  <c r="L590" i="30"/>
  <c r="L591" i="30"/>
  <c r="L592" i="30"/>
  <c r="L593" i="30"/>
  <c r="L594" i="30"/>
  <c r="L595" i="30"/>
  <c r="L596" i="30"/>
  <c r="L597" i="30"/>
  <c r="L598" i="30"/>
  <c r="L599" i="30"/>
  <c r="L600" i="30"/>
  <c r="L601" i="30"/>
  <c r="L602" i="30"/>
  <c r="L603" i="30"/>
  <c r="L604" i="30"/>
  <c r="I5" i="30"/>
  <c r="I6" i="30"/>
  <c r="I7" i="30"/>
  <c r="I8" i="30"/>
  <c r="I9" i="30"/>
  <c r="I10" i="30"/>
  <c r="I11" i="30"/>
  <c r="I12" i="30"/>
  <c r="I13" i="30"/>
  <c r="I14" i="30"/>
  <c r="I15" i="30"/>
  <c r="I16" i="30"/>
  <c r="I17" i="30"/>
  <c r="I18" i="30"/>
  <c r="I19" i="30"/>
  <c r="I20" i="30"/>
  <c r="I21" i="30"/>
  <c r="I22" i="30"/>
  <c r="I23" i="30"/>
  <c r="I24" i="30"/>
  <c r="I25" i="30"/>
  <c r="I26" i="30"/>
  <c r="I27" i="30"/>
  <c r="I28" i="30"/>
  <c r="I29" i="30"/>
  <c r="I30" i="30"/>
  <c r="I31" i="30"/>
  <c r="I32" i="30"/>
  <c r="I33" i="30"/>
  <c r="I34" i="30"/>
  <c r="I35" i="30"/>
  <c r="I36" i="30"/>
  <c r="I37" i="30"/>
  <c r="I38" i="30"/>
  <c r="I39" i="30"/>
  <c r="I40" i="30"/>
  <c r="I41" i="30"/>
  <c r="I42" i="30"/>
  <c r="I43" i="30"/>
  <c r="I44" i="30"/>
  <c r="I45" i="30"/>
  <c r="I46" i="30"/>
  <c r="I47" i="30"/>
  <c r="I48" i="30"/>
  <c r="I49" i="30"/>
  <c r="I50" i="30"/>
  <c r="I51" i="30"/>
  <c r="I52" i="30"/>
  <c r="I53" i="30"/>
  <c r="I54" i="30"/>
  <c r="I55" i="30"/>
  <c r="I56" i="30"/>
  <c r="I57" i="30"/>
  <c r="I58" i="30"/>
  <c r="I59" i="30"/>
  <c r="I60" i="30"/>
  <c r="I61" i="30"/>
  <c r="I62" i="30"/>
  <c r="I63" i="30"/>
  <c r="I64" i="30"/>
  <c r="I65" i="30"/>
  <c r="I66" i="30"/>
  <c r="I67" i="30"/>
  <c r="I68" i="30"/>
  <c r="I69" i="30"/>
  <c r="I70" i="30"/>
  <c r="I71" i="30"/>
  <c r="I72" i="30"/>
  <c r="I73" i="30"/>
  <c r="I74" i="30"/>
  <c r="I75" i="30"/>
  <c r="I76" i="30"/>
  <c r="I77" i="30"/>
  <c r="I78" i="30"/>
  <c r="I79" i="30"/>
  <c r="I80" i="30"/>
  <c r="I81" i="30"/>
  <c r="I82" i="30"/>
  <c r="I83" i="30"/>
  <c r="I84" i="30"/>
  <c r="I85" i="30"/>
  <c r="I86" i="30"/>
  <c r="I87" i="30"/>
  <c r="I88" i="30"/>
  <c r="I89" i="30"/>
  <c r="I90" i="30"/>
  <c r="I91" i="30"/>
  <c r="I92" i="30"/>
  <c r="I93" i="30"/>
  <c r="I94" i="30"/>
  <c r="I95" i="30"/>
  <c r="I96" i="30"/>
  <c r="I97" i="30"/>
  <c r="I98" i="30"/>
  <c r="I99" i="30"/>
  <c r="I100" i="30"/>
  <c r="I101" i="30"/>
  <c r="I102" i="30"/>
  <c r="I103" i="30"/>
  <c r="I104" i="30"/>
  <c r="I105" i="30"/>
  <c r="I106" i="30"/>
  <c r="I107" i="30"/>
  <c r="I108" i="30"/>
  <c r="I109" i="30"/>
  <c r="I110" i="30"/>
  <c r="I111" i="30"/>
  <c r="I112" i="30"/>
  <c r="I113" i="30"/>
  <c r="I114" i="30"/>
  <c r="I115" i="30"/>
  <c r="I116" i="30"/>
  <c r="I117" i="30"/>
  <c r="I118" i="30"/>
  <c r="I119" i="30"/>
  <c r="I120" i="30"/>
  <c r="I121" i="30"/>
  <c r="I122" i="30"/>
  <c r="I123" i="30"/>
  <c r="I124" i="30"/>
  <c r="I125" i="30"/>
  <c r="I126" i="30"/>
  <c r="I127" i="30"/>
  <c r="I128" i="30"/>
  <c r="I129" i="30"/>
  <c r="I130" i="30"/>
  <c r="I131" i="30"/>
  <c r="I132" i="30"/>
  <c r="I133" i="30"/>
  <c r="I134" i="30"/>
  <c r="I135" i="30"/>
  <c r="I136" i="30"/>
  <c r="I137" i="30"/>
  <c r="I138" i="30"/>
  <c r="I139" i="30"/>
  <c r="I140" i="30"/>
  <c r="I141" i="30"/>
  <c r="I142" i="30"/>
  <c r="I143" i="30"/>
  <c r="I144" i="30"/>
  <c r="I145" i="30"/>
  <c r="I146" i="30"/>
  <c r="I147" i="30"/>
  <c r="I148" i="30"/>
  <c r="I149" i="30"/>
  <c r="I150" i="30"/>
  <c r="I151" i="30"/>
  <c r="I152" i="30"/>
  <c r="I153" i="30"/>
  <c r="I154" i="30"/>
  <c r="I155" i="30"/>
  <c r="I156" i="30"/>
  <c r="I157" i="30"/>
  <c r="I158" i="30"/>
  <c r="I159" i="30"/>
  <c r="I160" i="30"/>
  <c r="I161" i="30"/>
  <c r="I162" i="30"/>
  <c r="I163" i="30"/>
  <c r="I164" i="30"/>
  <c r="I165" i="30"/>
  <c r="I166" i="30"/>
  <c r="I167" i="30"/>
  <c r="I168" i="30"/>
  <c r="I169" i="30"/>
  <c r="I170" i="30"/>
  <c r="I171" i="30"/>
  <c r="I172" i="30"/>
  <c r="I173" i="30"/>
  <c r="I174" i="30"/>
  <c r="I175" i="30"/>
  <c r="I176" i="30"/>
  <c r="I177" i="30"/>
  <c r="I178" i="30"/>
  <c r="I179" i="30"/>
  <c r="I180" i="30"/>
  <c r="I181" i="30"/>
  <c r="I182" i="30"/>
  <c r="I183" i="30"/>
  <c r="I184" i="30"/>
  <c r="I185" i="30"/>
  <c r="I186" i="30"/>
  <c r="I187" i="30"/>
  <c r="I188" i="30"/>
  <c r="I189" i="30"/>
  <c r="I190" i="30"/>
  <c r="I191" i="30"/>
  <c r="I192" i="30"/>
  <c r="I193" i="30"/>
  <c r="I194" i="30"/>
  <c r="I195" i="30"/>
  <c r="I196" i="30"/>
  <c r="I197" i="30"/>
  <c r="I198" i="30"/>
  <c r="I199" i="30"/>
  <c r="I200" i="30"/>
  <c r="I201" i="30"/>
  <c r="I202" i="30"/>
  <c r="I203" i="30"/>
  <c r="I204" i="30"/>
  <c r="I205" i="30"/>
  <c r="I206" i="30"/>
  <c r="I207" i="30"/>
  <c r="I208" i="30"/>
  <c r="I209" i="30"/>
  <c r="I210" i="30"/>
  <c r="I211" i="30"/>
  <c r="I212" i="30"/>
  <c r="I213" i="30"/>
  <c r="I214" i="30"/>
  <c r="I215" i="30"/>
  <c r="I216" i="30"/>
  <c r="I217" i="30"/>
  <c r="I218" i="30"/>
  <c r="I219" i="30"/>
  <c r="I220" i="30"/>
  <c r="I221" i="30"/>
  <c r="I222" i="30"/>
  <c r="I223" i="30"/>
  <c r="I224" i="30"/>
  <c r="I225" i="30"/>
  <c r="I226" i="30"/>
  <c r="I227" i="30"/>
  <c r="I228" i="30"/>
  <c r="I229" i="30"/>
  <c r="I230" i="30"/>
  <c r="I231" i="30"/>
  <c r="I232" i="30"/>
  <c r="I233" i="30"/>
  <c r="I234" i="30"/>
  <c r="I235" i="30"/>
  <c r="I236" i="30"/>
  <c r="I237" i="30"/>
  <c r="I238" i="30"/>
  <c r="I239" i="30"/>
  <c r="I240" i="30"/>
  <c r="I241" i="30"/>
  <c r="I242" i="30"/>
  <c r="I243" i="30"/>
  <c r="I244" i="30"/>
  <c r="I245" i="30"/>
  <c r="I246" i="30"/>
  <c r="I247" i="30"/>
  <c r="I248" i="30"/>
  <c r="I249" i="30"/>
  <c r="I250" i="30"/>
  <c r="I251" i="30"/>
  <c r="I252" i="30"/>
  <c r="I253" i="30"/>
  <c r="I254" i="30"/>
  <c r="I255" i="30"/>
  <c r="I256" i="30"/>
  <c r="I257" i="30"/>
  <c r="I258" i="30"/>
  <c r="I259" i="30"/>
  <c r="I260" i="30"/>
  <c r="I261" i="30"/>
  <c r="I262" i="30"/>
  <c r="I263" i="30"/>
  <c r="I264" i="30"/>
  <c r="I265" i="30"/>
  <c r="I266" i="30"/>
  <c r="I267" i="30"/>
  <c r="I268" i="30"/>
  <c r="I269" i="30"/>
  <c r="I270" i="30"/>
  <c r="I271" i="30"/>
  <c r="I272" i="30"/>
  <c r="I273" i="30"/>
  <c r="I274" i="30"/>
  <c r="I275" i="30"/>
  <c r="I276" i="30"/>
  <c r="I277" i="30"/>
  <c r="I278" i="30"/>
  <c r="I279" i="30"/>
  <c r="I280" i="30"/>
  <c r="I281" i="30"/>
  <c r="I282" i="30"/>
  <c r="I283" i="30"/>
  <c r="I284" i="30"/>
  <c r="I285" i="30"/>
  <c r="I286" i="30"/>
  <c r="I287" i="30"/>
  <c r="I288" i="30"/>
  <c r="I289" i="30"/>
  <c r="I290" i="30"/>
  <c r="I291" i="30"/>
  <c r="I292" i="30"/>
  <c r="I293" i="30"/>
  <c r="I294" i="30"/>
  <c r="I295" i="30"/>
  <c r="I296" i="30"/>
  <c r="I297" i="30"/>
  <c r="I298" i="30"/>
  <c r="I299" i="30"/>
  <c r="I300" i="30"/>
  <c r="I301" i="30"/>
  <c r="I302" i="30"/>
  <c r="I303" i="30"/>
  <c r="I304" i="30"/>
  <c r="I305" i="30"/>
  <c r="I306" i="30"/>
  <c r="I307" i="30"/>
  <c r="I308" i="30"/>
  <c r="I309" i="30"/>
  <c r="I310" i="30"/>
  <c r="I311" i="30"/>
  <c r="I312" i="30"/>
  <c r="I313" i="30"/>
  <c r="I314" i="30"/>
  <c r="I315" i="30"/>
  <c r="I316" i="30"/>
  <c r="I317" i="30"/>
  <c r="I318" i="30"/>
  <c r="I319" i="30"/>
  <c r="I320" i="30"/>
  <c r="I321" i="30"/>
  <c r="I322" i="30"/>
  <c r="I323" i="30"/>
  <c r="I324" i="30"/>
  <c r="I325" i="30"/>
  <c r="I326" i="30"/>
  <c r="I327" i="30"/>
  <c r="I328" i="30"/>
  <c r="I329" i="30"/>
  <c r="I330" i="30"/>
  <c r="I331" i="30"/>
  <c r="I332" i="30"/>
  <c r="I333" i="30"/>
  <c r="I334" i="30"/>
  <c r="I335" i="30"/>
  <c r="I336" i="30"/>
  <c r="I337" i="30"/>
  <c r="I338" i="30"/>
  <c r="I339" i="30"/>
  <c r="I340" i="30"/>
  <c r="I341" i="30"/>
  <c r="I342" i="30"/>
  <c r="I343" i="30"/>
  <c r="I344" i="30"/>
  <c r="I345" i="30"/>
  <c r="I346" i="30"/>
  <c r="I347" i="30"/>
  <c r="I348" i="30"/>
  <c r="I349" i="30"/>
  <c r="I350" i="30"/>
  <c r="I351" i="30"/>
  <c r="I352" i="30"/>
  <c r="I353" i="30"/>
  <c r="I354" i="30"/>
  <c r="I355" i="30"/>
  <c r="I356" i="30"/>
  <c r="I357" i="30"/>
  <c r="I358" i="30"/>
  <c r="I359" i="30"/>
  <c r="I360" i="30"/>
  <c r="I361" i="30"/>
  <c r="I362" i="30"/>
  <c r="I363" i="30"/>
  <c r="I364" i="30"/>
  <c r="I365" i="30"/>
  <c r="I366" i="30"/>
  <c r="I367" i="30"/>
  <c r="I368" i="30"/>
  <c r="I369" i="30"/>
  <c r="I370" i="30"/>
  <c r="I371" i="30"/>
  <c r="I372" i="30"/>
  <c r="I373" i="30"/>
  <c r="I374" i="30"/>
  <c r="I375" i="30"/>
  <c r="I376" i="30"/>
  <c r="I377" i="30"/>
  <c r="I378" i="30"/>
  <c r="I379" i="30"/>
  <c r="I380" i="30"/>
  <c r="I381" i="30"/>
  <c r="I382" i="30"/>
  <c r="I383" i="30"/>
  <c r="I384" i="30"/>
  <c r="I385" i="30"/>
  <c r="I386" i="30"/>
  <c r="I387" i="30"/>
  <c r="I388" i="30"/>
  <c r="I389" i="30"/>
  <c r="I390" i="30"/>
  <c r="I391" i="30"/>
  <c r="I392" i="30"/>
  <c r="I393" i="30"/>
  <c r="I394" i="30"/>
  <c r="I395" i="30"/>
  <c r="I396" i="30"/>
  <c r="I397" i="30"/>
  <c r="I398" i="30"/>
  <c r="I399" i="30"/>
  <c r="I400" i="30"/>
  <c r="I401" i="30"/>
  <c r="I402" i="30"/>
  <c r="I403" i="30"/>
  <c r="I404" i="30"/>
  <c r="I405" i="30"/>
  <c r="I406" i="30"/>
  <c r="I407" i="30"/>
  <c r="I408" i="30"/>
  <c r="I409" i="30"/>
  <c r="I410" i="30"/>
  <c r="I411" i="30"/>
  <c r="I412" i="30"/>
  <c r="I413" i="30"/>
  <c r="I414" i="30"/>
  <c r="I415" i="30"/>
  <c r="I416" i="30"/>
  <c r="I417" i="30"/>
  <c r="I418" i="30"/>
  <c r="I419" i="30"/>
  <c r="I420" i="30"/>
  <c r="I421" i="30"/>
  <c r="I422" i="30"/>
  <c r="I423" i="30"/>
  <c r="I424" i="30"/>
  <c r="I425" i="30"/>
  <c r="I426" i="30"/>
  <c r="I427" i="30"/>
  <c r="I428" i="30"/>
  <c r="I429" i="30"/>
  <c r="I430" i="30"/>
  <c r="I431" i="30"/>
  <c r="I432" i="30"/>
  <c r="I433" i="30"/>
  <c r="I434" i="30"/>
  <c r="I435" i="30"/>
  <c r="I436" i="30"/>
  <c r="I437" i="30"/>
  <c r="I438" i="30"/>
  <c r="I439" i="30"/>
  <c r="I440" i="30"/>
  <c r="I441" i="30"/>
  <c r="I442" i="30"/>
  <c r="I443" i="30"/>
  <c r="I444" i="30"/>
  <c r="I445" i="30"/>
  <c r="I446" i="30"/>
  <c r="I447" i="30"/>
  <c r="I448" i="30"/>
  <c r="I449" i="30"/>
  <c r="I450" i="30"/>
  <c r="I451" i="30"/>
  <c r="I452" i="30"/>
  <c r="I453" i="30"/>
  <c r="I454" i="30"/>
  <c r="I455" i="30"/>
  <c r="I456" i="30"/>
  <c r="I457" i="30"/>
  <c r="I458" i="30"/>
  <c r="I459" i="30"/>
  <c r="I460" i="30"/>
  <c r="I461" i="30"/>
  <c r="I462" i="30"/>
  <c r="I463" i="30"/>
  <c r="I464" i="30"/>
  <c r="I465" i="30"/>
  <c r="I466" i="30"/>
  <c r="I467" i="30"/>
  <c r="I468" i="30"/>
  <c r="I469" i="30"/>
  <c r="I470" i="30"/>
  <c r="I471" i="30"/>
  <c r="I472" i="30"/>
  <c r="I473" i="30"/>
  <c r="I474" i="30"/>
  <c r="I475" i="30"/>
  <c r="I476" i="30"/>
  <c r="I477" i="30"/>
  <c r="I478" i="30"/>
  <c r="I479" i="30"/>
  <c r="I480" i="30"/>
  <c r="I481" i="30"/>
  <c r="I482" i="30"/>
  <c r="I483" i="30"/>
  <c r="I484" i="30"/>
  <c r="I485" i="30"/>
  <c r="I486" i="30"/>
  <c r="I487" i="30"/>
  <c r="I488" i="30"/>
  <c r="I489" i="30"/>
  <c r="I490" i="30"/>
  <c r="I491" i="30"/>
  <c r="I492" i="30"/>
  <c r="I493" i="30"/>
  <c r="I494" i="30"/>
  <c r="I495" i="30"/>
  <c r="I496" i="30"/>
  <c r="I497" i="30"/>
  <c r="I498" i="30"/>
  <c r="I499" i="30"/>
  <c r="I500" i="30"/>
  <c r="I501" i="30"/>
  <c r="I502" i="30"/>
  <c r="I503" i="30"/>
  <c r="I504" i="30"/>
  <c r="I505" i="30"/>
  <c r="I506" i="30"/>
  <c r="I507" i="30"/>
  <c r="I508" i="30"/>
  <c r="I509" i="30"/>
  <c r="I510" i="30"/>
  <c r="I511" i="30"/>
  <c r="I512" i="30"/>
  <c r="I513" i="30"/>
  <c r="I514" i="30"/>
  <c r="I515" i="30"/>
  <c r="I516" i="30"/>
  <c r="I517" i="30"/>
  <c r="I518" i="30"/>
  <c r="I519" i="30"/>
  <c r="I520" i="30"/>
  <c r="I521" i="30"/>
  <c r="I522" i="30"/>
  <c r="I523" i="30"/>
  <c r="I524" i="30"/>
  <c r="I525" i="30"/>
  <c r="I526" i="30"/>
  <c r="I527" i="30"/>
  <c r="I528" i="30"/>
  <c r="I529" i="30"/>
  <c r="I530" i="30"/>
  <c r="I531" i="30"/>
  <c r="I532" i="30"/>
  <c r="I533" i="30"/>
  <c r="I534" i="30"/>
  <c r="I535" i="30"/>
  <c r="I536" i="30"/>
  <c r="I537" i="30"/>
  <c r="I538" i="30"/>
  <c r="I539" i="30"/>
  <c r="I540" i="30"/>
  <c r="I541" i="30"/>
  <c r="I542" i="30"/>
  <c r="I543" i="30"/>
  <c r="I544" i="30"/>
  <c r="I545" i="30"/>
  <c r="I546" i="30"/>
  <c r="I547" i="30"/>
  <c r="I548" i="30"/>
  <c r="I549" i="30"/>
  <c r="I550" i="30"/>
  <c r="I551" i="30"/>
  <c r="I552" i="30"/>
  <c r="I553" i="30"/>
  <c r="I554" i="30"/>
  <c r="I555" i="30"/>
  <c r="I556" i="30"/>
  <c r="I557" i="30"/>
  <c r="I558" i="30"/>
  <c r="I559" i="30"/>
  <c r="I560" i="30"/>
  <c r="I561" i="30"/>
  <c r="I562" i="30"/>
  <c r="I563" i="30"/>
  <c r="I564" i="30"/>
  <c r="I565" i="30"/>
  <c r="I566" i="30"/>
  <c r="I567" i="30"/>
  <c r="I568" i="30"/>
  <c r="I569" i="30"/>
  <c r="I570" i="30"/>
  <c r="I571" i="30"/>
  <c r="I572" i="30"/>
  <c r="I573" i="30"/>
  <c r="I574" i="30"/>
  <c r="I575" i="30"/>
  <c r="I576" i="30"/>
  <c r="I577" i="30"/>
  <c r="I578" i="30"/>
  <c r="I579" i="30"/>
  <c r="I580" i="30"/>
  <c r="I581" i="30"/>
  <c r="I582" i="30"/>
  <c r="I583" i="30"/>
  <c r="I584" i="30"/>
  <c r="I585" i="30"/>
  <c r="I586" i="30"/>
  <c r="I587" i="30"/>
  <c r="I588" i="30"/>
  <c r="I589" i="30"/>
  <c r="I590" i="30"/>
  <c r="I591" i="30"/>
  <c r="I592" i="30"/>
  <c r="I593" i="30"/>
  <c r="I594" i="30"/>
  <c r="I595" i="30"/>
  <c r="I596" i="30"/>
  <c r="I597" i="30"/>
  <c r="I598" i="30"/>
  <c r="I599" i="30"/>
  <c r="I600" i="30"/>
  <c r="I601" i="30"/>
  <c r="I602" i="30"/>
  <c r="I603" i="30"/>
  <c r="I604" i="30"/>
  <c r="S5" i="30" l="1"/>
  <c r="B17" i="31" s="1"/>
  <c r="Q605" i="30"/>
  <c r="C2" i="31" s="1"/>
  <c r="R605" i="30"/>
  <c r="H4" i="30"/>
  <c r="G3" i="48" l="1"/>
  <c r="C3" i="31"/>
  <c r="S605" i="30"/>
  <c r="I4" i="30"/>
  <c r="I4" i="48" l="1"/>
  <c r="I5" i="48" s="1"/>
  <c r="J5" i="48" s="1"/>
  <c r="J3" i="48"/>
  <c r="G7" i="48"/>
  <c r="G10" i="48" s="1"/>
  <c r="C4" i="31"/>
  <c r="C6" i="31" l="1"/>
  <c r="H4" i="48"/>
  <c r="H6" i="48"/>
  <c r="H5" i="48"/>
  <c r="J7" i="48"/>
  <c r="H3" i="48"/>
  <c r="B21" i="31"/>
  <c r="K3" i="48" l="1"/>
  <c r="K5" i="48"/>
  <c r="K6" i="48"/>
  <c r="G11" i="48"/>
  <c r="G13" i="48" s="1"/>
  <c r="G16" i="48" s="1"/>
  <c r="K4" i="48"/>
  <c r="H7" i="48"/>
  <c r="C17" i="31"/>
  <c r="C20" i="31"/>
  <c r="C18" i="31"/>
  <c r="C19" i="31"/>
  <c r="L4" i="48" l="1"/>
  <c r="D18" i="31" s="1"/>
  <c r="L6" i="48"/>
  <c r="D20" i="31" s="1"/>
  <c r="L3" i="48"/>
  <c r="D17" i="31" s="1"/>
  <c r="L5" i="48"/>
  <c r="D19" i="31" s="1"/>
  <c r="G19" i="48"/>
  <c r="K7" i="48"/>
  <c r="C21" i="31"/>
  <c r="N6" i="48" l="1"/>
  <c r="L7" i="48"/>
  <c r="N3" i="48"/>
  <c r="N5" i="48"/>
  <c r="G22" i="48"/>
  <c r="G24" i="48" s="1"/>
  <c r="N4" i="48"/>
  <c r="D21" i="31"/>
  <c r="C9" i="31" l="1"/>
  <c r="C10" i="31"/>
  <c r="N7" i="48"/>
  <c r="E20" i="31"/>
  <c r="E19" i="31"/>
  <c r="E18" i="31"/>
  <c r="E17" i="31"/>
  <c r="B6" i="48" l="1"/>
  <c r="B5" i="48" s="1"/>
  <c r="B7" i="48" s="1"/>
  <c r="E21" i="31"/>
  <c r="C11" i="31"/>
  <c r="C13" i="31" s="1"/>
  <c r="C5" i="48" l="1"/>
  <c r="C4" i="48"/>
  <c r="C3" i="48"/>
  <c r="C6" i="48"/>
  <c r="C7"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VIDAL Romain</author>
  </authors>
  <commentList>
    <comment ref="C20" authorId="0" shapeId="0" xr:uid="{6B59B009-6B0D-4500-ACE2-B83B5CB1A6E3}">
      <text>
        <r>
          <rPr>
            <b/>
            <sz val="9"/>
            <color indexed="81"/>
            <rFont val="Tahoma"/>
            <family val="2"/>
          </rPr>
          <t>Information :
TPE = ETP &lt; 50 et CA &lt; 10.000.000€ OU Bilan &lt; 10.000.000€ ;
PME = ETP &lt; 250 et CA &lt; 50.000.000€ OU Bilan &lt; 43.000.000€ ;
Entreprise intermédiaire ou médiane = 250 &lt; ETP &lt; 750 OU 50.000.000€ &lt; CA &lt; 200.000.000€</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<sst xmlns="http://schemas.openxmlformats.org/spreadsheetml/2006/main" count="225" uniqueCount="185">
  <si>
    <t>Poste</t>
  </si>
  <si>
    <t>Total présenté</t>
  </si>
  <si>
    <t>Montant présenté HT</t>
  </si>
  <si>
    <t>Montant total TVA</t>
  </si>
  <si>
    <t>Montant total HT</t>
  </si>
  <si>
    <t>Présence d'un marché public</t>
  </si>
  <si>
    <t>Numéro de la dépense</t>
  </si>
  <si>
    <t>Exemple</t>
  </si>
  <si>
    <t>D230115102</t>
  </si>
  <si>
    <t>(le cas échéant, pour préciser un point saillant au Service Instructeur)</t>
  </si>
  <si>
    <t>(saisie automatique)</t>
  </si>
  <si>
    <t>Devis retenu</t>
  </si>
  <si>
    <t>Montant présenté TVA
Devis retenu</t>
  </si>
  <si>
    <t>Montant présenté TTC
Devis retenu</t>
  </si>
  <si>
    <t>Commentaires</t>
  </si>
  <si>
    <t>Description de la dépense</t>
  </si>
  <si>
    <t>Imprimante 3D</t>
  </si>
  <si>
    <t>Design Print</t>
  </si>
  <si>
    <t>Pas de marché public</t>
  </si>
  <si>
    <t>(montant hors taxes du devis opposable en euros)</t>
  </si>
  <si>
    <t>Recettes nettes générées par l'opération</t>
  </si>
  <si>
    <t>Numéro de la recette</t>
  </si>
  <si>
    <t>Description de la recette</t>
  </si>
  <si>
    <t>Identifiant du justificatif</t>
  </si>
  <si>
    <t>(nature de la dépense indiquée sur le devis ou sur le justificatif de dépense.
Ex : désignation de l'article, de l'objet…)</t>
  </si>
  <si>
    <t>Montant HT
du devis opposable
Devis 2</t>
  </si>
  <si>
    <t>Montant TVA
du devis opposable
Devis 2</t>
  </si>
  <si>
    <t>Montant TTC
du devis opposable
Devis 2</t>
  </si>
  <si>
    <t>Montant HT
du devis opposable
Devis 3</t>
  </si>
  <si>
    <t>Montant TVA
du devis opposable
Devis 3</t>
  </si>
  <si>
    <t>Montant TTC
du devis opposable
Devis 3</t>
  </si>
  <si>
    <t>(renseigner la TVA applicable en euros, uniquement si non déduite ou non compensée)</t>
  </si>
  <si>
    <t>Postes de dépenses</t>
  </si>
  <si>
    <r>
      <t xml:space="preserve">Dépenses sur devis </t>
    </r>
    <r>
      <rPr>
        <sz val="20"/>
        <color theme="1"/>
        <rFont val="Calibri"/>
        <family val="2"/>
        <scheme val="minor"/>
      </rPr>
      <t>(ou justificatifs équivalent)</t>
    </r>
  </si>
  <si>
    <t>(poste de dépense ou enjeu à sélectionner dans le menu déroulant)</t>
  </si>
  <si>
    <t>(absence ou type de marché public à sélectionner dans le menu déroulant)</t>
  </si>
  <si>
    <t>(information présente sur le justificatif joint.
Ex: numéro de devis, date de la capture d'écran, numéro de lot si marché public...)</t>
  </si>
  <si>
    <t>Assiette présentée</t>
  </si>
  <si>
    <t>Matériel utilisé au siège de la société.
Choix du devis le plus cher, majoration du devis 1 de 15%.</t>
  </si>
  <si>
    <t>(montant de la recette prévisionnelle générée par l'opération)</t>
  </si>
  <si>
    <t>Dépenses sur devis</t>
  </si>
  <si>
    <t>Notice d''accueil</t>
  </si>
  <si>
    <t>Synthèse des dépenses</t>
  </si>
  <si>
    <t>Recettes générées</t>
  </si>
  <si>
    <t>PARAMETRAGE DES REFERENTIELS</t>
  </si>
  <si>
    <t>Total des montants présentés</t>
  </si>
  <si>
    <t>Montants présentés</t>
  </si>
  <si>
    <t>Total des recettes prévisionelles présentées</t>
  </si>
  <si>
    <t>Procédures de marchés publics</t>
  </si>
  <si>
    <t>Marché à procédure adaptée (MAPA)</t>
  </si>
  <si>
    <t>Marché innovant</t>
  </si>
  <si>
    <t>Marché à procédure formalisée</t>
  </si>
  <si>
    <t>Marché sans publicité ni mise en concurrence</t>
  </si>
  <si>
    <r>
      <t xml:space="preserve">Montant HT
du </t>
    </r>
    <r>
      <rPr>
        <b/>
        <u/>
        <sz val="11"/>
        <rFont val="Calibri"/>
        <family val="2"/>
        <scheme val="minor"/>
      </rPr>
      <t>devis le moins cher</t>
    </r>
    <r>
      <rPr>
        <b/>
        <sz val="11"/>
        <rFont val="Calibri"/>
        <family val="2"/>
        <scheme val="minor"/>
      </rPr>
      <t xml:space="preserve">
Devis 1</t>
    </r>
  </si>
  <si>
    <r>
      <t xml:space="preserve">Montant TVA
du </t>
    </r>
    <r>
      <rPr>
        <b/>
        <u/>
        <sz val="11"/>
        <rFont val="Calibri"/>
        <family val="2"/>
        <scheme val="minor"/>
      </rPr>
      <t>devis le moins cher</t>
    </r>
    <r>
      <rPr>
        <b/>
        <sz val="11"/>
        <rFont val="Calibri"/>
        <family val="2"/>
        <scheme val="minor"/>
      </rPr>
      <t xml:space="preserve">
Devis 1</t>
    </r>
  </si>
  <si>
    <r>
      <t xml:space="preserve">Montant TTC
du </t>
    </r>
    <r>
      <rPr>
        <b/>
        <u/>
        <sz val="11"/>
        <rFont val="Calibri"/>
        <family val="2"/>
        <scheme val="minor"/>
      </rPr>
      <t>devis le moins cher</t>
    </r>
    <r>
      <rPr>
        <b/>
        <sz val="11"/>
        <rFont val="Calibri"/>
        <family val="2"/>
        <scheme val="minor"/>
      </rPr>
      <t xml:space="preserve">
Devis 1</t>
    </r>
  </si>
  <si>
    <r>
      <t xml:space="preserve">(nom de l'entreprise, de la structure émettrice du devis ou du justificatif de la dépense </t>
    </r>
    <r>
      <rPr>
        <i/>
        <u/>
        <sz val="11"/>
        <rFont val="Calibri"/>
        <family val="2"/>
        <scheme val="minor"/>
      </rPr>
      <t>retenue</t>
    </r>
    <r>
      <rPr>
        <i/>
        <sz val="11"/>
        <rFont val="Calibri"/>
        <family val="2"/>
        <scheme val="minor"/>
      </rPr>
      <t>)</t>
    </r>
  </si>
  <si>
    <r>
      <t xml:space="preserve">(montant hors taxes du devis </t>
    </r>
    <r>
      <rPr>
        <i/>
        <u/>
        <sz val="11"/>
        <rFont val="Calibri"/>
        <family val="2"/>
        <scheme val="minor"/>
      </rPr>
      <t>le moins cher</t>
    </r>
    <r>
      <rPr>
        <i/>
        <sz val="11"/>
        <rFont val="Calibri"/>
        <family val="2"/>
        <scheme val="minor"/>
      </rPr>
      <t>, en euros)</t>
    </r>
  </si>
  <si>
    <t>(nature de la recette générée par l'opération.
Ex : droits d'entrée, vente d'objets promotionnels…)</t>
  </si>
  <si>
    <t>(justificatif détaillant la recette attendue.
Ex : tableau prévisionnel, bilan de l'année n-1...)</t>
  </si>
  <si>
    <t>Vente de souvenirs</t>
  </si>
  <si>
    <t>Tableau de projection des ventes</t>
  </si>
  <si>
    <t>Estimation initiée sur résultats de projets similaires.</t>
  </si>
  <si>
    <t>(à choisir dans le menu déroulant.
Un plafonnement automatique est effectué lorsque le montant du devis choisi dépasse de plus de 15% celui du Devis 1 - le moins cher)</t>
  </si>
  <si>
    <t>Devis 1 - le moins cher</t>
  </si>
  <si>
    <r>
      <t xml:space="preserve">Montant HT majoré
du </t>
    </r>
    <r>
      <rPr>
        <b/>
        <u/>
        <sz val="11"/>
        <rFont val="Calibri"/>
        <family val="2"/>
        <scheme val="minor"/>
      </rPr>
      <t>devis le moins cher</t>
    </r>
    <r>
      <rPr>
        <b/>
        <sz val="11"/>
        <rFont val="Calibri"/>
        <family val="2"/>
        <scheme val="minor"/>
      </rPr>
      <t xml:space="preserve">
Devis 1</t>
    </r>
  </si>
  <si>
    <r>
      <t xml:space="preserve">Montant TVA majoré
du </t>
    </r>
    <r>
      <rPr>
        <b/>
        <u/>
        <sz val="11"/>
        <rFont val="Calibri"/>
        <family val="2"/>
        <scheme val="minor"/>
      </rPr>
      <t>devis le moins cher</t>
    </r>
    <r>
      <rPr>
        <b/>
        <sz val="11"/>
        <rFont val="Calibri"/>
        <family val="2"/>
        <scheme val="minor"/>
      </rPr>
      <t xml:space="preserve">
Devis 1</t>
    </r>
  </si>
  <si>
    <r>
      <t xml:space="preserve">Montant TTC majoré
du </t>
    </r>
    <r>
      <rPr>
        <b/>
        <u/>
        <sz val="11"/>
        <rFont val="Calibri"/>
        <family val="2"/>
        <scheme val="minor"/>
      </rPr>
      <t>devis le moins cher</t>
    </r>
    <r>
      <rPr>
        <b/>
        <sz val="11"/>
        <rFont val="Calibri"/>
        <family val="2"/>
        <scheme val="minor"/>
      </rPr>
      <t xml:space="preserve">
Devis 1</t>
    </r>
  </si>
  <si>
    <t>Montant HT majoré
du devis opposable
Devis 2</t>
  </si>
  <si>
    <t>Montant TVA majoré
du devis opposable
Devis 2</t>
  </si>
  <si>
    <t>Montant TTC majoré
du devis opposable
Devis 2</t>
  </si>
  <si>
    <t>Montant HT majoré
du devis opposable
Devis 3</t>
  </si>
  <si>
    <t>Montant TVA majoré
du devis opposable
Devis 3</t>
  </si>
  <si>
    <t>Montant TTC majoré
du devis opposable
Devis 3</t>
  </si>
  <si>
    <t>Montants de dépenses après application d'une éventuelle majoration</t>
  </si>
  <si>
    <r>
      <t xml:space="preserve">Montant HT plafonné
du Devis 2
</t>
    </r>
    <r>
      <rPr>
        <i/>
        <sz val="11"/>
        <rFont val="Calibri"/>
        <family val="2"/>
        <scheme val="minor"/>
      </rPr>
      <t>(avec cas d'un devis HT opposé à un devis HT+TVA)</t>
    </r>
  </si>
  <si>
    <r>
      <t xml:space="preserve">Montant maximal TTC
de la dépense
</t>
    </r>
    <r>
      <rPr>
        <i/>
        <sz val="11"/>
        <rFont val="Calibri"/>
        <family val="2"/>
        <scheme val="minor"/>
      </rPr>
      <t>(Devis 1 - le moins cher * 115%)</t>
    </r>
  </si>
  <si>
    <r>
      <t xml:space="preserve">Montant TVA plafonné
du Devis 2
</t>
    </r>
    <r>
      <rPr>
        <i/>
        <sz val="11"/>
        <rFont val="Calibri"/>
        <family val="2"/>
        <scheme val="minor"/>
      </rPr>
      <t>(avec cas d'un devis HT opposé à un devis HT+TVA)</t>
    </r>
  </si>
  <si>
    <r>
      <t xml:space="preserve">Montant TTC plafonné
du Devis 2
</t>
    </r>
    <r>
      <rPr>
        <i/>
        <sz val="11"/>
        <rFont val="Calibri"/>
        <family val="2"/>
        <scheme val="minor"/>
      </rPr>
      <t>(avec cas d'un devis HT opposé à un devis HT+TVA)</t>
    </r>
  </si>
  <si>
    <r>
      <t xml:space="preserve">Montant HT plafonné
du Devis 3
</t>
    </r>
    <r>
      <rPr>
        <i/>
        <sz val="11"/>
        <rFont val="Calibri"/>
        <family val="2"/>
        <scheme val="minor"/>
      </rPr>
      <t>(avec cas d'un devis HT opposé à un devis HT+TVA)</t>
    </r>
  </si>
  <si>
    <r>
      <t xml:space="preserve">Montant TVA plafonné
du Devis 3
</t>
    </r>
    <r>
      <rPr>
        <i/>
        <sz val="11"/>
        <rFont val="Calibri"/>
        <family val="2"/>
        <scheme val="minor"/>
      </rPr>
      <t>(avec cas d'un devis HT opposé à un devis HT+TVA)</t>
    </r>
  </si>
  <si>
    <r>
      <t xml:space="preserve">Montant TTC plafonné
du Devis 3
</t>
    </r>
    <r>
      <rPr>
        <i/>
        <sz val="11"/>
        <rFont val="Calibri"/>
        <family val="2"/>
        <scheme val="minor"/>
      </rPr>
      <t>(avec cas d'un devis HT opposé à un devis HT+TVA)</t>
    </r>
  </si>
  <si>
    <t>Plafonnement de la dépense</t>
  </si>
  <si>
    <t>Analyse du coût raisonnable - Demande d'aide</t>
  </si>
  <si>
    <t>Synthèse des dépenses présentées par postes</t>
  </si>
  <si>
    <t>CONSIGNES D'UTILISATION</t>
  </si>
  <si>
    <t>Procédez de façon successive dans chaque feuillet concerné :</t>
  </si>
  <si>
    <r>
      <t>Feuillet "</t>
    </r>
    <r>
      <rPr>
        <b/>
        <i/>
        <sz val="14"/>
        <color theme="1"/>
        <rFont val="Calibri"/>
        <family val="2"/>
        <scheme val="minor"/>
      </rPr>
      <t>Dépenses sur devis</t>
    </r>
    <r>
      <rPr>
        <b/>
        <sz val="14"/>
        <color theme="1"/>
        <rFont val="Calibri"/>
        <family val="2"/>
        <scheme val="minor"/>
      </rPr>
      <t>" :</t>
    </r>
  </si>
  <si>
    <r>
      <t>Feuillet "</t>
    </r>
    <r>
      <rPr>
        <b/>
        <i/>
        <sz val="14"/>
        <color theme="1"/>
        <rFont val="Calibri"/>
        <family val="2"/>
        <scheme val="minor"/>
      </rPr>
      <t>Recettes générées</t>
    </r>
    <r>
      <rPr>
        <b/>
        <sz val="14"/>
        <color theme="1"/>
        <rFont val="Calibri"/>
        <family val="2"/>
        <scheme val="minor"/>
      </rPr>
      <t>" :</t>
    </r>
  </si>
  <si>
    <t>POINTS DE VIGILANCE</t>
  </si>
  <si>
    <t>RAPPEL DE L'APPEL A PROPOSITIONS</t>
  </si>
  <si>
    <t>Version</t>
  </si>
  <si>
    <r>
      <t>1.</t>
    </r>
    <r>
      <rPr>
        <b/>
        <sz val="8"/>
        <color rgb="FF000000"/>
        <rFont val="Calibri"/>
        <family val="2"/>
        <scheme val="minor"/>
      </rPr>
      <t>0</t>
    </r>
  </si>
  <si>
    <t>Date de diffusion</t>
  </si>
  <si>
    <t>Versions antérieures</t>
  </si>
  <si>
    <t>Modification</t>
  </si>
  <si>
    <t>Audit initial</t>
  </si>
  <si>
    <t>Intervention n°73.03 du Plan Stratégique National de la Politique Agricole Commune</t>
  </si>
  <si>
    <t>Construction de bâtiments et travaux</t>
  </si>
  <si>
    <t>Equipements et matériels</t>
  </si>
  <si>
    <t>Frais d’études et d’ingénierie liés au projet</t>
  </si>
  <si>
    <t>Logiciels informatiques</t>
  </si>
  <si>
    <t>Poste de dépenses</t>
  </si>
  <si>
    <r>
      <t xml:space="preserve">Plan de financement prévisionnel
</t>
    </r>
    <r>
      <rPr>
        <i/>
        <sz val="12"/>
        <color theme="1"/>
        <rFont val="Calibri"/>
        <family val="2"/>
        <scheme val="minor"/>
      </rPr>
      <t>(données à titre informatif ne valant ni promesse d'attribution de l'aide, ni contractualisation des montants indiqués)</t>
    </r>
  </si>
  <si>
    <t>Synthèse de l'opération présentée par postes</t>
  </si>
  <si>
    <t>Plafonnement de l'opération présentée par postes</t>
  </si>
  <si>
    <t>Taux d'aide publique
par postes</t>
  </si>
  <si>
    <t>RESSOURCES PREVISIONNELLES DE L'OPERATION</t>
  </si>
  <si>
    <t>Poids du poste</t>
  </si>
  <si>
    <t>Montant du poste après plafonnement</t>
  </si>
  <si>
    <t>Poids du poste après plafonnement</t>
  </si>
  <si>
    <t>TAP initial du poste</t>
  </si>
  <si>
    <t>Montant de l'aide pubilique
par poste</t>
  </si>
  <si>
    <r>
      <t xml:space="preserve">Montant des aides nationales accordées :
</t>
    </r>
    <r>
      <rPr>
        <i/>
        <u/>
        <sz val="11"/>
        <color theme="1"/>
        <rFont val="Calibri"/>
        <family val="2"/>
        <scheme val="minor"/>
      </rPr>
      <t xml:space="preserve">(indiquez ici le montant cumulé des aides et équivalents subventions brutes déjà accordés pour financer votre projet.
</t>
    </r>
    <r>
      <rPr>
        <i/>
        <sz val="11"/>
        <color theme="1"/>
        <rFont val="Calibri"/>
        <family val="2"/>
        <scheme val="minor"/>
      </rPr>
      <t>Attention, la notion de projet implique exclusivement les dépenses que vous venez de présenter)</t>
    </r>
  </si>
  <si>
    <t>Recettes prévisionnelles générées par l'opération :</t>
  </si>
  <si>
    <t>Autofinancement et contributions privées :</t>
  </si>
  <si>
    <r>
      <t xml:space="preserve">Montant d'aide publique maximal :
</t>
    </r>
    <r>
      <rPr>
        <i/>
        <sz val="11"/>
        <color theme="1"/>
        <rFont val="Calibri"/>
        <family val="2"/>
        <scheme val="minor"/>
      </rPr>
      <t xml:space="preserve">(projection du montant maximal d'aide publique auquel vous pouvez prétendre.
</t>
    </r>
    <r>
      <rPr>
        <i/>
        <u/>
        <sz val="11"/>
        <color theme="1"/>
        <rFont val="Calibri"/>
        <family val="2"/>
        <scheme val="minor"/>
      </rPr>
      <t>A reporter dans l'onglet "Mon aide" de votre formulaire euro-pac, si vous ne parvenez pas à déterminer l'aide à solliciter</t>
    </r>
    <r>
      <rPr>
        <i/>
        <sz val="11"/>
        <color theme="1"/>
        <rFont val="Calibri"/>
        <family val="2"/>
        <scheme val="minor"/>
      </rPr>
      <t>)</t>
    </r>
  </si>
  <si>
    <t>Total des ressources :</t>
  </si>
  <si>
    <r>
      <t xml:space="preserve">Application des règles d'interventions financières (RIF) aux dépenses présentées
</t>
    </r>
    <r>
      <rPr>
        <sz val="11"/>
        <color theme="1"/>
        <rFont val="Calibri"/>
        <family val="2"/>
        <scheme val="minor"/>
      </rPr>
      <t>(données indicatives pour accompagner le demandeur dans la définition du montant d'aide publique)</t>
    </r>
  </si>
  <si>
    <t>PLAFONNEMENTS DES DEPENSES :</t>
  </si>
  <si>
    <t>Dépenses présentées :</t>
  </si>
  <si>
    <t>Recettes présentées :</t>
  </si>
  <si>
    <t>Assiette présentée après déduction des recettes :</t>
  </si>
  <si>
    <t>Plafond de dépenses de l'AAP :</t>
  </si>
  <si>
    <t>Dépenses présentées après déduction des recettes et application de l'ensemble des plafonds :</t>
  </si>
  <si>
    <t>SEUILS DE DEPENSES :</t>
  </si>
  <si>
    <t>Seuil applicable à l'opération :</t>
  </si>
  <si>
    <t>Dépenses présentées après application des seuils :</t>
  </si>
  <si>
    <t>AIDE PUBLIQUE :</t>
  </si>
  <si>
    <t>Taux maximum d'aide publique (TMAP) de l'AAP :</t>
  </si>
  <si>
    <t>Montant maximum d'aide publique théorique (calculé sur l'assiette présentée après déduction des recettes) :</t>
  </si>
  <si>
    <t>Financements externes et ESB :</t>
  </si>
  <si>
    <t>Taux de cofinancement FEADER de l'AAP :</t>
  </si>
  <si>
    <t>Dépenses présentées après plafonnement du poste "Frais d’études et d’ingénierie liés au projet" :</t>
  </si>
  <si>
    <r>
      <t xml:space="preserve">Assiette présentée hors
</t>
    </r>
    <r>
      <rPr>
        <b/>
        <i/>
        <sz val="11"/>
        <rFont val="Calibri"/>
        <family val="2"/>
        <scheme val="minor"/>
      </rPr>
      <t>Frais d’études et d’ingénierie liés au projet</t>
    </r>
  </si>
  <si>
    <t>Types de bénéficiaires</t>
  </si>
  <si>
    <t>Plafonds de dépenses éligibles/raisonnables</t>
  </si>
  <si>
    <t>Distillerie PAPAM</t>
  </si>
  <si>
    <t>TPE ou Micro-entreprise</t>
  </si>
  <si>
    <t>PME</t>
  </si>
  <si>
    <t>Entreprise intermédiaire ou médiane</t>
  </si>
  <si>
    <t>Collectivité publique</t>
  </si>
  <si>
    <t>Type de structure porteuse de projet :</t>
  </si>
  <si>
    <t>REGLES D'INTERVENTION FINANCIERE</t>
  </si>
  <si>
    <r>
      <rPr>
        <b/>
        <sz val="11"/>
        <color theme="1"/>
        <rFont val="Calibri"/>
        <family val="2"/>
        <scheme val="minor"/>
      </rPr>
      <t>ETAPE 1</t>
    </r>
    <r>
      <rPr>
        <sz val="11"/>
        <color theme="1"/>
        <rFont val="Calibri"/>
        <family val="2"/>
        <scheme val="minor"/>
      </rPr>
      <t xml:space="preserve"> - Renseignez les cases blanches des tableaux ci-dessous.</t>
    </r>
  </si>
  <si>
    <r>
      <t xml:space="preserve">Les feuillets du présent document constituent une partie intégrante de la demande d'aide. Ils doivent être complétés avec </t>
    </r>
    <r>
      <rPr>
        <b/>
        <u/>
        <sz val="14"/>
        <color rgb="FFFF0000"/>
        <rFont val="Calibri"/>
        <family val="2"/>
        <scheme val="minor"/>
      </rPr>
      <t>toutes</t>
    </r>
    <r>
      <rPr>
        <b/>
        <sz val="14"/>
        <color rgb="FFFF0000"/>
        <rFont val="Calibri"/>
        <family val="2"/>
        <scheme val="minor"/>
      </rPr>
      <t xml:space="preserve"> les dépenses prévisionnelles de l'opération.
Aucune dépense non présentée ne pourra être retenu par le service instructeur lors du calcul de l'aide.
</t>
    </r>
    <r>
      <rPr>
        <i/>
        <sz val="14"/>
        <color rgb="FFFF0000"/>
        <rFont val="Calibri"/>
        <family val="2"/>
        <scheme val="minor"/>
      </rPr>
      <t>Pour exploiter l'ensemble des fonctionnalités de ce document, il vous est conseillé d'utiliser la version d’Excel 2208.</t>
    </r>
  </si>
  <si>
    <t>Données utiles au calcul de l'aide</t>
  </si>
  <si>
    <r>
      <t>Feuillet "</t>
    </r>
    <r>
      <rPr>
        <b/>
        <i/>
        <sz val="14"/>
        <color theme="1"/>
        <rFont val="Calibri"/>
        <family val="2"/>
        <scheme val="minor"/>
      </rPr>
      <t>Plan de financement</t>
    </r>
    <r>
      <rPr>
        <b/>
        <sz val="14"/>
        <color theme="1"/>
        <rFont val="Calibri"/>
        <family val="2"/>
        <scheme val="minor"/>
      </rPr>
      <t>" :</t>
    </r>
  </si>
  <si>
    <t>Régimes d'aides d'Etat</t>
  </si>
  <si>
    <t>de minimis</t>
  </si>
  <si>
    <t>SA.40417</t>
  </si>
  <si>
    <t>SA.39252</t>
  </si>
  <si>
    <t>SA.40453</t>
  </si>
  <si>
    <r>
      <t>Feuillet "</t>
    </r>
    <r>
      <rPr>
        <b/>
        <i/>
        <sz val="14"/>
        <color theme="1"/>
        <rFont val="Calibri"/>
        <family val="2"/>
        <scheme val="minor"/>
      </rPr>
      <t>Synthèse des dépenses</t>
    </r>
    <r>
      <rPr>
        <b/>
        <sz val="14"/>
        <color theme="1"/>
        <rFont val="Calibri"/>
        <family val="2"/>
        <scheme val="minor"/>
      </rPr>
      <t>" :</t>
    </r>
  </si>
  <si>
    <t>Récapitulatif des dépenses prévisionnelles</t>
  </si>
  <si>
    <t>Assiette prévisionnelle</t>
  </si>
  <si>
    <t>Récapitulatif de l'opération présentée après application des seuils et plafonds</t>
  </si>
  <si>
    <t>Montant total TTC</t>
  </si>
  <si>
    <t>Taux de dépenses prévisionnelles</t>
  </si>
  <si>
    <t>Taux de dépenses présentées plafonnées</t>
  </si>
  <si>
    <r>
      <t xml:space="preserve">Plafonnement à 10% du poste
</t>
    </r>
    <r>
      <rPr>
        <b/>
        <i/>
        <sz val="11"/>
        <color theme="1"/>
        <rFont val="Calibri"/>
        <family val="2"/>
        <scheme val="minor"/>
      </rPr>
      <t>Frais d’études et d’ingénierie liés au projet</t>
    </r>
  </si>
  <si>
    <t>Montant maximum d'aide publique attribuable après prise en compte des financements externes et ESB :</t>
  </si>
  <si>
    <t>Plafonnement de l'assiette d'opération présentée</t>
  </si>
  <si>
    <t>Montant du poste après plafonnement de l'assiette</t>
  </si>
  <si>
    <t>RECETTES :</t>
  </si>
  <si>
    <r>
      <t xml:space="preserve">Montant de l'aide publique </t>
    </r>
    <r>
      <rPr>
        <b/>
        <u/>
        <sz val="20"/>
        <color theme="1"/>
        <rFont val="Calibri"/>
        <family val="2"/>
        <scheme val="minor"/>
      </rPr>
      <t>après déduction des recettes</t>
    </r>
  </si>
  <si>
    <t>Dépenses
présentées plafonnées</t>
  </si>
  <si>
    <t>Plan de financement</t>
  </si>
  <si>
    <r>
      <rPr>
        <b/>
        <sz val="11"/>
        <color theme="1"/>
        <rFont val="Calibri"/>
        <family val="2"/>
        <scheme val="minor"/>
      </rPr>
      <t xml:space="preserve">ETAPE 4 </t>
    </r>
    <r>
      <rPr>
        <sz val="11"/>
        <color theme="1"/>
        <rFont val="Calibri"/>
        <family val="2"/>
        <scheme val="minor"/>
      </rPr>
      <t>- Si vous ne parvenez pas à déterminer le montant d'aide à solliciter, rendez-vous dans le feuillet "Plan de financement" où vous trouverez une simulation de l'aide maximale octroyable (</t>
    </r>
    <r>
      <rPr>
        <b/>
        <i/>
        <sz val="11"/>
        <color rgb="FF00B050"/>
        <rFont val="Calibri"/>
        <family val="2"/>
        <scheme val="minor"/>
      </rPr>
      <t>cellule verte</t>
    </r>
    <r>
      <rPr>
        <sz val="11"/>
        <color theme="1"/>
        <rFont val="Calibri"/>
        <family val="2"/>
        <scheme val="minor"/>
      </rPr>
      <t>)</t>
    </r>
  </si>
  <si>
    <r>
      <rPr>
        <b/>
        <sz val="11"/>
        <color theme="1"/>
        <rFont val="Calibri"/>
        <family val="2"/>
        <scheme val="minor"/>
      </rPr>
      <t>ETAPE 5</t>
    </r>
    <r>
      <rPr>
        <sz val="11"/>
        <color theme="1"/>
        <rFont val="Calibri"/>
        <family val="2"/>
        <scheme val="minor"/>
      </rPr>
      <t xml:space="preserve"> - N'oubliez pas d'enregistrer la présente annexe avant de l'ajouter à vos pièces jointes euro-pac</t>
    </r>
  </si>
  <si>
    <t>. Feuillet à utiliser lorsque la réalisation de votre projet génère directement des revenus (exemple : vente de droits d'entrée pour les projets d'événnementiels).
. Les recettes prévisionnelles générées par votre projet font partie intégrante de celui-ci. Elles sont inclues dans le plan de financement de l'opération en tant que ressources et impactent le montant de l'aide attribuable. Elles
  sont d'autre part déduites de l'assiette présentée avant application des seuils et plafonds présentés plus bas.</t>
  </si>
  <si>
    <t>. Feuillet de vérification utile à l'analyse des montants présentés. Vous y trouverez une synthèse des dépenses présentées et plafonnées par postes.</t>
  </si>
  <si>
    <r>
      <t xml:space="preserve">. Feuillet vous permettant de définir le montant de subvention à solliciter.
. Si d'autres aides publiques sont prévues pour financer votre projet, hormis celles que vous vous apprétez à solliciter dans le cadre du présent dossier de demande de subvention, commencez par renseigner leur montant cumulé
  dans la case en blanc. Sinon, laissez-la vierge.
. le montant maximum de subvention auquel vous pouvez prétendre apparait dans la </t>
    </r>
    <r>
      <rPr>
        <b/>
        <i/>
        <sz val="11"/>
        <color rgb="FF00B050"/>
        <rFont val="Calibri"/>
        <family val="2"/>
        <scheme val="minor"/>
      </rPr>
      <t>cellule verte</t>
    </r>
    <r>
      <rPr>
        <sz val="11"/>
        <color theme="1"/>
        <rFont val="Calibri"/>
        <family val="2"/>
        <scheme val="minor"/>
      </rPr>
      <t xml:space="preserve">.
</t>
    </r>
    <r>
      <rPr>
        <b/>
        <i/>
        <sz val="11"/>
        <color rgb="FFFF0000"/>
        <rFont val="Calibri"/>
        <family val="2"/>
        <scheme val="minor"/>
      </rPr>
      <t>ATTENTION :</t>
    </r>
    <r>
      <rPr>
        <i/>
        <sz val="11"/>
        <color rgb="FFFF0000"/>
        <rFont val="Calibri"/>
        <family val="2"/>
        <scheme val="minor"/>
      </rPr>
      <t xml:space="preserve">
- les données de ce feuillet sont indicatives et ne valent ni promesse d'attribution de l'aide, ni contractualisation des montants calculés.
- le plan de financement définitif sera déterminé à l'issu de la phase d'instruction de votre demande d'aide ;
- les montants d'aide publique et de FEADER calculés automatiquement dans le présent document ne valent ni prommesse d'attribution de l'aide, ni contractualisation des montants calculés.</t>
    </r>
  </si>
  <si>
    <r>
      <rPr>
        <b/>
        <sz val="11"/>
        <color theme="1"/>
        <rFont val="Calibri"/>
        <family val="2"/>
        <scheme val="minor"/>
      </rPr>
      <t>ETAPE 2</t>
    </r>
    <r>
      <rPr>
        <sz val="11"/>
        <color theme="1"/>
        <rFont val="Calibri"/>
        <family val="2"/>
        <scheme val="minor"/>
      </rPr>
      <t xml:space="preserve"> - Pour chaque dépense prévisionnelle, se positionner sur le feuillet adéquat et renseigner une ligne complète par dépense dans le tableau :</t>
    </r>
  </si>
  <si>
    <t xml:space="preserve">- chaque ligne correspond à une dépense, aucune ne pouvant ête regroupée. Une dépense correspond à un devis  (entier ou partiel), une prestation... ;
- les cases blanches sont à saisir et les informations nécessaires doivent y être portées (par exemple, pour un montant financier renseigner au maximum 2 décimales) ;
- les cases de couleur ne sont pas à saisir. Elles contiennent soit la description des informations attendues, soit des calculs automatiques réalisés sur la base des informations saisies ;
- sur chaque feuillet, une ligne grisée vous servira d'exemple. Elle est est pré-renseignée afin de vous guider dans la saisie des lignes de dépenses ;
- vous trouverez plus bas dans la notice des précisions complémentaires relatives à chaque feuillet. </t>
  </si>
  <si>
    <r>
      <rPr>
        <b/>
        <sz val="11"/>
        <color theme="1"/>
        <rFont val="Calibri"/>
        <family val="2"/>
        <scheme val="minor"/>
      </rPr>
      <t>ETAPE 3</t>
    </r>
    <r>
      <rPr>
        <sz val="11"/>
        <color theme="1"/>
        <rFont val="Calibri"/>
        <family val="2"/>
        <scheme val="minor"/>
      </rPr>
      <t xml:space="preserve"> - Une fois toutes vos dépenses prévisionnelles renseignées, rendez-vous dans le feuillet de synthèse pour obtenir le récapitulatif de votre opération :</t>
    </r>
  </si>
  <si>
    <t>Détail des dépenses prévisionnelles</t>
  </si>
  <si>
    <t>. Les justificatifs utiles à établir l'éligibilité de chaque dépense devront être joints. En cas d'absence, les montants non justifiés devront être écartés.
. Les dépenses de commercialisation doivent obligatoirement être couplées à un projet de transformation pour un magasin d'usine, ou portées par une coopérative agricole ou société agricole collective.</t>
  </si>
  <si>
    <t>DETAIL PAR FEUILLET</t>
  </si>
  <si>
    <t>Dénomination du fournisseur retenu</t>
  </si>
  <si>
    <t>Identifiant du justificatif retenu</t>
  </si>
  <si>
    <r>
      <t xml:space="preserve">. Feuillet à utiliser lorsque le montant de la dépense prévisionnelle est justifié par la présentation de devis, de justificatif équivalent, d'estimatif du marché public ou d'autres documents liés à la passation du marché public.
. Les montants à présenter dans le feuillet sont ceux directement liés à la mise en œuvre de l'opération. Il s'agit donc de reporter les montants partiels ou totaux des devis, selon s'ils sont en partie ou totalement liés à
  l'opération.
. Lorsque le montant du devis n'est pas totalement présenté, mettez en évidence sur celui-ci les sous-dépenses présentées (surlignez ou soulignez-les).
</t>
    </r>
    <r>
      <rPr>
        <b/>
        <sz val="11"/>
        <rFont val="Calibri"/>
        <family val="2"/>
        <scheme val="minor"/>
      </rPr>
      <t>. Les montants de TVA ne sont pas à présenter.</t>
    </r>
    <r>
      <rPr>
        <sz val="11"/>
        <rFont val="Calibri"/>
        <family val="2"/>
        <scheme val="minor"/>
      </rPr>
      <t xml:space="preserve">
. Avant de les joindre dans euro-pac, tous devis ou pièces équivalentes devront être identifiés par le numéro de la dépense à laquelle ils correspondent, puis par le numéro du devis présenté pour cette dépense. Exemples :
     - Pour la dépense 1 le devis le moins cher sera identifié : Dépense 1 - Devis 1 ;
     - Pour la dépense 1 le second devis sera identifié : Dépense 1 - Devis 2 ;
     - Pour la dépense 2 le devis le moins cher sera identifié : Dépense 2 - Devis 1...
. Si le devis choisi n’est pas le moins onéreux, justifiez votre choix via une note détaillée et ajoutez la à vos pièces justificatives dans euro-pac. Celle-ci permettra de retenir, pour la dépense concernée, un montant supérieur de
  15 % maximum à celui du devis le moins cher. </t>
    </r>
    <r>
      <rPr>
        <u/>
        <sz val="11"/>
        <rFont val="Calibri"/>
        <family val="2"/>
        <scheme val="minor"/>
      </rPr>
      <t>Attention, la recevabilité de la justification apportée reste à l’appréciation du service instructeur</t>
    </r>
    <r>
      <rPr>
        <sz val="11"/>
        <rFont val="Calibri"/>
        <family val="2"/>
        <scheme val="minor"/>
      </rPr>
      <t>.
. Si aucun devis opposable ne peut être joint, rédigez une demande de dérogation afin de justifier l'absence d'éléments de comparaison. Il vous faudra en plus apporter les preuves de sollicitations faites à des founisseurs
  potentiellement aptes à répondre à votre besoin, ainsi que les preuves de refus de leur part d'y répondre. Un minimum de 3 sollicitations et refus vous sera nécessaire. Attention, la recevabilité de ces éléments reste à
  l’appréciation du service instructeur.
. Pour les dépenses présentées inférieure à 3.000 € HT, un seul devis, ou justificatif équivalent, vous sera demandé.
. Pour les dépenses présentées comprises entre 3.000 € HT et 70.000 € HT, il vous sera demandé de fournir à mimima deux devis de fournisseurs différents.
. Pour les dépenses présentées supérieures à 70.000 € HT, il vous sera demandé de fournir à mimima trois devis de fournisseurs différents.
. Si vous êtes soumis aux règles de la commande publique, la vérification du caractère raisonnable des coûts pourra être réalisée au travers de devis ou pièces relatives à l'évaluation ou à la passation du marché. Si une
  estimation du marché a été réalisée, aucun devis opposable ne vous sera demandé. Vous n'aurez donc qu'a saisir le montant de l'estimatif dans la colonne "Montant HT du devis le moins cher Devis 1" et sélectionner ce même
  devis dans la colonne "Devis retenu". Procédez de la même manière si le montant présenté fait suite à l'émission d'un rapport d'analyse des offres (RAO).
  Vous devrez, dans tous les cas renseigner la partie relative à la commande publique de l'"Annexe Demande d'Aide" et l'ajouter à vos pièces justificatives.</t>
    </r>
  </si>
  <si>
    <r>
      <rPr>
        <b/>
        <sz val="12"/>
        <color theme="1"/>
        <rFont val="Calibri"/>
        <family val="2"/>
        <scheme val="minor"/>
      </rPr>
      <t>Taux d'aide publique souhaité :</t>
    </r>
    <r>
      <rPr>
        <sz val="12"/>
        <color theme="1"/>
        <rFont val="Calibri"/>
        <family val="2"/>
        <scheme val="minor"/>
      </rPr>
      <t xml:space="preserve">
</t>
    </r>
    <r>
      <rPr>
        <i/>
        <u/>
        <sz val="12"/>
        <color theme="1"/>
        <rFont val="Calibri"/>
        <family val="2"/>
        <scheme val="minor"/>
      </rPr>
      <t>Le taux maximum d'aide publique sera vérifié selon les critères précisés aux points IV et V de l'appel à projet.</t>
    </r>
    <r>
      <rPr>
        <i/>
        <sz val="12"/>
        <color theme="1"/>
        <rFont val="Calibri"/>
        <family val="2"/>
        <scheme val="minor"/>
      </rPr>
      <t xml:space="preserve">
Seules les structures ayant obtenu une note égale ou supérieure à 140 points et dont les produits sortants sont cosidérés comme agricoles pourront bénéficier d'un taux maximum d'aide publique de 40%.</t>
    </r>
  </si>
  <si>
    <r>
      <rPr>
        <b/>
        <sz val="11"/>
        <color theme="1"/>
        <rFont val="Calibri"/>
        <family val="2"/>
        <scheme val="minor"/>
      </rPr>
      <t>Les taux de base, plafonds et bonifications suivants sont appliqués :
. Seuils de dépenses éligibles :</t>
    </r>
    <r>
      <rPr>
        <sz val="11"/>
        <color theme="1"/>
        <rFont val="Calibri"/>
        <family val="2"/>
        <scheme val="minor"/>
      </rPr>
      <t xml:space="preserve">
- 50.000 € pour les distilleries de la filière PAPAM, les TPE et micro-entreprises ;
- 150.000 € pour les PME ;
- 300.000 € pour les entreprises intermédiaires ou médianes et les collectivités publiques.
</t>
    </r>
    <r>
      <rPr>
        <b/>
        <sz val="11"/>
        <color theme="1"/>
        <rFont val="Calibri"/>
        <family val="2"/>
        <scheme val="minor"/>
      </rPr>
      <t>. Plafond de dépenses éligibles :</t>
    </r>
    <r>
      <rPr>
        <sz val="11"/>
        <color theme="1"/>
        <rFont val="Calibri"/>
        <family val="2"/>
        <scheme val="minor"/>
      </rPr>
      <t xml:space="preserve"> 1.000.000 €.
</t>
    </r>
    <r>
      <rPr>
        <b/>
        <sz val="11"/>
        <color theme="1"/>
        <rFont val="Calibri"/>
        <family val="2"/>
        <scheme val="minor"/>
      </rPr>
      <t xml:space="preserve">. Taux maximum d'aide publique : </t>
    </r>
    <r>
      <rPr>
        <sz val="11"/>
        <color theme="1"/>
        <rFont val="Calibri"/>
        <family val="2"/>
        <scheme val="minor"/>
      </rPr>
      <t xml:space="preserve">30% de l'assiette de dépenses retenues avec majoration de 10% pour les projets dont la notations atteint au moins 140 points.
</t>
    </r>
    <r>
      <rPr>
        <b/>
        <sz val="11"/>
        <color theme="1"/>
        <rFont val="Calibri"/>
        <family val="2"/>
        <scheme val="minor"/>
      </rPr>
      <t xml:space="preserve">. Taux de financement FEADER : </t>
    </r>
    <r>
      <rPr>
        <sz val="11"/>
        <color theme="1"/>
        <rFont val="Calibri"/>
        <family val="2"/>
        <scheme val="minor"/>
      </rPr>
      <t>60% de l'aide publique (hors part top-up).</t>
    </r>
  </si>
  <si>
    <t>SUD IAA+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</si>
</sst>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_-* #,##0.00\ _€_-;\-* #,##0.00\ _€_-;_-* &quot;-&quot;??\ _€_-;_-@_-"/>
    <numFmt numFmtId="165" formatCode="#,##0.00\ &quot;€&quot;"/>
    <numFmt numFmtId="166" formatCode="#,##0\ &quot;€&quot;"/>
  </numFmts>
  <fonts count="45"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10"/>
      <name val="Mangal"/>
      <family val="2"/>
    </font>
    <font>
      <i/>
      <sz val="11"/>
      <color theme="1"/>
      <name val="Calibri"/>
      <family val="2"/>
      <scheme val="minor"/>
    </font>
    <font>
      <b/>
      <sz val="11"/>
      <color rgb="FFFF0000"/>
      <name val="Calibri"/>
      <family val="2"/>
      <scheme val="minor"/>
    </font>
    <font>
      <u/>
      <sz val="11"/>
      <color theme="10"/>
      <name val="Calibri"/>
      <family val="2"/>
      <scheme val="minor"/>
    </font>
    <font>
      <b/>
      <sz val="20"/>
      <color theme="1"/>
      <name val="Calibri"/>
      <family val="2"/>
      <scheme val="minor"/>
    </font>
    <font>
      <sz val="20"/>
      <color theme="1"/>
      <name val="Calibri"/>
      <family val="2"/>
      <scheme val="minor"/>
    </font>
    <font>
      <sz val="8"/>
      <name val="Calibri"/>
      <family val="2"/>
      <scheme val="minor"/>
    </font>
    <font>
      <i/>
      <sz val="11"/>
      <name val="Calibri"/>
      <family val="2"/>
      <scheme val="minor"/>
    </font>
    <font>
      <b/>
      <sz val="14"/>
      <color theme="1"/>
      <name val="Calibri"/>
      <family val="2"/>
      <scheme val="minor"/>
    </font>
    <font>
      <sz val="14"/>
      <color theme="1"/>
      <name val="Calibri"/>
      <family val="2"/>
      <scheme val="minor"/>
    </font>
    <font>
      <b/>
      <sz val="16"/>
      <color rgb="FFFF0000"/>
      <name val="Calibri"/>
      <family val="2"/>
      <scheme val="minor"/>
    </font>
    <font>
      <b/>
      <sz val="16"/>
      <color theme="1" tint="0.499984740745262"/>
      <name val="Calibri"/>
      <family val="2"/>
      <scheme val="minor"/>
    </font>
    <font>
      <b/>
      <sz val="22"/>
      <color theme="1"/>
      <name val="Calibri"/>
      <family val="2"/>
      <scheme val="minor"/>
    </font>
    <font>
      <b/>
      <sz val="14"/>
      <color rgb="FFFF0000"/>
      <name val="Calibri"/>
      <family val="2"/>
      <scheme val="minor"/>
    </font>
    <font>
      <b/>
      <u/>
      <sz val="14"/>
      <color rgb="FFFF0000"/>
      <name val="Calibri"/>
      <family val="2"/>
      <scheme val="minor"/>
    </font>
    <font>
      <b/>
      <i/>
      <sz val="11"/>
      <color theme="0" tint="-0.499984740745262"/>
      <name val="Calibri"/>
      <family val="2"/>
      <scheme val="minor"/>
    </font>
    <font>
      <b/>
      <sz val="11"/>
      <name val="Calibri"/>
      <family val="2"/>
      <scheme val="minor"/>
    </font>
    <font>
      <b/>
      <u/>
      <sz val="11"/>
      <name val="Calibri"/>
      <family val="2"/>
      <scheme val="minor"/>
    </font>
    <font>
      <i/>
      <u/>
      <sz val="11"/>
      <name val="Calibri"/>
      <family val="2"/>
      <scheme val="minor"/>
    </font>
    <font>
      <b/>
      <i/>
      <sz val="11"/>
      <name val="Calibri"/>
      <family val="2"/>
      <scheme val="minor"/>
    </font>
    <font>
      <u/>
      <sz val="11"/>
      <name val="Calibri"/>
      <family val="2"/>
      <scheme val="minor"/>
    </font>
    <font>
      <b/>
      <i/>
      <sz val="14"/>
      <color theme="1"/>
      <name val="Calibri"/>
      <family val="2"/>
      <scheme val="minor"/>
    </font>
    <font>
      <sz val="8"/>
      <color rgb="FF000000"/>
      <name val="Calibri"/>
      <family val="2"/>
      <scheme val="minor"/>
    </font>
    <font>
      <b/>
      <sz val="8"/>
      <color rgb="FF000000"/>
      <name val="Calibri"/>
      <family val="2"/>
      <scheme val="minor"/>
    </font>
    <font>
      <i/>
      <sz val="12"/>
      <color theme="1"/>
      <name val="Calibri"/>
      <family val="2"/>
      <scheme val="minor"/>
    </font>
    <font>
      <b/>
      <sz val="16"/>
      <color theme="1"/>
      <name val="Calibri"/>
      <family val="2"/>
      <scheme val="minor"/>
    </font>
    <font>
      <b/>
      <i/>
      <sz val="11"/>
      <color theme="1"/>
      <name val="Calibri"/>
      <family val="2"/>
      <scheme val="minor"/>
    </font>
    <font>
      <i/>
      <u/>
      <sz val="11"/>
      <color theme="1"/>
      <name val="Calibri"/>
      <family val="2"/>
      <scheme val="minor"/>
    </font>
    <font>
      <b/>
      <sz val="11"/>
      <color rgb="FF00B050"/>
      <name val="Calibri"/>
      <family val="2"/>
      <scheme val="minor"/>
    </font>
    <font>
      <b/>
      <sz val="12"/>
      <color theme="1"/>
      <name val="Calibri"/>
      <family val="2"/>
      <scheme val="minor"/>
    </font>
    <font>
      <b/>
      <sz val="9"/>
      <color indexed="81"/>
      <name val="Tahoma"/>
      <family val="2"/>
    </font>
    <font>
      <sz val="12"/>
      <color theme="1"/>
      <name val="Calibri"/>
      <family val="2"/>
      <scheme val="minor"/>
    </font>
    <font>
      <b/>
      <i/>
      <sz val="11"/>
      <color rgb="FF00B050"/>
      <name val="Calibri"/>
      <family val="2"/>
      <scheme val="minor"/>
    </font>
    <font>
      <i/>
      <sz val="14"/>
      <color rgb="FFFF0000"/>
      <name val="Calibri"/>
      <family val="2"/>
      <scheme val="minor"/>
    </font>
    <font>
      <b/>
      <u/>
      <sz val="20"/>
      <color theme="1"/>
      <name val="Calibri"/>
      <family val="2"/>
      <scheme val="minor"/>
    </font>
    <font>
      <i/>
      <sz val="11"/>
      <color rgb="FFFF0000"/>
      <name val="Calibri"/>
      <family val="2"/>
      <scheme val="minor"/>
    </font>
    <font>
      <b/>
      <i/>
      <sz val="11"/>
      <color rgb="FFFF0000"/>
      <name val="Calibri"/>
      <family val="2"/>
      <scheme val="minor"/>
    </font>
    <font>
      <i/>
      <u/>
      <sz val="12"/>
      <color theme="1"/>
      <name val="Calibri"/>
      <family val="2"/>
      <scheme val="minor"/>
    </font>
    <font>
      <b/>
      <sz val="28"/>
      <color theme="1" tint="0.499984740745262"/>
      <name val="Calibri"/>
      <family val="2"/>
      <scheme val="minor"/>
    </font>
  </fonts>
  <fills count="13">
    <fill>
      <patternFill patternType="none"/>
    </fill>
    <fill>
      <patternFill patternType="gray125"/>
    </fill>
    <fill>
      <patternFill patternType="solid">
        <fgColor theme="3" tint="0.59999389629810485"/>
        <bgColor indexed="64"/>
      </patternFill>
    </fill>
    <fill>
      <patternFill patternType="solid">
        <fgColor theme="0" tint="-0.249977111117893"/>
        <bgColor indexed="64"/>
      </patternFill>
    </fill>
    <fill>
      <patternFill patternType="solid">
        <fgColor rgb="FFFF0000"/>
        <bgColor rgb="FF993300"/>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FDE7E7"/>
        <bgColor indexed="64"/>
      </patternFill>
    </fill>
    <fill>
      <patternFill patternType="solid">
        <fgColor rgb="FFFDD3D3"/>
        <bgColor indexed="64"/>
      </patternFill>
    </fill>
    <fill>
      <patternFill patternType="solid">
        <fgColor rgb="FF92D05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right style="thick">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rgb="FFFFFFFF"/>
      </left>
      <right style="dotted">
        <color rgb="FFF7CAAC"/>
      </right>
      <top style="medium">
        <color rgb="FFFFFFFF"/>
      </top>
      <bottom style="medium">
        <color rgb="FFFFFFFF"/>
      </bottom>
      <diagonal/>
    </border>
    <border>
      <left/>
      <right style="dotted">
        <color rgb="FFF7CAAC"/>
      </right>
      <top style="dotted">
        <color rgb="FFF7CAAC"/>
      </top>
      <bottom style="dotted">
        <color rgb="FFF7CAAC"/>
      </bottom>
      <diagonal/>
    </border>
    <border>
      <left style="medium">
        <color rgb="FFFFFFFF"/>
      </left>
      <right style="dotted">
        <color rgb="FFF7CAAC"/>
      </right>
      <top/>
      <bottom style="medium">
        <color rgb="FFFFFFFF"/>
      </bottom>
      <diagonal/>
    </border>
    <border>
      <left/>
      <right style="dotted">
        <color rgb="FFF7CAAC"/>
      </right>
      <top/>
      <bottom style="dotted">
        <color rgb="FFF7CAAC"/>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style="thin">
        <color indexed="64"/>
      </left>
      <right style="thick">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s>
  <cellStyleXfs count="11">
    <xf numFmtId="0" fontId="0" fillId="0" borderId="0"/>
    <xf numFmtId="9" fontId="2" fillId="0" borderId="0" applyFont="0" applyFill="0" applyBorder="0" applyAlignment="0" applyProtection="0"/>
    <xf numFmtId="0" fontId="4" fillId="0" borderId="0"/>
    <xf numFmtId="44" fontId="5" fillId="0" borderId="0" applyFill="0" applyBorder="0" applyAlignment="0" applyProtection="0"/>
    <xf numFmtId="0" fontId="5" fillId="0" borderId="0"/>
    <xf numFmtId="0" fontId="6" fillId="4" borderId="0" applyBorder="0" applyAlignment="0" applyProtection="0"/>
    <xf numFmtId="0" fontId="9"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0" fontId="2" fillId="0" borderId="0"/>
  </cellStyleXfs>
  <cellXfs count="293">
    <xf numFmtId="0" fontId="0" fillId="0" borderId="0" xfId="0"/>
    <xf numFmtId="0" fontId="0" fillId="0" borderId="0" xfId="0" applyAlignment="1">
      <alignment vertical="center" wrapText="1"/>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wrapText="1"/>
    </xf>
    <xf numFmtId="0" fontId="0" fillId="6" borderId="1" xfId="0" applyFill="1" applyBorder="1" applyAlignment="1">
      <alignment horizontal="center" vertical="center" wrapText="1"/>
    </xf>
    <xf numFmtId="0" fontId="1" fillId="7" borderId="1" xfId="0" applyFont="1" applyFill="1" applyBorder="1" applyAlignment="1">
      <alignment horizontal="center" vertical="center" wrapText="1"/>
    </xf>
    <xf numFmtId="0" fontId="0" fillId="0" borderId="11" xfId="0" applyBorder="1" applyAlignment="1">
      <alignment horizontal="left" vertical="center" wrapText="1"/>
    </xf>
    <xf numFmtId="0" fontId="0" fillId="0" borderId="25" xfId="0" applyBorder="1" applyAlignment="1">
      <alignment horizontal="left" vertical="center" wrapText="1"/>
    </xf>
    <xf numFmtId="0" fontId="0" fillId="0" borderId="14" xfId="0" applyBorder="1" applyAlignment="1">
      <alignment horizontal="left" vertical="center" wrapText="1"/>
    </xf>
    <xf numFmtId="49" fontId="1" fillId="0" borderId="27" xfId="0" applyNumberFormat="1" applyFont="1" applyBorder="1" applyAlignment="1">
      <alignment horizontal="center" vertical="center" wrapText="1"/>
    </xf>
    <xf numFmtId="0" fontId="0" fillId="0" borderId="27" xfId="0" applyBorder="1" applyAlignment="1">
      <alignment horizontal="center" vertical="center" wrapText="1"/>
    </xf>
    <xf numFmtId="0" fontId="15" fillId="0" borderId="0" xfId="0" applyFont="1"/>
    <xf numFmtId="0" fontId="1" fillId="0" borderId="0" xfId="0" applyFont="1" applyAlignment="1">
      <alignment vertical="center" wrapText="1"/>
    </xf>
    <xf numFmtId="0" fontId="0" fillId="6" borderId="33" xfId="0" applyFill="1" applyBorder="1" applyAlignment="1">
      <alignment horizontal="center" vertical="center" wrapText="1"/>
    </xf>
    <xf numFmtId="10" fontId="0" fillId="6" borderId="34" xfId="1" applyNumberFormat="1" applyFont="1" applyFill="1" applyBorder="1" applyAlignment="1">
      <alignment horizontal="center" vertical="center"/>
    </xf>
    <xf numFmtId="165" fontId="15" fillId="6" borderId="34" xfId="0" applyNumberFormat="1" applyFont="1" applyFill="1" applyBorder="1" applyAlignment="1">
      <alignment vertical="center" wrapText="1"/>
    </xf>
    <xf numFmtId="0" fontId="1" fillId="7" borderId="11" xfId="0" applyFont="1" applyFill="1" applyBorder="1" applyAlignment="1">
      <alignment horizontal="center" vertical="center" wrapText="1"/>
    </xf>
    <xf numFmtId="0" fontId="0" fillId="9" borderId="0" xfId="0" applyFill="1" applyAlignment="1">
      <alignment vertical="center"/>
    </xf>
    <xf numFmtId="0" fontId="0" fillId="5" borderId="6" xfId="0" applyFill="1" applyBorder="1" applyAlignment="1">
      <alignment vertical="center"/>
    </xf>
    <xf numFmtId="0" fontId="0" fillId="5" borderId="7" xfId="0" applyFill="1" applyBorder="1" applyAlignment="1">
      <alignment vertical="center"/>
    </xf>
    <xf numFmtId="0" fontId="0" fillId="5" borderId="20" xfId="0" applyFill="1" applyBorder="1" applyAlignment="1">
      <alignment vertical="center"/>
    </xf>
    <xf numFmtId="0" fontId="0" fillId="5" borderId="8" xfId="0" applyFill="1" applyBorder="1" applyAlignment="1">
      <alignment vertical="center"/>
    </xf>
    <xf numFmtId="0" fontId="0" fillId="5" borderId="0" xfId="0" applyFill="1" applyAlignment="1">
      <alignment vertical="center"/>
    </xf>
    <xf numFmtId="0" fontId="0" fillId="5" borderId="21" xfId="0" applyFill="1" applyBorder="1" applyAlignment="1">
      <alignment vertical="center"/>
    </xf>
    <xf numFmtId="0" fontId="8" fillId="5" borderId="0" xfId="0" applyFont="1" applyFill="1" applyAlignment="1">
      <alignment vertical="center"/>
    </xf>
    <xf numFmtId="0" fontId="9" fillId="5" borderId="0" xfId="6" quotePrefix="1" applyFill="1" applyBorder="1" applyAlignment="1">
      <alignment vertical="center"/>
    </xf>
    <xf numFmtId="0" fontId="0" fillId="5" borderId="22" xfId="0" applyFill="1" applyBorder="1" applyAlignment="1">
      <alignment vertical="center"/>
    </xf>
    <xf numFmtId="0" fontId="16" fillId="5" borderId="4" xfId="0" applyFont="1" applyFill="1" applyBorder="1" applyAlignment="1">
      <alignment vertical="center"/>
    </xf>
    <xf numFmtId="0" fontId="0" fillId="5" borderId="4" xfId="0" applyFill="1" applyBorder="1" applyAlignment="1">
      <alignment vertical="center"/>
    </xf>
    <xf numFmtId="0" fontId="0" fillId="5" borderId="23" xfId="0" applyFill="1" applyBorder="1" applyAlignment="1">
      <alignment vertical="center"/>
    </xf>
    <xf numFmtId="0" fontId="0" fillId="0" borderId="14" xfId="0" applyBorder="1" applyAlignment="1">
      <alignment vertical="center"/>
    </xf>
    <xf numFmtId="165" fontId="0" fillId="0" borderId="1" xfId="0" applyNumberFormat="1" applyBorder="1" applyAlignment="1">
      <alignment horizontal="center" vertical="center"/>
    </xf>
    <xf numFmtId="165" fontId="0" fillId="0" borderId="1" xfId="0" applyNumberFormat="1" applyBorder="1" applyAlignment="1">
      <alignment horizontal="center" vertical="center" wrapText="1"/>
    </xf>
    <xf numFmtId="0" fontId="0" fillId="9" borderId="0" xfId="0" applyFill="1"/>
    <xf numFmtId="0" fontId="22" fillId="7" borderId="14" xfId="0" applyFont="1" applyFill="1" applyBorder="1" applyAlignment="1">
      <alignment horizontal="center" vertical="center" wrapText="1"/>
    </xf>
    <xf numFmtId="0" fontId="22" fillId="7" borderId="27" xfId="0" applyFont="1" applyFill="1" applyBorder="1" applyAlignment="1">
      <alignment horizontal="center" vertical="center" wrapText="1"/>
    </xf>
    <xf numFmtId="0" fontId="3" fillId="0" borderId="0" xfId="0" applyFont="1" applyAlignment="1">
      <alignment vertical="center"/>
    </xf>
    <xf numFmtId="0" fontId="13" fillId="7" borderId="14" xfId="0" applyFont="1" applyFill="1" applyBorder="1" applyAlignment="1">
      <alignment horizontal="center" vertical="center" wrapText="1"/>
    </xf>
    <xf numFmtId="0" fontId="13" fillId="7" borderId="27" xfId="0" applyFont="1" applyFill="1" applyBorder="1" applyAlignment="1">
      <alignment horizontal="center" vertical="center" wrapText="1"/>
    </xf>
    <xf numFmtId="0" fontId="3" fillId="0" borderId="0" xfId="0" applyFont="1"/>
    <xf numFmtId="2" fontId="3" fillId="8" borderId="1" xfId="0" applyNumberFormat="1" applyFont="1" applyFill="1" applyBorder="1" applyAlignment="1">
      <alignment horizontal="center" vertical="center"/>
    </xf>
    <xf numFmtId="0" fontId="25" fillId="8" borderId="1" xfId="0" applyFont="1" applyFill="1" applyBorder="1" applyAlignment="1">
      <alignment horizontal="center" vertical="center"/>
    </xf>
    <xf numFmtId="0" fontId="13" fillId="8" borderId="1" xfId="0" applyFont="1" applyFill="1" applyBorder="1" applyAlignment="1">
      <alignment horizontal="center" vertical="center" wrapText="1"/>
    </xf>
    <xf numFmtId="165" fontId="13" fillId="8" borderId="1" xfId="0" applyNumberFormat="1" applyFont="1" applyFill="1" applyBorder="1" applyAlignment="1">
      <alignment horizontal="center" vertical="center"/>
    </xf>
    <xf numFmtId="165" fontId="13" fillId="8" borderId="1" xfId="0" applyNumberFormat="1" applyFont="1" applyFill="1" applyBorder="1" applyAlignment="1">
      <alignment horizontal="center" vertical="center" wrapText="1"/>
    </xf>
    <xf numFmtId="49" fontId="25" fillId="8" borderId="27" xfId="0" applyNumberFormat="1" applyFont="1" applyFill="1" applyBorder="1" applyAlignment="1">
      <alignment horizontal="center" vertical="center" wrapText="1"/>
    </xf>
    <xf numFmtId="0" fontId="13" fillId="0" borderId="0" xfId="0" applyFont="1"/>
    <xf numFmtId="0" fontId="3" fillId="0" borderId="0" xfId="0" applyFont="1" applyAlignment="1">
      <alignment wrapText="1"/>
    </xf>
    <xf numFmtId="0" fontId="25" fillId="8" borderId="1" xfId="0" applyFont="1" applyFill="1" applyBorder="1" applyAlignment="1">
      <alignment horizontal="center" vertical="center" wrapText="1"/>
    </xf>
    <xf numFmtId="0" fontId="13" fillId="0" borderId="0" xfId="0" applyFont="1" applyAlignment="1">
      <alignment wrapText="1"/>
    </xf>
    <xf numFmtId="0" fontId="22" fillId="7"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25" fillId="8" borderId="27" xfId="0" applyFont="1" applyFill="1" applyBorder="1" applyAlignment="1">
      <alignment horizontal="center" vertical="center" wrapText="1"/>
    </xf>
    <xf numFmtId="0" fontId="13" fillId="7" borderId="28" xfId="0" applyFont="1" applyFill="1" applyBorder="1" applyAlignment="1">
      <alignment horizontal="center" vertical="center" wrapText="1"/>
    </xf>
    <xf numFmtId="2" fontId="3" fillId="0" borderId="1" xfId="0" applyNumberFormat="1" applyFont="1" applyBorder="1" applyAlignment="1">
      <alignment horizontal="center" vertical="center"/>
    </xf>
    <xf numFmtId="165" fontId="0" fillId="8" borderId="1" xfId="0" applyNumberFormat="1" applyFill="1" applyBorder="1" applyAlignment="1">
      <alignment horizontal="center" vertical="center"/>
    </xf>
    <xf numFmtId="7" fontId="0" fillId="6" borderId="14" xfId="0" applyNumberFormat="1" applyFill="1" applyBorder="1" applyAlignment="1">
      <alignment horizontal="center" vertical="center"/>
    </xf>
    <xf numFmtId="0" fontId="0" fillId="5" borderId="8" xfId="0" applyFill="1" applyBorder="1" applyAlignment="1">
      <alignment horizontal="left" vertical="top" wrapText="1"/>
    </xf>
    <xf numFmtId="0" fontId="8" fillId="5" borderId="8" xfId="0" applyFont="1" applyFill="1" applyBorder="1" applyAlignment="1">
      <alignment horizontal="center" vertical="center" wrapText="1"/>
    </xf>
    <xf numFmtId="0" fontId="28" fillId="10" borderId="37" xfId="0" applyFont="1" applyFill="1" applyBorder="1" applyAlignment="1">
      <alignment vertical="center" wrapText="1"/>
    </xf>
    <xf numFmtId="0" fontId="28" fillId="11" borderId="38" xfId="0" applyFont="1" applyFill="1" applyBorder="1" applyAlignment="1">
      <alignment horizontal="left" vertical="center" wrapText="1"/>
    </xf>
    <xf numFmtId="0" fontId="28" fillId="10" borderId="39" xfId="0" applyFont="1" applyFill="1" applyBorder="1" applyAlignment="1">
      <alignment vertical="center" wrapText="1"/>
    </xf>
    <xf numFmtId="15" fontId="28" fillId="11" borderId="40" xfId="0" applyNumberFormat="1" applyFont="1" applyFill="1" applyBorder="1" applyAlignment="1">
      <alignment horizontal="left" vertical="center" wrapText="1"/>
    </xf>
    <xf numFmtId="0" fontId="28" fillId="11" borderId="40" xfId="0" applyFont="1" applyFill="1" applyBorder="1" applyAlignment="1">
      <alignment horizontal="left" vertical="center" wrapText="1"/>
    </xf>
    <xf numFmtId="0" fontId="21" fillId="5" borderId="0" xfId="0" applyFont="1" applyFill="1" applyAlignment="1">
      <alignment horizontal="center" vertical="center"/>
    </xf>
    <xf numFmtId="0" fontId="0" fillId="9" borderId="0" xfId="0" applyFill="1" applyAlignment="1">
      <alignment vertical="center" wrapText="1"/>
    </xf>
    <xf numFmtId="0" fontId="15" fillId="9" borderId="0" xfId="0" applyFont="1" applyFill="1"/>
    <xf numFmtId="0" fontId="9" fillId="9" borderId="0" xfId="6" quotePrefix="1" applyFill="1" applyBorder="1" applyAlignment="1">
      <alignment vertical="center"/>
    </xf>
    <xf numFmtId="0" fontId="15" fillId="9" borderId="0" xfId="0" applyFont="1" applyFill="1" applyAlignment="1">
      <alignment vertical="center"/>
    </xf>
    <xf numFmtId="0" fontId="1" fillId="9" borderId="0" xfId="0" applyFont="1" applyFill="1" applyAlignment="1">
      <alignment vertical="center" wrapText="1"/>
    </xf>
    <xf numFmtId="0" fontId="10" fillId="2" borderId="43" xfId="0" applyFont="1" applyFill="1" applyBorder="1" applyAlignment="1">
      <alignment horizontal="center" vertical="center" wrapText="1"/>
    </xf>
    <xf numFmtId="0" fontId="11" fillId="9" borderId="0" xfId="0" applyFont="1" applyFill="1" applyAlignment="1">
      <alignment horizontal="center" vertical="center"/>
    </xf>
    <xf numFmtId="0" fontId="1" fillId="7" borderId="44" xfId="0" applyFont="1" applyFill="1" applyBorder="1" applyAlignment="1">
      <alignment horizontal="center" vertical="center"/>
    </xf>
    <xf numFmtId="0" fontId="1" fillId="7" borderId="14" xfId="0" applyFont="1" applyFill="1" applyBorder="1" applyAlignment="1">
      <alignment horizontal="center" vertical="center" wrapText="1"/>
    </xf>
    <xf numFmtId="0" fontId="1" fillId="7" borderId="45" xfId="0" applyFont="1" applyFill="1" applyBorder="1" applyAlignment="1">
      <alignment horizontal="center" vertical="center" wrapText="1"/>
    </xf>
    <xf numFmtId="0" fontId="1" fillId="7" borderId="35" xfId="0" applyFont="1" applyFill="1" applyBorder="1" applyAlignment="1">
      <alignment horizontal="center" vertical="center" wrapText="1"/>
    </xf>
    <xf numFmtId="0" fontId="1" fillId="7" borderId="46" xfId="0" applyFont="1" applyFill="1" applyBorder="1" applyAlignment="1">
      <alignment horizontal="center" vertical="center" wrapText="1"/>
    </xf>
    <xf numFmtId="7" fontId="0" fillId="9" borderId="0" xfId="0" applyNumberFormat="1" applyFill="1" applyAlignment="1">
      <alignment horizontal="center" vertical="center"/>
    </xf>
    <xf numFmtId="0" fontId="1" fillId="6" borderId="47" xfId="0" applyFont="1" applyFill="1" applyBorder="1" applyAlignment="1">
      <alignment vertical="center" wrapText="1"/>
    </xf>
    <xf numFmtId="165" fontId="0" fillId="0" borderId="46" xfId="0" applyNumberFormat="1" applyBorder="1" applyAlignment="1">
      <alignment horizontal="center" vertical="center"/>
    </xf>
    <xf numFmtId="10" fontId="0" fillId="6" borderId="46" xfId="1" applyNumberFormat="1" applyFont="1" applyFill="1" applyBorder="1" applyAlignment="1">
      <alignment horizontal="center" vertical="center"/>
    </xf>
    <xf numFmtId="7" fontId="0" fillId="6" borderId="5" xfId="0" applyNumberFormat="1" applyFill="1" applyBorder="1" applyAlignment="1">
      <alignment horizontal="center" vertical="center"/>
    </xf>
    <xf numFmtId="165" fontId="3" fillId="6" borderId="3" xfId="1" applyNumberFormat="1" applyFont="1" applyFill="1" applyBorder="1" applyAlignment="1">
      <alignment horizontal="center" vertical="center"/>
    </xf>
    <xf numFmtId="9" fontId="34" fillId="0" borderId="46" xfId="1" applyFont="1" applyBorder="1" applyAlignment="1">
      <alignment horizontal="center" vertical="center"/>
    </xf>
    <xf numFmtId="165" fontId="22" fillId="6" borderId="46" xfId="0" applyNumberFormat="1" applyFont="1" applyFill="1" applyBorder="1" applyAlignment="1">
      <alignment horizontal="center" vertical="center"/>
    </xf>
    <xf numFmtId="0" fontId="1" fillId="6" borderId="49" xfId="0" applyFont="1" applyFill="1" applyBorder="1" applyAlignment="1">
      <alignment vertical="center"/>
    </xf>
    <xf numFmtId="165" fontId="0" fillId="6" borderId="50" xfId="0" applyNumberFormat="1" applyFill="1" applyBorder="1" applyAlignment="1">
      <alignment horizontal="center" vertical="center"/>
    </xf>
    <xf numFmtId="10" fontId="0" fillId="6" borderId="50" xfId="1" applyNumberFormat="1" applyFont="1" applyFill="1" applyBorder="1" applyAlignment="1">
      <alignment horizontal="center" vertical="center"/>
    </xf>
    <xf numFmtId="165" fontId="3" fillId="8" borderId="51" xfId="1" applyNumberFormat="1" applyFont="1" applyFill="1" applyBorder="1" applyAlignment="1">
      <alignment horizontal="center" vertical="center"/>
    </xf>
    <xf numFmtId="165" fontId="0" fillId="6" borderId="52" xfId="0" applyNumberFormat="1" applyFill="1" applyBorder="1" applyAlignment="1">
      <alignment horizontal="center" vertical="center"/>
    </xf>
    <xf numFmtId="0" fontId="1" fillId="6" borderId="53" xfId="0" applyFont="1" applyFill="1" applyBorder="1" applyAlignment="1">
      <alignment vertical="center" wrapText="1"/>
    </xf>
    <xf numFmtId="165" fontId="35" fillId="12" borderId="54" xfId="0" applyNumberFormat="1" applyFont="1" applyFill="1" applyBorder="1" applyAlignment="1">
      <alignment horizontal="center" vertical="center"/>
    </xf>
    <xf numFmtId="10" fontId="0" fillId="6" borderId="52" xfId="1" applyNumberFormat="1" applyFont="1" applyFill="1" applyBorder="1" applyAlignment="1">
      <alignment horizontal="center" vertical="center"/>
    </xf>
    <xf numFmtId="0" fontId="1" fillId="7" borderId="43" xfId="0" applyFont="1" applyFill="1" applyBorder="1" applyAlignment="1">
      <alignment vertical="center"/>
    </xf>
    <xf numFmtId="165" fontId="1" fillId="7" borderId="43" xfId="0" applyNumberFormat="1" applyFont="1" applyFill="1" applyBorder="1" applyAlignment="1">
      <alignment horizontal="center" vertical="center"/>
    </xf>
    <xf numFmtId="10" fontId="1" fillId="7" borderId="43" xfId="1" applyNumberFormat="1" applyFont="1" applyFill="1" applyBorder="1" applyAlignment="1">
      <alignment horizontal="center" vertical="center"/>
    </xf>
    <xf numFmtId="0" fontId="1" fillId="7" borderId="30" xfId="0" applyFont="1" applyFill="1" applyBorder="1" applyAlignment="1">
      <alignment horizontal="center" vertical="center"/>
    </xf>
    <xf numFmtId="7" fontId="1" fillId="7" borderId="55" xfId="0" applyNumberFormat="1" applyFont="1" applyFill="1" applyBorder="1" applyAlignment="1">
      <alignment horizontal="center" vertical="center"/>
    </xf>
    <xf numFmtId="10" fontId="1" fillId="7" borderId="32" xfId="0" applyNumberFormat="1" applyFont="1" applyFill="1" applyBorder="1" applyAlignment="1">
      <alignment horizontal="center" vertical="center"/>
    </xf>
    <xf numFmtId="165" fontId="1" fillId="7" borderId="31" xfId="0" applyNumberFormat="1" applyFont="1" applyFill="1" applyBorder="1" applyAlignment="1">
      <alignment horizontal="center" vertical="center"/>
    </xf>
    <xf numFmtId="10" fontId="1" fillId="7" borderId="56" xfId="0" applyNumberFormat="1" applyFont="1" applyFill="1" applyBorder="1" applyAlignment="1">
      <alignment horizontal="center" vertical="center"/>
    </xf>
    <xf numFmtId="165" fontId="1" fillId="7" borderId="56" xfId="0" applyNumberFormat="1" applyFont="1" applyFill="1" applyBorder="1" applyAlignment="1">
      <alignment horizontal="center" vertical="center"/>
    </xf>
    <xf numFmtId="7" fontId="0" fillId="9" borderId="0" xfId="0" applyNumberFormat="1" applyFill="1" applyAlignment="1">
      <alignment horizontal="right" vertical="center"/>
    </xf>
    <xf numFmtId="9" fontId="0" fillId="9" borderId="0" xfId="0" applyNumberFormat="1" applyFill="1"/>
    <xf numFmtId="7" fontId="0" fillId="9" borderId="0" xfId="0" applyNumberFormat="1" applyFill="1"/>
    <xf numFmtId="0" fontId="0" fillId="6" borderId="16" xfId="0" applyFill="1" applyBorder="1" applyAlignment="1">
      <alignment vertical="center"/>
    </xf>
    <xf numFmtId="165" fontId="3" fillId="6" borderId="15" xfId="0" applyNumberFormat="1" applyFont="1" applyFill="1" applyBorder="1" applyAlignment="1">
      <alignment horizontal="center" vertical="center"/>
    </xf>
    <xf numFmtId="165" fontId="0" fillId="6" borderId="15" xfId="0" applyNumberFormat="1" applyFill="1" applyBorder="1" applyAlignment="1">
      <alignment horizontal="center" vertical="center"/>
    </xf>
    <xf numFmtId="165" fontId="34" fillId="6" borderId="15" xfId="0" applyNumberFormat="1" applyFont="1" applyFill="1" applyBorder="1" applyAlignment="1">
      <alignment horizontal="center" vertical="center"/>
    </xf>
    <xf numFmtId="0" fontId="1" fillId="6" borderId="30" xfId="0" applyFont="1" applyFill="1" applyBorder="1" applyAlignment="1">
      <alignment vertical="center"/>
    </xf>
    <xf numFmtId="165" fontId="1" fillId="6" borderId="32" xfId="0" applyNumberFormat="1" applyFont="1" applyFill="1" applyBorder="1" applyAlignment="1">
      <alignment horizontal="center" vertical="center"/>
    </xf>
    <xf numFmtId="0" fontId="0" fillId="6" borderId="16" xfId="0" applyFill="1" applyBorder="1" applyAlignment="1">
      <alignment vertical="center" wrapText="1"/>
    </xf>
    <xf numFmtId="10" fontId="34" fillId="6" borderId="15" xfId="1" applyNumberFormat="1" applyFont="1" applyFill="1" applyBorder="1" applyAlignment="1">
      <alignment horizontal="center" vertical="center"/>
    </xf>
    <xf numFmtId="165" fontId="3" fillId="6" borderId="15" xfId="1" applyNumberFormat="1" applyFont="1" applyFill="1" applyBorder="1" applyAlignment="1">
      <alignment horizontal="center" vertical="center"/>
    </xf>
    <xf numFmtId="0" fontId="0" fillId="6" borderId="30" xfId="0" applyFill="1" applyBorder="1" applyAlignment="1">
      <alignment vertical="center"/>
    </xf>
    <xf numFmtId="9" fontId="34" fillId="6" borderId="32" xfId="1" applyFont="1" applyFill="1" applyBorder="1" applyAlignment="1">
      <alignment horizontal="center" vertical="center"/>
    </xf>
    <xf numFmtId="0" fontId="1" fillId="9" borderId="0" xfId="0" applyFont="1" applyFill="1" applyAlignment="1">
      <alignment vertical="center"/>
    </xf>
    <xf numFmtId="165" fontId="1" fillId="9" borderId="0" xfId="0" applyNumberFormat="1" applyFont="1" applyFill="1" applyAlignment="1">
      <alignment horizontal="center" vertical="center"/>
    </xf>
    <xf numFmtId="165" fontId="0" fillId="9" borderId="0" xfId="0" applyNumberFormat="1" applyFill="1"/>
    <xf numFmtId="165" fontId="0" fillId="9" borderId="0" xfId="0" applyNumberFormat="1" applyFill="1" applyAlignment="1">
      <alignment horizontal="center" vertical="center"/>
    </xf>
    <xf numFmtId="10" fontId="22" fillId="7" borderId="48" xfId="1" applyNumberFormat="1" applyFont="1" applyFill="1" applyBorder="1" applyAlignment="1">
      <alignment horizontal="center" vertical="center" wrapText="1"/>
    </xf>
    <xf numFmtId="0" fontId="0" fillId="0" borderId="63" xfId="0" applyBorder="1" applyAlignment="1">
      <alignment vertical="center"/>
    </xf>
    <xf numFmtId="0" fontId="10" fillId="2" borderId="0" xfId="0" applyFont="1" applyFill="1" applyAlignment="1">
      <alignment horizontal="center" vertical="center" wrapText="1"/>
    </xf>
    <xf numFmtId="0" fontId="1" fillId="7" borderId="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1" fillId="7" borderId="42" xfId="0" applyFont="1" applyFill="1" applyBorder="1" applyAlignment="1">
      <alignment horizontal="center" vertical="center" wrapText="1"/>
    </xf>
    <xf numFmtId="0" fontId="0" fillId="0" borderId="53" xfId="0" applyBorder="1" applyAlignment="1">
      <alignment horizontal="center" vertical="center"/>
    </xf>
    <xf numFmtId="166" fontId="0" fillId="0" borderId="17" xfId="0" applyNumberFormat="1" applyBorder="1" applyAlignment="1">
      <alignment horizontal="center" vertical="center"/>
    </xf>
    <xf numFmtId="0" fontId="0" fillId="0" borderId="8" xfId="0" applyBorder="1" applyAlignment="1">
      <alignment horizontal="center" vertical="center"/>
    </xf>
    <xf numFmtId="166" fontId="0" fillId="0" borderId="36" xfId="0" applyNumberFormat="1" applyBorder="1" applyAlignment="1">
      <alignment horizontal="center" vertical="center"/>
    </xf>
    <xf numFmtId="0" fontId="0" fillId="0" borderId="22" xfId="0" applyBorder="1" applyAlignment="1">
      <alignment horizontal="center" vertical="center"/>
    </xf>
    <xf numFmtId="0" fontId="0" fillId="0" borderId="64" xfId="0" applyBorder="1" applyAlignment="1">
      <alignment vertical="center"/>
    </xf>
    <xf numFmtId="10" fontId="3" fillId="6" borderId="2" xfId="1" applyNumberFormat="1" applyFont="1" applyFill="1" applyBorder="1" applyAlignment="1">
      <alignment horizontal="center" vertical="center"/>
    </xf>
    <xf numFmtId="10" fontId="1" fillId="7" borderId="57" xfId="0" applyNumberFormat="1" applyFont="1" applyFill="1" applyBorder="1" applyAlignment="1">
      <alignment horizontal="center" vertical="center"/>
    </xf>
    <xf numFmtId="165" fontId="3" fillId="6" borderId="46" xfId="1" applyNumberFormat="1" applyFont="1" applyFill="1" applyBorder="1" applyAlignment="1">
      <alignment horizontal="center" vertical="center"/>
    </xf>
    <xf numFmtId="165" fontId="3" fillId="6" borderId="50" xfId="1" applyNumberFormat="1" applyFont="1" applyFill="1" applyBorder="1" applyAlignment="1">
      <alignment horizontal="center" vertical="center"/>
    </xf>
    <xf numFmtId="0" fontId="0" fillId="5" borderId="0" xfId="0" applyFill="1"/>
    <xf numFmtId="0" fontId="10" fillId="2" borderId="13" xfId="0" applyFont="1" applyFill="1" applyBorder="1" applyAlignment="1">
      <alignment horizontal="center" vertical="center" wrapText="1"/>
    </xf>
    <xf numFmtId="0" fontId="0" fillId="0" borderId="36" xfId="0" applyBorder="1" applyAlignment="1">
      <alignment horizontal="center" vertical="center"/>
    </xf>
    <xf numFmtId="165" fontId="15" fillId="6" borderId="15" xfId="0" applyNumberFormat="1" applyFont="1" applyFill="1" applyBorder="1" applyAlignment="1">
      <alignment vertical="center" wrapText="1"/>
    </xf>
    <xf numFmtId="7" fontId="14" fillId="6" borderId="15" xfId="0" applyNumberFormat="1" applyFont="1" applyFill="1" applyBorder="1" applyAlignment="1">
      <alignment horizontal="right" vertical="center"/>
    </xf>
    <xf numFmtId="165" fontId="14" fillId="6" borderId="15" xfId="0" applyNumberFormat="1" applyFont="1" applyFill="1" applyBorder="1" applyAlignment="1">
      <alignment vertical="center" wrapText="1"/>
    </xf>
    <xf numFmtId="7" fontId="10" fillId="7" borderId="32" xfId="0" applyNumberFormat="1" applyFont="1" applyFill="1" applyBorder="1" applyAlignment="1">
      <alignment horizontal="right" vertical="center"/>
    </xf>
    <xf numFmtId="7" fontId="1" fillId="7" borderId="31" xfId="0" applyNumberFormat="1" applyFont="1" applyFill="1" applyBorder="1" applyAlignment="1">
      <alignment horizontal="center" vertical="center"/>
    </xf>
    <xf numFmtId="9" fontId="1" fillId="7" borderId="32" xfId="1" applyFont="1" applyFill="1" applyBorder="1" applyAlignment="1">
      <alignment horizontal="center" vertical="center"/>
    </xf>
    <xf numFmtId="0" fontId="1" fillId="7" borderId="41" xfId="0" applyFont="1" applyFill="1" applyBorder="1" applyAlignment="1">
      <alignment horizontal="center" vertical="center" wrapText="1"/>
    </xf>
    <xf numFmtId="9" fontId="1" fillId="7" borderId="42" xfId="1" applyFont="1" applyFill="1" applyBorder="1" applyAlignment="1">
      <alignment horizontal="center" vertical="center" wrapText="1"/>
    </xf>
    <xf numFmtId="9" fontId="1" fillId="7" borderId="66" xfId="1" applyFont="1" applyFill="1" applyBorder="1" applyAlignment="1">
      <alignment horizontal="center" vertical="center" wrapText="1"/>
    </xf>
    <xf numFmtId="0" fontId="0" fillId="6" borderId="33" xfId="0" applyFill="1" applyBorder="1" applyAlignment="1">
      <alignment horizontal="left" vertical="center" wrapText="1"/>
    </xf>
    <xf numFmtId="0" fontId="0" fillId="6" borderId="16" xfId="0" applyFill="1" applyBorder="1" applyAlignment="1">
      <alignment horizontal="left" vertical="center" wrapText="1"/>
    </xf>
    <xf numFmtId="0" fontId="0" fillId="5" borderId="8" xfId="0" applyFill="1" applyBorder="1" applyAlignment="1">
      <alignment horizontal="left" vertical="center"/>
    </xf>
    <xf numFmtId="0" fontId="0" fillId="5" borderId="0" xfId="0" applyFill="1" applyAlignment="1">
      <alignment horizontal="left" vertical="center"/>
    </xf>
    <xf numFmtId="0" fontId="1" fillId="7" borderId="24" xfId="0" applyFont="1" applyFill="1" applyBorder="1" applyAlignment="1">
      <alignment horizontal="center" vertical="center" wrapText="1"/>
    </xf>
    <xf numFmtId="10" fontId="3" fillId="6" borderId="24" xfId="1" applyNumberFormat="1" applyFont="1" applyFill="1" applyBorder="1" applyAlignment="1">
      <alignment horizontal="center" vertical="center"/>
    </xf>
    <xf numFmtId="10" fontId="1" fillId="7" borderId="55" xfId="0" applyNumberFormat="1" applyFont="1" applyFill="1" applyBorder="1" applyAlignment="1">
      <alignment horizontal="center" vertical="center"/>
    </xf>
    <xf numFmtId="165" fontId="1" fillId="6" borderId="15" xfId="0" applyNumberFormat="1" applyFont="1" applyFill="1" applyBorder="1" applyAlignment="1">
      <alignment horizontal="center" vertical="center"/>
    </xf>
    <xf numFmtId="0" fontId="1" fillId="7" borderId="48" xfId="0" applyFont="1" applyFill="1" applyBorder="1" applyAlignment="1">
      <alignment horizontal="center" vertical="center" wrapText="1"/>
    </xf>
    <xf numFmtId="0" fontId="9" fillId="5" borderId="0" xfId="6" quotePrefix="1" applyFill="1" applyBorder="1" applyAlignment="1">
      <alignment horizontal="center" vertical="center"/>
    </xf>
    <xf numFmtId="0" fontId="22" fillId="5" borderId="14"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5" borderId="2" xfId="0" applyFont="1" applyFill="1" applyBorder="1" applyAlignment="1">
      <alignment horizontal="center" vertical="center" wrapText="1"/>
    </xf>
    <xf numFmtId="165" fontId="0" fillId="5" borderId="1" xfId="0" applyNumberFormat="1" applyFill="1" applyBorder="1" applyAlignment="1">
      <alignment horizontal="center" vertical="center"/>
    </xf>
    <xf numFmtId="165" fontId="1" fillId="5" borderId="1" xfId="0" applyNumberFormat="1" applyFont="1" applyFill="1" applyBorder="1" applyAlignment="1">
      <alignment horizontal="center" vertical="center" wrapText="1"/>
    </xf>
    <xf numFmtId="165" fontId="0" fillId="5" borderId="1" xfId="0" applyNumberFormat="1" applyFill="1" applyBorder="1" applyAlignment="1">
      <alignment horizontal="center" vertical="center" wrapText="1"/>
    </xf>
    <xf numFmtId="165" fontId="1" fillId="5" borderId="1" xfId="0" applyNumberFormat="1" applyFont="1" applyFill="1" applyBorder="1" applyAlignment="1">
      <alignment horizontal="center" vertical="center"/>
    </xf>
    <xf numFmtId="165" fontId="1" fillId="5" borderId="2" xfId="0" applyNumberFormat="1" applyFont="1" applyFill="1" applyBorder="1" applyAlignment="1">
      <alignment horizontal="center" vertical="center"/>
    </xf>
    <xf numFmtId="0" fontId="1" fillId="5" borderId="0" xfId="0" applyFont="1" applyFill="1"/>
    <xf numFmtId="0" fontId="9" fillId="5" borderId="0" xfId="6" quotePrefix="1" applyFill="1" applyAlignment="1">
      <alignment horizontal="center"/>
    </xf>
    <xf numFmtId="0" fontId="9" fillId="5" borderId="0" xfId="6" applyFill="1" applyAlignment="1">
      <alignment horizontal="center" wrapText="1"/>
    </xf>
    <xf numFmtId="0" fontId="9" fillId="5" borderId="0" xfId="6" quotePrefix="1" applyFill="1" applyBorder="1" applyAlignment="1">
      <alignment horizontal="left" vertical="center"/>
    </xf>
    <xf numFmtId="0" fontId="0" fillId="9" borderId="0" xfId="0" applyFill="1" applyAlignment="1">
      <alignment wrapText="1"/>
    </xf>
    <xf numFmtId="0" fontId="3" fillId="9" borderId="0" xfId="0" applyFont="1" applyFill="1" applyAlignment="1">
      <alignment wrapText="1"/>
    </xf>
    <xf numFmtId="0" fontId="13" fillId="9" borderId="0" xfId="0" applyFont="1" applyFill="1" applyAlignment="1">
      <alignment wrapText="1"/>
    </xf>
    <xf numFmtId="165" fontId="1" fillId="3" borderId="71" xfId="0" applyNumberFormat="1" applyFont="1" applyFill="1" applyBorder="1" applyAlignment="1">
      <alignment vertical="center"/>
    </xf>
    <xf numFmtId="44" fontId="1" fillId="3" borderId="67" xfId="0" applyNumberFormat="1" applyFont="1" applyFill="1" applyBorder="1" applyAlignment="1">
      <alignment vertical="center"/>
    </xf>
    <xf numFmtId="0" fontId="1" fillId="9" borderId="0" xfId="0" applyFont="1" applyFill="1"/>
    <xf numFmtId="0" fontId="3" fillId="9" borderId="0" xfId="0" applyFont="1" applyFill="1" applyAlignment="1">
      <alignment vertical="center"/>
    </xf>
    <xf numFmtId="0" fontId="3" fillId="9" borderId="0" xfId="0" applyFont="1" applyFill="1"/>
    <xf numFmtId="0" fontId="13" fillId="9" borderId="0" xfId="0" applyFont="1" applyFill="1"/>
    <xf numFmtId="165" fontId="1" fillId="3" borderId="71" xfId="0" applyNumberFormat="1" applyFont="1" applyFill="1" applyBorder="1" applyAlignment="1">
      <alignment vertical="center" wrapText="1"/>
    </xf>
    <xf numFmtId="165" fontId="1" fillId="3" borderId="67" xfId="0" applyNumberFormat="1" applyFont="1" applyFill="1" applyBorder="1" applyAlignment="1">
      <alignment vertical="center" wrapText="1"/>
    </xf>
    <xf numFmtId="0" fontId="9" fillId="5" borderId="0" xfId="6" applyFill="1" applyAlignment="1">
      <alignment horizontal="left" vertical="top" wrapText="1"/>
    </xf>
    <xf numFmtId="0" fontId="0" fillId="0" borderId="62" xfId="0" applyBorder="1" applyAlignment="1">
      <alignment horizontal="center" vertical="center"/>
    </xf>
    <xf numFmtId="0" fontId="0" fillId="0" borderId="34" xfId="0" applyBorder="1" applyAlignment="1">
      <alignment horizontal="center" vertical="center"/>
    </xf>
    <xf numFmtId="166" fontId="0" fillId="0" borderId="58" xfId="0" applyNumberFormat="1" applyBorder="1" applyAlignment="1">
      <alignment horizontal="center" vertical="center"/>
    </xf>
    <xf numFmtId="0" fontId="9" fillId="5" borderId="54" xfId="6" quotePrefix="1" applyFill="1" applyBorder="1" applyAlignment="1">
      <alignment horizontal="center" vertical="center"/>
    </xf>
    <xf numFmtId="0" fontId="9" fillId="5" borderId="72" xfId="6" quotePrefix="1" applyFill="1" applyBorder="1" applyAlignment="1">
      <alignment horizontal="center" vertical="center"/>
    </xf>
    <xf numFmtId="0" fontId="9" fillId="5" borderId="51" xfId="6" quotePrefix="1" applyFill="1" applyBorder="1" applyAlignment="1">
      <alignment horizontal="center" vertical="center"/>
    </xf>
    <xf numFmtId="0" fontId="10" fillId="9" borderId="0" xfId="0" applyFont="1" applyFill="1" applyAlignment="1">
      <alignment horizontal="center" vertical="center"/>
    </xf>
    <xf numFmtId="165" fontId="15" fillId="9" borderId="0" xfId="0" applyNumberFormat="1" applyFont="1" applyFill="1" applyAlignment="1">
      <alignment vertical="center" wrapText="1"/>
    </xf>
    <xf numFmtId="7" fontId="14" fillId="9" borderId="0" xfId="0" applyNumberFormat="1" applyFont="1" applyFill="1" applyAlignment="1">
      <alignment horizontal="right" vertical="center"/>
    </xf>
    <xf numFmtId="165" fontId="14" fillId="9" borderId="0" xfId="0" applyNumberFormat="1" applyFont="1" applyFill="1" applyAlignment="1">
      <alignment vertical="center" wrapText="1"/>
    </xf>
    <xf numFmtId="7" fontId="10" fillId="9" borderId="0" xfId="0" applyNumberFormat="1" applyFont="1" applyFill="1" applyAlignment="1">
      <alignment horizontal="right" vertical="center"/>
    </xf>
    <xf numFmtId="0" fontId="9" fillId="5" borderId="54" xfId="6" quotePrefix="1" applyFill="1" applyBorder="1" applyAlignment="1">
      <alignment horizontal="center"/>
    </xf>
    <xf numFmtId="0" fontId="9" fillId="5" borderId="51" xfId="6" applyFill="1" applyBorder="1" applyAlignment="1">
      <alignment horizontal="center" wrapText="1"/>
    </xf>
    <xf numFmtId="0" fontId="0" fillId="5" borderId="42" xfId="0" applyFill="1" applyBorder="1" applyAlignment="1">
      <alignment horizontal="center" vertical="center"/>
    </xf>
    <xf numFmtId="9" fontId="0" fillId="5" borderId="32" xfId="0" applyNumberFormat="1" applyFill="1" applyBorder="1" applyAlignment="1">
      <alignment horizontal="center" vertical="center"/>
    </xf>
    <xf numFmtId="165" fontId="0" fillId="5" borderId="3" xfId="0" applyNumberFormat="1" applyFill="1" applyBorder="1" applyAlignment="1">
      <alignment horizontal="center" vertical="center"/>
    </xf>
    <xf numFmtId="0" fontId="0" fillId="8" borderId="1" xfId="0" applyFill="1" applyBorder="1" applyAlignment="1">
      <alignment horizontal="center" vertical="center"/>
    </xf>
    <xf numFmtId="165" fontId="0" fillId="8" borderId="1" xfId="0" applyNumberFormat="1" applyFill="1" applyBorder="1" applyAlignment="1">
      <alignment horizontal="center" vertical="center" wrapText="1"/>
    </xf>
    <xf numFmtId="0" fontId="0" fillId="5" borderId="10" xfId="0" applyFill="1" applyBorder="1" applyAlignment="1">
      <alignment horizontal="left" vertical="top" wrapText="1"/>
    </xf>
    <xf numFmtId="0" fontId="0" fillId="5" borderId="12" xfId="0" applyFill="1" applyBorder="1" applyAlignment="1">
      <alignment horizontal="left" vertical="top" wrapText="1"/>
    </xf>
    <xf numFmtId="0" fontId="0" fillId="5" borderId="13" xfId="0" applyFill="1" applyBorder="1" applyAlignment="1">
      <alignment horizontal="left" vertical="top" wrapText="1"/>
    </xf>
    <xf numFmtId="0" fontId="14" fillId="5" borderId="8" xfId="0" applyFont="1" applyFill="1" applyBorder="1" applyAlignment="1">
      <alignment horizontal="left" vertical="top"/>
    </xf>
    <xf numFmtId="0" fontId="14" fillId="5" borderId="0" xfId="0" applyFont="1" applyFill="1" applyAlignment="1">
      <alignment horizontal="left" vertical="top"/>
    </xf>
    <xf numFmtId="0" fontId="14" fillId="5" borderId="21" xfId="0" applyFont="1" applyFill="1" applyBorder="1" applyAlignment="1">
      <alignment horizontal="left" vertical="top"/>
    </xf>
    <xf numFmtId="0" fontId="3" fillId="5" borderId="22" xfId="0" applyFont="1" applyFill="1" applyBorder="1" applyAlignment="1">
      <alignment horizontal="left" vertical="top" wrapText="1"/>
    </xf>
    <xf numFmtId="0" fontId="3" fillId="5" borderId="4" xfId="0" applyFont="1" applyFill="1" applyBorder="1" applyAlignment="1">
      <alignment horizontal="left" vertical="top" wrapText="1"/>
    </xf>
    <xf numFmtId="0" fontId="3" fillId="5" borderId="23" xfId="0" applyFont="1" applyFill="1" applyBorder="1" applyAlignment="1">
      <alignment horizontal="left" vertical="top" wrapText="1"/>
    </xf>
    <xf numFmtId="0" fontId="14" fillId="5" borderId="6" xfId="0" applyFont="1" applyFill="1" applyBorder="1" applyAlignment="1">
      <alignment horizontal="left" vertical="top" wrapText="1"/>
    </xf>
    <xf numFmtId="0" fontId="14" fillId="5" borderId="7" xfId="0" applyFont="1" applyFill="1" applyBorder="1" applyAlignment="1">
      <alignment horizontal="left" vertical="top" wrapText="1"/>
    </xf>
    <xf numFmtId="0" fontId="14" fillId="5" borderId="20" xfId="0" applyFont="1" applyFill="1" applyBorder="1" applyAlignment="1">
      <alignment horizontal="left" vertical="top" wrapText="1"/>
    </xf>
    <xf numFmtId="0" fontId="0" fillId="5" borderId="22" xfId="0" applyFill="1" applyBorder="1" applyAlignment="1">
      <alignment horizontal="left" vertical="top" wrapText="1"/>
    </xf>
    <xf numFmtId="0" fontId="0" fillId="5" borderId="4" xfId="0" applyFill="1" applyBorder="1" applyAlignment="1">
      <alignment horizontal="left" vertical="top" wrapText="1"/>
    </xf>
    <xf numFmtId="0" fontId="0" fillId="5" borderId="23" xfId="0" applyFill="1" applyBorder="1" applyAlignment="1">
      <alignment horizontal="left" vertical="top" wrapText="1"/>
    </xf>
    <xf numFmtId="0" fontId="14" fillId="8" borderId="10" xfId="0" applyFont="1" applyFill="1" applyBorder="1" applyAlignment="1">
      <alignment horizontal="center" vertical="center" wrapText="1"/>
    </xf>
    <xf numFmtId="0" fontId="14" fillId="8" borderId="12" xfId="0" applyFont="1" applyFill="1" applyBorder="1" applyAlignment="1">
      <alignment horizontal="center" vertical="center" wrapText="1"/>
    </xf>
    <xf numFmtId="0" fontId="14" fillId="8" borderId="13" xfId="0" applyFont="1" applyFill="1" applyBorder="1" applyAlignment="1">
      <alignment horizontal="center" vertical="center" wrapText="1"/>
    </xf>
    <xf numFmtId="0" fontId="17" fillId="5" borderId="8" xfId="0" applyFont="1" applyFill="1" applyBorder="1" applyAlignment="1">
      <alignment horizontal="center" vertical="center"/>
    </xf>
    <xf numFmtId="0" fontId="17" fillId="5" borderId="0" xfId="0" applyFont="1" applyFill="1" applyAlignment="1">
      <alignment horizontal="center" vertical="center"/>
    </xf>
    <xf numFmtId="0" fontId="17" fillId="5" borderId="21" xfId="0" applyFont="1" applyFill="1" applyBorder="1" applyAlignment="1">
      <alignment horizontal="center" vertical="center"/>
    </xf>
    <xf numFmtId="0" fontId="44" fillId="5" borderId="8" xfId="0" applyFont="1" applyFill="1" applyBorder="1" applyAlignment="1">
      <alignment horizontal="center" vertical="center"/>
    </xf>
    <xf numFmtId="0" fontId="44" fillId="5" borderId="0" xfId="0" applyFont="1" applyFill="1" applyAlignment="1">
      <alignment horizontal="center" vertical="center"/>
    </xf>
    <xf numFmtId="0" fontId="44" fillId="5" borderId="21" xfId="0" applyFont="1" applyFill="1" applyBorder="1" applyAlignment="1">
      <alignment horizontal="center" vertical="center"/>
    </xf>
    <xf numFmtId="0" fontId="19" fillId="5" borderId="0" xfId="0" applyFont="1" applyFill="1" applyAlignment="1">
      <alignment horizontal="center" vertical="center" wrapText="1"/>
    </xf>
    <xf numFmtId="0" fontId="0" fillId="5" borderId="8" xfId="0" applyFill="1" applyBorder="1" applyAlignment="1">
      <alignment horizontal="left" vertical="top" wrapText="1"/>
    </xf>
    <xf numFmtId="0" fontId="0" fillId="5" borderId="0" xfId="0" applyFill="1" applyAlignment="1">
      <alignment horizontal="left" vertical="top" wrapText="1"/>
    </xf>
    <xf numFmtId="0" fontId="0" fillId="5" borderId="21" xfId="0" applyFill="1" applyBorder="1" applyAlignment="1">
      <alignment horizontal="left" vertical="top" wrapText="1"/>
    </xf>
    <xf numFmtId="0" fontId="14" fillId="8" borderId="10" xfId="0" applyFont="1" applyFill="1" applyBorder="1" applyAlignment="1">
      <alignment horizontal="center" vertical="center"/>
    </xf>
    <xf numFmtId="0" fontId="14" fillId="8" borderId="12" xfId="0" applyFont="1" applyFill="1" applyBorder="1" applyAlignment="1">
      <alignment horizontal="center" vertical="center"/>
    </xf>
    <xf numFmtId="0" fontId="14" fillId="8" borderId="13" xfId="0" applyFont="1" applyFill="1" applyBorder="1" applyAlignment="1">
      <alignment horizontal="center" vertical="center"/>
    </xf>
    <xf numFmtId="0" fontId="0" fillId="5" borderId="0" xfId="0" quotePrefix="1" applyFill="1" applyAlignment="1">
      <alignment horizontal="left" vertical="top" wrapText="1"/>
    </xf>
    <xf numFmtId="0" fontId="0" fillId="5" borderId="21" xfId="0" quotePrefix="1" applyFill="1" applyBorder="1" applyAlignment="1">
      <alignment horizontal="left" vertical="top" wrapText="1"/>
    </xf>
    <xf numFmtId="0" fontId="35" fillId="6" borderId="44" xfId="0" applyFont="1" applyFill="1" applyBorder="1" applyAlignment="1">
      <alignment horizontal="center" vertical="center" wrapText="1"/>
    </xf>
    <xf numFmtId="0" fontId="37" fillId="6" borderId="41" xfId="0" applyFont="1" applyFill="1" applyBorder="1" applyAlignment="1">
      <alignment horizontal="center" vertical="center" wrapText="1"/>
    </xf>
    <xf numFmtId="0" fontId="37" fillId="6" borderId="73" xfId="0" applyFont="1" applyFill="1" applyBorder="1" applyAlignment="1">
      <alignment horizontal="center" vertical="center" wrapText="1"/>
    </xf>
    <xf numFmtId="0" fontId="18" fillId="5" borderId="8" xfId="0" applyFont="1" applyFill="1" applyBorder="1" applyAlignment="1">
      <alignment horizontal="center" vertical="center"/>
    </xf>
    <xf numFmtId="0" fontId="18" fillId="5" borderId="0" xfId="0" applyFont="1" applyFill="1" applyAlignment="1">
      <alignment horizontal="center" vertical="center"/>
    </xf>
    <xf numFmtId="0" fontId="18" fillId="5" borderId="21" xfId="0" applyFont="1" applyFill="1" applyBorder="1" applyAlignment="1">
      <alignment horizontal="center" vertical="center"/>
    </xf>
    <xf numFmtId="0" fontId="37" fillId="6" borderId="65" xfId="0" applyFont="1" applyFill="1" applyBorder="1" applyAlignment="1">
      <alignment horizontal="center" vertical="center" wrapText="1"/>
    </xf>
    <xf numFmtId="0" fontId="37" fillId="6" borderId="61" xfId="0" applyFont="1" applyFill="1" applyBorder="1" applyAlignment="1">
      <alignment horizontal="center" vertical="center" wrapText="1"/>
    </xf>
    <xf numFmtId="0" fontId="0" fillId="5" borderId="8" xfId="0" applyFill="1" applyBorder="1" applyAlignment="1">
      <alignment horizontal="left" vertical="center"/>
    </xf>
    <xf numFmtId="0" fontId="0" fillId="5" borderId="0" xfId="0" applyFill="1" applyAlignment="1">
      <alignment horizontal="left" vertical="center"/>
    </xf>
    <xf numFmtId="0" fontId="14" fillId="7" borderId="26" xfId="0" applyFont="1" applyFill="1" applyBorder="1" applyAlignment="1">
      <alignment horizontal="center" vertical="center"/>
    </xf>
    <xf numFmtId="0" fontId="14" fillId="7" borderId="18" xfId="0" applyFont="1" applyFill="1" applyBorder="1" applyAlignment="1">
      <alignment horizontal="center" vertical="center"/>
    </xf>
    <xf numFmtId="0" fontId="14" fillId="7" borderId="19" xfId="0" applyFont="1" applyFill="1" applyBorder="1" applyAlignment="1">
      <alignment horizontal="center" vertical="center"/>
    </xf>
    <xf numFmtId="0" fontId="22" fillId="7" borderId="11" xfId="0" applyFont="1" applyFill="1" applyBorder="1" applyAlignment="1">
      <alignment horizontal="center" vertical="center" wrapText="1"/>
    </xf>
    <xf numFmtId="0" fontId="22" fillId="7" borderId="14"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28" xfId="0" applyFont="1" applyFill="1" applyBorder="1" applyAlignment="1">
      <alignment horizontal="center" vertical="center"/>
    </xf>
    <xf numFmtId="0" fontId="1" fillId="3" borderId="68" xfId="0" applyFont="1" applyFill="1" applyBorder="1" applyAlignment="1">
      <alignment horizontal="right" vertical="center"/>
    </xf>
    <xf numFmtId="0" fontId="1" fillId="3" borderId="69" xfId="0" applyFont="1" applyFill="1" applyBorder="1" applyAlignment="1">
      <alignment horizontal="right" vertical="center"/>
    </xf>
    <xf numFmtId="0" fontId="1" fillId="3" borderId="70" xfId="0" applyFont="1" applyFill="1" applyBorder="1" applyAlignment="1">
      <alignment horizontal="right" vertical="center"/>
    </xf>
    <xf numFmtId="165" fontId="13" fillId="5" borderId="2" xfId="0" applyNumberFormat="1" applyFont="1" applyFill="1" applyBorder="1" applyAlignment="1">
      <alignment horizontal="center" vertical="center"/>
    </xf>
    <xf numFmtId="165" fontId="13" fillId="5" borderId="9" xfId="0" applyNumberFormat="1" applyFont="1" applyFill="1" applyBorder="1" applyAlignment="1">
      <alignment horizontal="center" vertical="center"/>
    </xf>
    <xf numFmtId="0" fontId="22" fillId="5" borderId="2" xfId="0" applyFont="1" applyFill="1" applyBorder="1" applyAlignment="1">
      <alignment horizontal="center" vertical="center" wrapText="1"/>
    </xf>
    <xf numFmtId="0" fontId="22" fillId="5" borderId="9" xfId="0" applyFont="1" applyFill="1" applyBorder="1" applyAlignment="1">
      <alignment horizontal="center" vertical="center" wrapText="1"/>
    </xf>
    <xf numFmtId="0" fontId="22" fillId="5" borderId="3" xfId="0" applyFont="1" applyFill="1" applyBorder="1" applyAlignment="1">
      <alignment horizontal="center" vertical="center" wrapText="1"/>
    </xf>
    <xf numFmtId="0" fontId="22" fillId="5" borderId="1" xfId="0" applyFont="1" applyFill="1" applyBorder="1" applyAlignment="1">
      <alignment horizontal="center" vertical="center"/>
    </xf>
    <xf numFmtId="0" fontId="22" fillId="5" borderId="2" xfId="0" applyFont="1" applyFill="1" applyBorder="1" applyAlignment="1">
      <alignment horizontal="center" vertical="center"/>
    </xf>
    <xf numFmtId="0" fontId="10" fillId="5" borderId="1" xfId="0" applyFont="1" applyFill="1" applyBorder="1" applyAlignment="1">
      <alignment horizontal="center" vertical="center"/>
    </xf>
    <xf numFmtId="0" fontId="10" fillId="5" borderId="2" xfId="0" applyFont="1" applyFill="1" applyBorder="1" applyAlignment="1">
      <alignment horizontal="center" vertical="center"/>
    </xf>
    <xf numFmtId="0" fontId="1" fillId="3" borderId="71" xfId="0" applyFont="1" applyFill="1" applyBorder="1" applyAlignment="1">
      <alignment horizontal="right" vertical="center" wrapText="1"/>
    </xf>
    <xf numFmtId="0" fontId="10" fillId="2" borderId="24"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0" fillId="7" borderId="30" xfId="0" applyFont="1" applyFill="1" applyBorder="1" applyAlignment="1">
      <alignment horizontal="center" vertical="center"/>
    </xf>
    <xf numFmtId="0" fontId="10" fillId="7" borderId="31" xfId="0" applyFont="1" applyFill="1" applyBorder="1" applyAlignment="1">
      <alignment horizontal="center" vertical="center"/>
    </xf>
    <xf numFmtId="0" fontId="10" fillId="2" borderId="26"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4" fillId="6" borderId="33"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4" fillId="6" borderId="16" xfId="0" applyFont="1" applyFill="1" applyBorder="1" applyAlignment="1">
      <alignment horizontal="center" vertical="center"/>
    </xf>
    <xf numFmtId="0" fontId="14" fillId="6" borderId="1"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 fillId="7" borderId="59" xfId="0" applyFont="1" applyFill="1" applyBorder="1" applyAlignment="1">
      <alignment horizontal="center" vertical="center"/>
    </xf>
    <xf numFmtId="0" fontId="1" fillId="7" borderId="60" xfId="0" applyFont="1" applyFill="1" applyBorder="1" applyAlignment="1">
      <alignment horizontal="center" vertical="center"/>
    </xf>
    <xf numFmtId="0" fontId="31" fillId="7" borderId="10" xfId="0" applyFont="1" applyFill="1" applyBorder="1" applyAlignment="1">
      <alignment horizontal="center" vertical="center"/>
    </xf>
    <xf numFmtId="0" fontId="31" fillId="7" borderId="12" xfId="0" applyFont="1" applyFill="1" applyBorder="1" applyAlignment="1">
      <alignment horizontal="center" vertical="center"/>
    </xf>
    <xf numFmtId="0" fontId="31" fillId="7" borderId="13"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8" borderId="10" xfId="0" applyFont="1" applyFill="1" applyBorder="1" applyAlignment="1">
      <alignment horizontal="center" vertical="center"/>
    </xf>
    <xf numFmtId="0" fontId="10" fillId="8" borderId="13" xfId="0" applyFont="1" applyFill="1" applyBorder="1" applyAlignment="1">
      <alignment horizontal="center" vertical="center"/>
    </xf>
  </cellXfs>
  <cellStyles count="11">
    <cellStyle name="Lien hypertexte" xfId="6" builtinId="8"/>
    <cellStyle name="Milliers 2" xfId="8" xr:uid="{00000000-0005-0000-0000-000035000000}"/>
    <cellStyle name="Monétaire 2" xfId="3" xr:uid="{00000000-0005-0000-0000-000002000000}"/>
    <cellStyle name="Monétaire 2 2" xfId="7" xr:uid="{00000000-0005-0000-0000-000002000000}"/>
    <cellStyle name="Monétaire 3" xfId="9" xr:uid="{00000000-0005-0000-0000-000036000000}"/>
    <cellStyle name="Normal" xfId="0" builtinId="0"/>
    <cellStyle name="Normal 2" xfId="2" xr:uid="{00000000-0005-0000-0000-000004000000}"/>
    <cellStyle name="Normal 3" xfId="4" xr:uid="{00000000-0005-0000-0000-000005000000}"/>
    <cellStyle name="Normal 4" xfId="10" xr:uid="{546A6CB4-76E1-4540-8B1D-61D5C6C0C842}"/>
    <cellStyle name="Pourcentage" xfId="1" builtinId="5"/>
    <cellStyle name="Texte explicatif 2" xfId="5" xr:uid="{00000000-0005-0000-0000-000007000000}"/>
  </cellStyles>
  <dxfs count="11">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507998</xdr:colOff>
      <xdr:row>0</xdr:row>
      <xdr:rowOff>142876</xdr:rowOff>
    </xdr:from>
    <xdr:to>
      <xdr:col>4</xdr:col>
      <xdr:colOff>3578535</xdr:colOff>
      <xdr:row>6</xdr:row>
      <xdr:rowOff>103188</xdr:rowOff>
    </xdr:to>
    <xdr:pic>
      <xdr:nvPicPr>
        <xdr:cNvPr id="3" name="Image 2">
          <a:extLst>
            <a:ext uri="{FF2B5EF4-FFF2-40B4-BE49-F238E27FC236}">
              <a16:creationId xmlns:a16="http://schemas.microsoft.com/office/drawing/2014/main" id="{FD473B89-2E8B-4D0D-A687-C3BFB75187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84998" y="142876"/>
          <a:ext cx="3070537" cy="1174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285749</xdr:colOff>
      <xdr:row>0</xdr:row>
      <xdr:rowOff>47626</xdr:rowOff>
    </xdr:from>
    <xdr:to>
      <xdr:col>1</xdr:col>
      <xdr:colOff>464343</xdr:colOff>
      <xdr:row>0</xdr:row>
      <xdr:rowOff>592444</xdr:rowOff>
    </xdr:to>
    <xdr:pic>
      <xdr:nvPicPr>
        <xdr:cNvPr id="2" name="Image 1">
          <a:extLst>
            <a:ext uri="{FF2B5EF4-FFF2-40B4-BE49-F238E27FC236}">
              <a16:creationId xmlns:a16="http://schemas.microsoft.com/office/drawing/2014/main" id="{747FD650-9E42-4A3C-BCE5-2673A8919C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9" y="47626"/>
          <a:ext cx="881063" cy="544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DAFE\INFO-DIRECTION\21%20-%20FEADER%202023-2027\20_DOCUMENTS-TYPES\Projet_rapport%20d'instruction_Coop&#233;ration_fili&#232;res_agri_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_SVN/Casincaise/POC/Reporting%20Automatique%20mensuel%20v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eil"/>
      <sheetName val="0- INFORMATIONS GENERALES"/>
      <sheetName val="1- COMPLETUDE &amp; CONFORMITE"/>
      <sheetName val="2- INSTRUCTION"/>
      <sheetName val="3- DEPENSES A REPRENDRE "/>
      <sheetName val="4- PLAN DE FINANCEMENT"/>
      <sheetName val="5-CALCUL DE L'AIDE"/>
      <sheetName val="5 bis"/>
      <sheetName val="6- SELECTION"/>
      <sheetName val="7- AVIS DU SERVICE INSTRUCTEUR"/>
      <sheetName val="8- INDICATEURS"/>
      <sheetName val="#REFERENTIEL"/>
      <sheetName val="Lisez-moi"/>
      <sheetName val="Historique_modif"/>
    </sheetNames>
    <sheetDataSet>
      <sheetData sheetId="0" refreshError="1"/>
      <sheetData sheetId="1">
        <row r="28">
          <cell r="B28" t="str">
            <v>Test</v>
          </cell>
        </row>
      </sheetData>
      <sheetData sheetId="2"/>
      <sheetData sheetId="3"/>
      <sheetData sheetId="4">
        <row r="7">
          <cell r="K7">
            <v>50000</v>
          </cell>
          <cell r="L7">
            <v>0</v>
          </cell>
          <cell r="N7">
            <v>45781.53</v>
          </cell>
          <cell r="O7">
            <v>0</v>
          </cell>
          <cell r="Q7">
            <v>45781.53</v>
          </cell>
          <cell r="R7">
            <v>0</v>
          </cell>
        </row>
        <row r="8">
          <cell r="K8">
            <v>50000</v>
          </cell>
          <cell r="L8">
            <v>0</v>
          </cell>
          <cell r="N8">
            <v>50000</v>
          </cell>
          <cell r="O8">
            <v>0</v>
          </cell>
          <cell r="Q8">
            <v>50000</v>
          </cell>
          <cell r="R8">
            <v>0</v>
          </cell>
        </row>
        <row r="9">
          <cell r="K9">
            <v>10000</v>
          </cell>
          <cell r="L9">
            <v>0</v>
          </cell>
          <cell r="N9">
            <v>10000</v>
          </cell>
          <cell r="O9">
            <v>0</v>
          </cell>
          <cell r="Q9">
            <v>10000</v>
          </cell>
          <cell r="R9">
            <v>0</v>
          </cell>
        </row>
        <row r="10">
          <cell r="K10">
            <v>0</v>
          </cell>
          <cell r="L10">
            <v>0</v>
          </cell>
          <cell r="O10">
            <v>0</v>
          </cell>
          <cell r="Q10">
            <v>0</v>
          </cell>
          <cell r="R10">
            <v>0</v>
          </cell>
        </row>
        <row r="11">
          <cell r="K11">
            <v>0</v>
          </cell>
          <cell r="L11">
            <v>0</v>
          </cell>
          <cell r="N11">
            <v>0</v>
          </cell>
          <cell r="O11">
            <v>0</v>
          </cell>
          <cell r="Q11">
            <v>0</v>
          </cell>
          <cell r="R11">
            <v>0</v>
          </cell>
        </row>
        <row r="12">
          <cell r="K12">
            <v>0</v>
          </cell>
          <cell r="L12">
            <v>0</v>
          </cell>
          <cell r="N12">
            <v>0</v>
          </cell>
          <cell r="O12">
            <v>0</v>
          </cell>
          <cell r="Q12">
            <v>0</v>
          </cell>
          <cell r="R12">
            <v>0</v>
          </cell>
        </row>
        <row r="13">
          <cell r="K13">
            <v>0</v>
          </cell>
          <cell r="L13">
            <v>0</v>
          </cell>
          <cell r="N13">
            <v>0</v>
          </cell>
          <cell r="O13">
            <v>0</v>
          </cell>
          <cell r="Q13">
            <v>0</v>
          </cell>
          <cell r="R13">
            <v>0</v>
          </cell>
        </row>
        <row r="14">
          <cell r="K14">
            <v>0</v>
          </cell>
          <cell r="L14">
            <v>0</v>
          </cell>
          <cell r="N14">
            <v>0</v>
          </cell>
          <cell r="O14">
            <v>0</v>
          </cell>
          <cell r="Q14">
            <v>0</v>
          </cell>
          <cell r="R14">
            <v>0</v>
          </cell>
        </row>
        <row r="15">
          <cell r="K15">
            <v>0</v>
          </cell>
          <cell r="L15">
            <v>0</v>
          </cell>
          <cell r="O15">
            <v>0</v>
          </cell>
          <cell r="Q15">
            <v>0</v>
          </cell>
          <cell r="R15">
            <v>0</v>
          </cell>
        </row>
        <row r="16">
          <cell r="K16">
            <v>0</v>
          </cell>
          <cell r="L16">
            <v>0</v>
          </cell>
          <cell r="O16">
            <v>0</v>
          </cell>
          <cell r="Q16">
            <v>0</v>
          </cell>
          <cell r="R16">
            <v>0</v>
          </cell>
        </row>
        <row r="17">
          <cell r="K17">
            <v>0</v>
          </cell>
          <cell r="L17">
            <v>0</v>
          </cell>
          <cell r="O17">
            <v>0</v>
          </cell>
          <cell r="Q17">
            <v>0</v>
          </cell>
          <cell r="R17">
            <v>0</v>
          </cell>
        </row>
        <row r="43">
          <cell r="J43">
            <v>0</v>
          </cell>
          <cell r="N43">
            <v>0</v>
          </cell>
          <cell r="R43">
            <v>0</v>
          </cell>
        </row>
        <row r="44">
          <cell r="J44">
            <v>0</v>
          </cell>
          <cell r="N44">
            <v>0</v>
          </cell>
          <cell r="R44">
            <v>0</v>
          </cell>
        </row>
        <row r="45">
          <cell r="J45">
            <v>0</v>
          </cell>
          <cell r="N45">
            <v>0</v>
          </cell>
          <cell r="R45">
            <v>0</v>
          </cell>
        </row>
        <row r="46">
          <cell r="J46">
            <v>0</v>
          </cell>
          <cell r="N46">
            <v>0</v>
          </cell>
          <cell r="R46">
            <v>0</v>
          </cell>
        </row>
        <row r="47">
          <cell r="J47">
            <v>0</v>
          </cell>
          <cell r="N47">
            <v>0</v>
          </cell>
          <cell r="R47">
            <v>0</v>
          </cell>
        </row>
        <row r="48">
          <cell r="J48">
            <v>0</v>
          </cell>
          <cell r="N48">
            <v>0</v>
          </cell>
          <cell r="R48">
            <v>0</v>
          </cell>
        </row>
        <row r="49">
          <cell r="J49">
            <v>0</v>
          </cell>
          <cell r="N49">
            <v>0</v>
          </cell>
          <cell r="R49">
            <v>0</v>
          </cell>
        </row>
        <row r="54">
          <cell r="K54">
            <v>0</v>
          </cell>
          <cell r="P54">
            <v>0</v>
          </cell>
          <cell r="U54">
            <v>0</v>
          </cell>
        </row>
        <row r="55">
          <cell r="K55">
            <v>0</v>
          </cell>
          <cell r="P55">
            <v>0</v>
          </cell>
          <cell r="U55">
            <v>0</v>
          </cell>
        </row>
        <row r="56">
          <cell r="K56">
            <v>0</v>
          </cell>
          <cell r="P56">
            <v>0</v>
          </cell>
          <cell r="U56">
            <v>0</v>
          </cell>
        </row>
        <row r="57">
          <cell r="K57">
            <v>0</v>
          </cell>
          <cell r="P57">
            <v>0</v>
          </cell>
          <cell r="U57">
            <v>0</v>
          </cell>
        </row>
        <row r="58">
          <cell r="K58">
            <v>0</v>
          </cell>
          <cell r="P58">
            <v>0</v>
          </cell>
          <cell r="U58">
            <v>0</v>
          </cell>
        </row>
        <row r="59">
          <cell r="K59">
            <v>0</v>
          </cell>
          <cell r="P59">
            <v>0</v>
          </cell>
          <cell r="U59">
            <v>0</v>
          </cell>
        </row>
        <row r="73">
          <cell r="K73">
            <v>0</v>
          </cell>
          <cell r="L73">
            <v>0</v>
          </cell>
          <cell r="O73">
            <v>0</v>
          </cell>
          <cell r="P73">
            <v>0</v>
          </cell>
          <cell r="S73">
            <v>0</v>
          </cell>
          <cell r="T73">
            <v>0</v>
          </cell>
        </row>
        <row r="74">
          <cell r="K74">
            <v>0</v>
          </cell>
          <cell r="L74">
            <v>0</v>
          </cell>
          <cell r="O74">
            <v>0</v>
          </cell>
          <cell r="P74">
            <v>0</v>
          </cell>
          <cell r="S74">
            <v>0</v>
          </cell>
          <cell r="T74">
            <v>0</v>
          </cell>
        </row>
        <row r="75">
          <cell r="K75">
            <v>0</v>
          </cell>
          <cell r="L75">
            <v>0</v>
          </cell>
          <cell r="O75">
            <v>0</v>
          </cell>
          <cell r="P75">
            <v>0</v>
          </cell>
          <cell r="S75">
            <v>0</v>
          </cell>
          <cell r="T75">
            <v>0</v>
          </cell>
        </row>
        <row r="76">
          <cell r="K76">
            <v>0</v>
          </cell>
          <cell r="L76">
            <v>0</v>
          </cell>
          <cell r="O76">
            <v>0</v>
          </cell>
          <cell r="P76">
            <v>0</v>
          </cell>
          <cell r="S76">
            <v>0</v>
          </cell>
          <cell r="T76">
            <v>0</v>
          </cell>
        </row>
        <row r="77">
          <cell r="K77">
            <v>0</v>
          </cell>
          <cell r="L77">
            <v>0</v>
          </cell>
          <cell r="O77">
            <v>0</v>
          </cell>
          <cell r="P77">
            <v>0</v>
          </cell>
          <cell r="S77">
            <v>0</v>
          </cell>
          <cell r="T77">
            <v>0</v>
          </cell>
        </row>
        <row r="78">
          <cell r="K78">
            <v>0</v>
          </cell>
          <cell r="L78">
            <v>0</v>
          </cell>
          <cell r="O78">
            <v>0</v>
          </cell>
          <cell r="P78">
            <v>0</v>
          </cell>
          <cell r="S78">
            <v>0</v>
          </cell>
          <cell r="T78">
            <v>0</v>
          </cell>
        </row>
        <row r="79">
          <cell r="K79">
            <v>0</v>
          </cell>
          <cell r="L79">
            <v>0</v>
          </cell>
          <cell r="O79">
            <v>0</v>
          </cell>
          <cell r="P79">
            <v>0</v>
          </cell>
          <cell r="S79">
            <v>0</v>
          </cell>
          <cell r="T79">
            <v>0</v>
          </cell>
        </row>
        <row r="80">
          <cell r="K80">
            <v>0</v>
          </cell>
          <cell r="L80">
            <v>0</v>
          </cell>
          <cell r="O80">
            <v>0</v>
          </cell>
          <cell r="P80">
            <v>0</v>
          </cell>
          <cell r="S80">
            <v>0</v>
          </cell>
          <cell r="T80">
            <v>0</v>
          </cell>
        </row>
        <row r="81">
          <cell r="K81">
            <v>0</v>
          </cell>
          <cell r="L81">
            <v>0</v>
          </cell>
          <cell r="O81">
            <v>0</v>
          </cell>
          <cell r="P81">
            <v>0</v>
          </cell>
          <cell r="S81">
            <v>0</v>
          </cell>
          <cell r="T81">
            <v>0</v>
          </cell>
        </row>
        <row r="86">
          <cell r="I86">
            <v>0</v>
          </cell>
          <cell r="M86">
            <v>0</v>
          </cell>
          <cell r="Q86">
            <v>0</v>
          </cell>
        </row>
        <row r="87">
          <cell r="I87">
            <v>0</v>
          </cell>
          <cell r="M87">
            <v>0</v>
          </cell>
          <cell r="Q87">
            <v>0</v>
          </cell>
        </row>
        <row r="88">
          <cell r="I88">
            <v>0</v>
          </cell>
          <cell r="M88">
            <v>0</v>
          </cell>
          <cell r="Q88">
            <v>0</v>
          </cell>
        </row>
        <row r="89">
          <cell r="I89">
            <v>0</v>
          </cell>
          <cell r="M89">
            <v>0</v>
          </cell>
          <cell r="Q89">
            <v>0</v>
          </cell>
        </row>
        <row r="90">
          <cell r="I90">
            <v>0</v>
          </cell>
          <cell r="M90">
            <v>0</v>
          </cell>
          <cell r="Q90">
            <v>0</v>
          </cell>
        </row>
        <row r="95">
          <cell r="J95">
            <v>0</v>
          </cell>
          <cell r="O95">
            <v>0</v>
          </cell>
          <cell r="S95">
            <v>0</v>
          </cell>
        </row>
        <row r="96">
          <cell r="J96">
            <v>0</v>
          </cell>
          <cell r="O96">
            <v>0</v>
          </cell>
          <cell r="S96">
            <v>0</v>
          </cell>
        </row>
        <row r="97">
          <cell r="J97">
            <v>0</v>
          </cell>
          <cell r="O97">
            <v>0</v>
          </cell>
          <cell r="S97">
            <v>0</v>
          </cell>
        </row>
        <row r="102">
          <cell r="J102">
            <v>0</v>
          </cell>
          <cell r="N102">
            <v>0</v>
          </cell>
          <cell r="R102">
            <v>0</v>
          </cell>
        </row>
        <row r="103">
          <cell r="J103">
            <v>0</v>
          </cell>
          <cell r="N103">
            <v>0</v>
          </cell>
          <cell r="R103">
            <v>0</v>
          </cell>
        </row>
        <row r="104">
          <cell r="J104">
            <v>0</v>
          </cell>
          <cell r="N104">
            <v>0</v>
          </cell>
          <cell r="R104">
            <v>0</v>
          </cell>
        </row>
        <row r="105">
          <cell r="J105">
            <v>0</v>
          </cell>
          <cell r="N105">
            <v>0</v>
          </cell>
          <cell r="R105">
            <v>0</v>
          </cell>
        </row>
        <row r="106">
          <cell r="J106">
            <v>0</v>
          </cell>
          <cell r="N106">
            <v>0</v>
          </cell>
          <cell r="R106">
            <v>0</v>
          </cell>
        </row>
      </sheetData>
      <sheetData sheetId="5"/>
      <sheetData sheetId="6">
        <row r="8">
          <cell r="A8" t="str">
            <v>Poste 1</v>
          </cell>
          <cell r="F8" t="str">
            <v>Sous-opération 1</v>
          </cell>
        </row>
        <row r="9">
          <cell r="A9" t="str">
            <v>Poste 2</v>
          </cell>
          <cell r="F9" t="str">
            <v>Sous-opération 2</v>
          </cell>
        </row>
        <row r="10">
          <cell r="A10" t="str">
            <v>Poste 3</v>
          </cell>
          <cell r="F10" t="str">
            <v>Sous-opération 3</v>
          </cell>
        </row>
        <row r="11">
          <cell r="A11" t="str">
            <v>Poste 4</v>
          </cell>
          <cell r="F11" t="str">
            <v>Sous-opération 4</v>
          </cell>
        </row>
        <row r="12">
          <cell r="A12" t="str">
            <v>Poste 5</v>
          </cell>
          <cell r="F12" t="str">
            <v>Sous-opération 5</v>
          </cell>
        </row>
        <row r="13">
          <cell r="A13" t="str">
            <v>Poste 6</v>
          </cell>
          <cell r="F13" t="str">
            <v>Sous-opération 6</v>
          </cell>
        </row>
        <row r="14">
          <cell r="A14" t="str">
            <v>Poste 7</v>
          </cell>
          <cell r="F14" t="str">
            <v>Sous-opération 7</v>
          </cell>
        </row>
        <row r="15">
          <cell r="A15" t="str">
            <v>Poste 8</v>
          </cell>
          <cell r="F15" t="str">
            <v>Sous-opération 8</v>
          </cell>
        </row>
        <row r="16">
          <cell r="A16" t="str">
            <v>Poste 9</v>
          </cell>
          <cell r="F16" t="str">
            <v>Sous-opération 9</v>
          </cell>
        </row>
        <row r="17">
          <cell r="A17" t="str">
            <v>Poste 10</v>
          </cell>
          <cell r="F17" t="str">
            <v>Sous-opération 10</v>
          </cell>
        </row>
        <row r="18">
          <cell r="A18" t="str">
            <v>Poste 11</v>
          </cell>
          <cell r="F18" t="str">
            <v>Sous-opération 11</v>
          </cell>
        </row>
        <row r="19">
          <cell r="A19" t="str">
            <v>Poste 12</v>
          </cell>
          <cell r="F19" t="str">
            <v>Sous-opération 12</v>
          </cell>
        </row>
        <row r="20">
          <cell r="A20" t="str">
            <v>Poste 13</v>
          </cell>
        </row>
        <row r="21">
          <cell r="A21" t="str">
            <v>Poste 14</v>
          </cell>
        </row>
        <row r="22">
          <cell r="A22" t="str">
            <v>Poste 15</v>
          </cell>
        </row>
        <row r="23">
          <cell r="A23" t="str">
            <v>Poste 16</v>
          </cell>
        </row>
        <row r="27">
          <cell r="B27">
            <v>100000</v>
          </cell>
        </row>
        <row r="51">
          <cell r="A51" t="str">
            <v>Poste 1</v>
          </cell>
          <cell r="B51" t="str">
            <v>Sous-opération 1</v>
          </cell>
          <cell r="C51">
            <v>0</v>
          </cell>
          <cell r="K51">
            <v>0</v>
          </cell>
          <cell r="M51">
            <v>0</v>
          </cell>
          <cell r="O51">
            <v>0</v>
          </cell>
          <cell r="Q51">
            <v>0</v>
          </cell>
          <cell r="S51">
            <v>0</v>
          </cell>
        </row>
        <row r="52">
          <cell r="A52" t="str">
            <v>Poste 1</v>
          </cell>
          <cell r="B52" t="str">
            <v>Sous-opération 2</v>
          </cell>
          <cell r="C52">
            <v>0</v>
          </cell>
          <cell r="K52">
            <v>0</v>
          </cell>
          <cell r="M52">
            <v>0</v>
          </cell>
          <cell r="O52">
            <v>0</v>
          </cell>
          <cell r="Q52">
            <v>0</v>
          </cell>
          <cell r="S52">
            <v>0</v>
          </cell>
        </row>
        <row r="53">
          <cell r="A53" t="str">
            <v>Poste 1</v>
          </cell>
          <cell r="B53" t="str">
            <v>Sous-opération 3</v>
          </cell>
          <cell r="C53">
            <v>0</v>
          </cell>
          <cell r="K53">
            <v>0</v>
          </cell>
          <cell r="M53">
            <v>0</v>
          </cell>
          <cell r="O53">
            <v>0</v>
          </cell>
          <cell r="Q53">
            <v>0</v>
          </cell>
          <cell r="S53">
            <v>0</v>
          </cell>
        </row>
        <row r="54">
          <cell r="A54" t="str">
            <v>Poste 1</v>
          </cell>
          <cell r="B54" t="str">
            <v>Sous-opération 4</v>
          </cell>
          <cell r="C54">
            <v>0</v>
          </cell>
          <cell r="K54">
            <v>0</v>
          </cell>
          <cell r="M54">
            <v>0</v>
          </cell>
          <cell r="O54">
            <v>0</v>
          </cell>
          <cell r="Q54">
            <v>0</v>
          </cell>
          <cell r="S54">
            <v>0</v>
          </cell>
        </row>
        <row r="55">
          <cell r="A55" t="str">
            <v>Poste 1</v>
          </cell>
          <cell r="B55" t="str">
            <v>Sous-opération 5</v>
          </cell>
          <cell r="C55">
            <v>0</v>
          </cell>
          <cell r="K55">
            <v>0</v>
          </cell>
          <cell r="M55">
            <v>0</v>
          </cell>
          <cell r="O55">
            <v>0</v>
          </cell>
          <cell r="Q55">
            <v>0</v>
          </cell>
          <cell r="S55">
            <v>0</v>
          </cell>
        </row>
        <row r="56">
          <cell r="A56" t="str">
            <v>Poste 1</v>
          </cell>
          <cell r="B56" t="str">
            <v>Sous-opération 6</v>
          </cell>
          <cell r="C56">
            <v>0</v>
          </cell>
          <cell r="K56">
            <v>0</v>
          </cell>
          <cell r="M56">
            <v>0</v>
          </cell>
          <cell r="O56">
            <v>0</v>
          </cell>
          <cell r="Q56">
            <v>0</v>
          </cell>
          <cell r="S56">
            <v>0</v>
          </cell>
        </row>
        <row r="57">
          <cell r="A57" t="str">
            <v>Poste 1</v>
          </cell>
          <cell r="B57" t="str">
            <v>Sous-opération 7</v>
          </cell>
          <cell r="C57">
            <v>0</v>
          </cell>
          <cell r="K57">
            <v>0</v>
          </cell>
          <cell r="M57">
            <v>0</v>
          </cell>
          <cell r="O57">
            <v>0</v>
          </cell>
          <cell r="Q57">
            <v>0</v>
          </cell>
          <cell r="S57">
            <v>0</v>
          </cell>
        </row>
        <row r="58">
          <cell r="A58" t="str">
            <v>Poste 1</v>
          </cell>
          <cell r="B58" t="str">
            <v>Sous-opération 8</v>
          </cell>
          <cell r="C58">
            <v>0</v>
          </cell>
          <cell r="K58">
            <v>0</v>
          </cell>
          <cell r="M58">
            <v>0</v>
          </cell>
          <cell r="O58">
            <v>0</v>
          </cell>
          <cell r="Q58">
            <v>0</v>
          </cell>
          <cell r="S58">
            <v>0</v>
          </cell>
        </row>
        <row r="59">
          <cell r="A59" t="str">
            <v>Poste 1</v>
          </cell>
          <cell r="B59" t="str">
            <v>Sous-opération 9</v>
          </cell>
          <cell r="C59">
            <v>0</v>
          </cell>
          <cell r="K59">
            <v>0</v>
          </cell>
          <cell r="M59">
            <v>0</v>
          </cell>
          <cell r="O59">
            <v>0</v>
          </cell>
          <cell r="Q59">
            <v>0</v>
          </cell>
          <cell r="S59">
            <v>0</v>
          </cell>
        </row>
        <row r="60">
          <cell r="A60" t="str">
            <v>Poste 1</v>
          </cell>
          <cell r="B60" t="str">
            <v>Sous-opération 10</v>
          </cell>
          <cell r="C60">
            <v>0</v>
          </cell>
          <cell r="K60">
            <v>0</v>
          </cell>
          <cell r="M60">
            <v>0</v>
          </cell>
          <cell r="O60">
            <v>0</v>
          </cell>
          <cell r="Q60">
            <v>0</v>
          </cell>
          <cell r="S60">
            <v>0</v>
          </cell>
        </row>
        <row r="61">
          <cell r="A61" t="str">
            <v>Poste 1</v>
          </cell>
          <cell r="B61" t="str">
            <v>Sous-opération 11</v>
          </cell>
          <cell r="C61">
            <v>0</v>
          </cell>
          <cell r="K61">
            <v>0</v>
          </cell>
          <cell r="M61">
            <v>0</v>
          </cell>
          <cell r="O61">
            <v>0</v>
          </cell>
          <cell r="Q61">
            <v>0</v>
          </cell>
          <cell r="S61">
            <v>0</v>
          </cell>
        </row>
        <row r="62">
          <cell r="A62" t="str">
            <v>Poste 1</v>
          </cell>
          <cell r="B62" t="str">
            <v>Sous-opération 12</v>
          </cell>
          <cell r="C62">
            <v>0</v>
          </cell>
          <cell r="K62">
            <v>0</v>
          </cell>
          <cell r="M62">
            <v>0</v>
          </cell>
          <cell r="O62">
            <v>0</v>
          </cell>
          <cell r="Q62">
            <v>0</v>
          </cell>
          <cell r="S62">
            <v>0</v>
          </cell>
        </row>
        <row r="63">
          <cell r="A63" t="str">
            <v>Poste 2</v>
          </cell>
          <cell r="B63" t="str">
            <v>Sous-opération 1</v>
          </cell>
          <cell r="C63">
            <v>0</v>
          </cell>
          <cell r="K63">
            <v>0</v>
          </cell>
          <cell r="M63">
            <v>0</v>
          </cell>
          <cell r="O63">
            <v>0</v>
          </cell>
          <cell r="Q63">
            <v>0</v>
          </cell>
          <cell r="S63">
            <v>0</v>
          </cell>
        </row>
        <row r="64">
          <cell r="A64" t="str">
            <v>Poste 2</v>
          </cell>
          <cell r="B64" t="str">
            <v>Sous-opération 2</v>
          </cell>
          <cell r="C64">
            <v>0</v>
          </cell>
          <cell r="K64">
            <v>0</v>
          </cell>
          <cell r="M64">
            <v>0</v>
          </cell>
          <cell r="O64">
            <v>0</v>
          </cell>
          <cell r="Q64">
            <v>0</v>
          </cell>
          <cell r="S64">
            <v>0</v>
          </cell>
        </row>
        <row r="65">
          <cell r="A65" t="str">
            <v>Poste 2</v>
          </cell>
          <cell r="B65" t="str">
            <v>Sous-opération 3</v>
          </cell>
          <cell r="C65">
            <v>0</v>
          </cell>
          <cell r="K65">
            <v>0</v>
          </cell>
          <cell r="M65">
            <v>0</v>
          </cell>
          <cell r="O65">
            <v>0</v>
          </cell>
          <cell r="Q65">
            <v>0</v>
          </cell>
          <cell r="S65">
            <v>0</v>
          </cell>
        </row>
        <row r="66">
          <cell r="A66" t="str">
            <v>Poste 2</v>
          </cell>
          <cell r="B66" t="str">
            <v>Sous-opération 4</v>
          </cell>
          <cell r="C66">
            <v>0</v>
          </cell>
          <cell r="K66">
            <v>0</v>
          </cell>
          <cell r="M66">
            <v>0</v>
          </cell>
          <cell r="O66">
            <v>0</v>
          </cell>
          <cell r="Q66">
            <v>0</v>
          </cell>
          <cell r="S66">
            <v>0</v>
          </cell>
        </row>
        <row r="67">
          <cell r="A67" t="str">
            <v>Poste 2</v>
          </cell>
          <cell r="B67" t="str">
            <v>Sous-opération 5</v>
          </cell>
          <cell r="C67">
            <v>0</v>
          </cell>
          <cell r="K67">
            <v>0</v>
          </cell>
          <cell r="M67">
            <v>0</v>
          </cell>
          <cell r="O67">
            <v>0</v>
          </cell>
          <cell r="Q67">
            <v>0</v>
          </cell>
          <cell r="S67">
            <v>0</v>
          </cell>
        </row>
        <row r="68">
          <cell r="A68" t="str">
            <v>Poste 2</v>
          </cell>
          <cell r="B68" t="str">
            <v>Sous-opération 6</v>
          </cell>
          <cell r="C68">
            <v>0</v>
          </cell>
          <cell r="K68">
            <v>0</v>
          </cell>
          <cell r="M68">
            <v>0</v>
          </cell>
          <cell r="O68">
            <v>0</v>
          </cell>
          <cell r="Q68">
            <v>0</v>
          </cell>
          <cell r="S68">
            <v>0</v>
          </cell>
        </row>
        <row r="69">
          <cell r="A69" t="str">
            <v>Poste 2</v>
          </cell>
          <cell r="B69" t="str">
            <v>Sous-opération 7</v>
          </cell>
          <cell r="C69">
            <v>0</v>
          </cell>
          <cell r="K69">
            <v>0</v>
          </cell>
          <cell r="M69">
            <v>0</v>
          </cell>
          <cell r="O69">
            <v>0</v>
          </cell>
          <cell r="Q69">
            <v>0</v>
          </cell>
          <cell r="S69">
            <v>0</v>
          </cell>
        </row>
        <row r="70">
          <cell r="A70" t="str">
            <v>Poste 2</v>
          </cell>
          <cell r="B70" t="str">
            <v>Sous-opération 8</v>
          </cell>
          <cell r="C70">
            <v>0</v>
          </cell>
          <cell r="K70">
            <v>0</v>
          </cell>
          <cell r="M70">
            <v>0</v>
          </cell>
          <cell r="O70">
            <v>0</v>
          </cell>
          <cell r="Q70">
            <v>0</v>
          </cell>
          <cell r="S70">
            <v>0</v>
          </cell>
        </row>
        <row r="71">
          <cell r="A71" t="str">
            <v>Poste 2</v>
          </cell>
          <cell r="B71" t="str">
            <v>Sous-opération 9</v>
          </cell>
          <cell r="C71">
            <v>0</v>
          </cell>
          <cell r="K71">
            <v>0</v>
          </cell>
          <cell r="M71">
            <v>0</v>
          </cell>
          <cell r="O71">
            <v>0</v>
          </cell>
          <cell r="Q71">
            <v>0</v>
          </cell>
          <cell r="S71">
            <v>0</v>
          </cell>
        </row>
        <row r="72">
          <cell r="A72" t="str">
            <v>Poste 2</v>
          </cell>
          <cell r="B72" t="str">
            <v>Sous-opération 10</v>
          </cell>
          <cell r="C72">
            <v>0</v>
          </cell>
          <cell r="K72">
            <v>0</v>
          </cell>
          <cell r="M72">
            <v>0</v>
          </cell>
          <cell r="O72">
            <v>0</v>
          </cell>
          <cell r="Q72">
            <v>0</v>
          </cell>
          <cell r="S72">
            <v>0</v>
          </cell>
        </row>
        <row r="73">
          <cell r="A73" t="str">
            <v>Poste 2</v>
          </cell>
          <cell r="B73" t="str">
            <v>Sous-opération 11</v>
          </cell>
          <cell r="C73">
            <v>0</v>
          </cell>
          <cell r="K73">
            <v>0</v>
          </cell>
          <cell r="M73">
            <v>0</v>
          </cell>
          <cell r="O73">
            <v>0</v>
          </cell>
          <cell r="Q73">
            <v>0</v>
          </cell>
          <cell r="S73">
            <v>0</v>
          </cell>
        </row>
        <row r="74">
          <cell r="A74" t="str">
            <v>Poste 2</v>
          </cell>
          <cell r="B74" t="str">
            <v>Sous-opération 12</v>
          </cell>
          <cell r="C74">
            <v>0</v>
          </cell>
          <cell r="K74">
            <v>0</v>
          </cell>
          <cell r="M74">
            <v>0</v>
          </cell>
          <cell r="O74">
            <v>0</v>
          </cell>
          <cell r="Q74">
            <v>0</v>
          </cell>
          <cell r="S74">
            <v>0</v>
          </cell>
        </row>
        <row r="75">
          <cell r="A75" t="str">
            <v>Poste 3</v>
          </cell>
          <cell r="B75" t="str">
            <v>Sous-opération 1</v>
          </cell>
          <cell r="C75">
            <v>0</v>
          </cell>
          <cell r="K75">
            <v>0</v>
          </cell>
          <cell r="M75">
            <v>0</v>
          </cell>
          <cell r="O75">
            <v>0</v>
          </cell>
          <cell r="Q75">
            <v>0</v>
          </cell>
          <cell r="S75">
            <v>0</v>
          </cell>
        </row>
        <row r="76">
          <cell r="A76" t="str">
            <v>Poste 3</v>
          </cell>
          <cell r="B76" t="str">
            <v>Sous-opération 2</v>
          </cell>
          <cell r="C76">
            <v>0</v>
          </cell>
          <cell r="K76">
            <v>0</v>
          </cell>
          <cell r="M76">
            <v>0</v>
          </cell>
          <cell r="O76">
            <v>0</v>
          </cell>
          <cell r="Q76">
            <v>0</v>
          </cell>
          <cell r="S76">
            <v>0</v>
          </cell>
        </row>
        <row r="77">
          <cell r="A77" t="str">
            <v>Poste 3</v>
          </cell>
          <cell r="B77" t="str">
            <v>Sous-opération 3</v>
          </cell>
          <cell r="C77">
            <v>0</v>
          </cell>
          <cell r="K77">
            <v>0</v>
          </cell>
          <cell r="M77">
            <v>0</v>
          </cell>
          <cell r="O77">
            <v>0</v>
          </cell>
          <cell r="Q77">
            <v>0</v>
          </cell>
          <cell r="S77">
            <v>0</v>
          </cell>
        </row>
        <row r="78">
          <cell r="A78" t="str">
            <v>Poste 3</v>
          </cell>
          <cell r="B78" t="str">
            <v>Sous-opération 4</v>
          </cell>
          <cell r="C78">
            <v>0</v>
          </cell>
          <cell r="K78">
            <v>0</v>
          </cell>
          <cell r="M78">
            <v>0</v>
          </cell>
          <cell r="O78">
            <v>0</v>
          </cell>
          <cell r="Q78">
            <v>0</v>
          </cell>
          <cell r="S78">
            <v>0</v>
          </cell>
        </row>
        <row r="79">
          <cell r="A79" t="str">
            <v>Poste 3</v>
          </cell>
          <cell r="B79" t="str">
            <v>Sous-opération 5</v>
          </cell>
          <cell r="C79">
            <v>0</v>
          </cell>
          <cell r="K79">
            <v>0</v>
          </cell>
          <cell r="M79">
            <v>0</v>
          </cell>
          <cell r="O79">
            <v>0</v>
          </cell>
          <cell r="Q79">
            <v>0</v>
          </cell>
          <cell r="S79">
            <v>0</v>
          </cell>
        </row>
        <row r="80">
          <cell r="A80" t="str">
            <v>Poste 3</v>
          </cell>
          <cell r="B80" t="str">
            <v>Sous-opération 6</v>
          </cell>
          <cell r="C80">
            <v>0</v>
          </cell>
          <cell r="K80">
            <v>0</v>
          </cell>
          <cell r="M80">
            <v>0</v>
          </cell>
          <cell r="O80">
            <v>0</v>
          </cell>
          <cell r="Q80">
            <v>0</v>
          </cell>
          <cell r="S80">
            <v>0</v>
          </cell>
        </row>
        <row r="81">
          <cell r="A81" t="str">
            <v>Poste 3</v>
          </cell>
          <cell r="B81" t="str">
            <v>Sous-opération 7</v>
          </cell>
          <cell r="C81">
            <v>0</v>
          </cell>
          <cell r="K81">
            <v>0</v>
          </cell>
          <cell r="M81">
            <v>0</v>
          </cell>
          <cell r="O81">
            <v>0</v>
          </cell>
          <cell r="Q81">
            <v>0</v>
          </cell>
          <cell r="S81">
            <v>0</v>
          </cell>
        </row>
        <row r="82">
          <cell r="A82" t="str">
            <v>Poste 3</v>
          </cell>
          <cell r="B82" t="str">
            <v>Sous-opération 8</v>
          </cell>
          <cell r="C82">
            <v>0</v>
          </cell>
          <cell r="K82">
            <v>0</v>
          </cell>
          <cell r="M82">
            <v>0</v>
          </cell>
          <cell r="O82">
            <v>0</v>
          </cell>
          <cell r="Q82">
            <v>0</v>
          </cell>
          <cell r="S82">
            <v>0</v>
          </cell>
        </row>
        <row r="83">
          <cell r="A83" t="str">
            <v>Poste 3</v>
          </cell>
          <cell r="B83" t="str">
            <v>Sous-opération 9</v>
          </cell>
          <cell r="C83">
            <v>0</v>
          </cell>
          <cell r="K83">
            <v>0</v>
          </cell>
          <cell r="M83">
            <v>0</v>
          </cell>
          <cell r="O83">
            <v>0</v>
          </cell>
          <cell r="Q83">
            <v>0</v>
          </cell>
          <cell r="S83">
            <v>0</v>
          </cell>
        </row>
        <row r="84">
          <cell r="A84" t="str">
            <v>Poste 3</v>
          </cell>
          <cell r="B84" t="str">
            <v>Sous-opération 10</v>
          </cell>
          <cell r="C84">
            <v>0</v>
          </cell>
          <cell r="K84">
            <v>0</v>
          </cell>
          <cell r="M84">
            <v>0</v>
          </cell>
          <cell r="O84">
            <v>0</v>
          </cell>
          <cell r="Q84">
            <v>0</v>
          </cell>
          <cell r="S84">
            <v>0</v>
          </cell>
        </row>
        <row r="85">
          <cell r="A85" t="str">
            <v>Poste 3</v>
          </cell>
          <cell r="B85" t="str">
            <v>Sous-opération 11</v>
          </cell>
          <cell r="C85">
            <v>0</v>
          </cell>
          <cell r="K85">
            <v>0</v>
          </cell>
          <cell r="M85">
            <v>0</v>
          </cell>
          <cell r="O85">
            <v>0</v>
          </cell>
          <cell r="Q85">
            <v>0</v>
          </cell>
          <cell r="S85">
            <v>0</v>
          </cell>
        </row>
        <row r="86">
          <cell r="A86" t="str">
            <v>Poste 3</v>
          </cell>
          <cell r="B86" t="str">
            <v>Sous-opération 12</v>
          </cell>
          <cell r="C86">
            <v>0</v>
          </cell>
          <cell r="K86">
            <v>0</v>
          </cell>
          <cell r="M86">
            <v>0</v>
          </cell>
          <cell r="O86">
            <v>0</v>
          </cell>
          <cell r="Q86">
            <v>0</v>
          </cell>
          <cell r="S86">
            <v>0</v>
          </cell>
        </row>
        <row r="87">
          <cell r="A87" t="str">
            <v>Poste 4</v>
          </cell>
          <cell r="B87" t="str">
            <v>Sous-opération 1</v>
          </cell>
          <cell r="C87">
            <v>0</v>
          </cell>
          <cell r="K87">
            <v>0</v>
          </cell>
          <cell r="M87">
            <v>0</v>
          </cell>
          <cell r="O87">
            <v>0</v>
          </cell>
          <cell r="Q87">
            <v>0</v>
          </cell>
          <cell r="S87">
            <v>0</v>
          </cell>
        </row>
        <row r="88">
          <cell r="A88" t="str">
            <v>Poste 4</v>
          </cell>
          <cell r="B88" t="str">
            <v>Sous-opération 2</v>
          </cell>
          <cell r="C88">
            <v>0</v>
          </cell>
          <cell r="K88">
            <v>0</v>
          </cell>
          <cell r="M88">
            <v>0</v>
          </cell>
          <cell r="O88">
            <v>0</v>
          </cell>
          <cell r="Q88">
            <v>0</v>
          </cell>
          <cell r="S88">
            <v>0</v>
          </cell>
        </row>
        <row r="89">
          <cell r="A89" t="str">
            <v>Poste 4</v>
          </cell>
          <cell r="B89" t="str">
            <v>Sous-opération 3</v>
          </cell>
          <cell r="C89">
            <v>0</v>
          </cell>
          <cell r="K89">
            <v>0</v>
          </cell>
          <cell r="M89">
            <v>0</v>
          </cell>
          <cell r="O89">
            <v>0</v>
          </cell>
          <cell r="Q89">
            <v>0</v>
          </cell>
          <cell r="S89">
            <v>0</v>
          </cell>
        </row>
        <row r="90">
          <cell r="A90" t="str">
            <v>Poste 4</v>
          </cell>
          <cell r="B90" t="str">
            <v>Sous-opération 4</v>
          </cell>
          <cell r="C90">
            <v>0</v>
          </cell>
          <cell r="K90">
            <v>0</v>
          </cell>
          <cell r="M90">
            <v>0</v>
          </cell>
          <cell r="O90">
            <v>0</v>
          </cell>
          <cell r="Q90">
            <v>0</v>
          </cell>
          <cell r="S90">
            <v>0</v>
          </cell>
        </row>
        <row r="91">
          <cell r="A91" t="str">
            <v>Poste 4</v>
          </cell>
          <cell r="B91" t="str">
            <v>Sous-opération 5</v>
          </cell>
          <cell r="C91">
            <v>0</v>
          </cell>
          <cell r="K91">
            <v>0</v>
          </cell>
          <cell r="M91">
            <v>0</v>
          </cell>
          <cell r="O91">
            <v>0</v>
          </cell>
          <cell r="Q91">
            <v>0</v>
          </cell>
          <cell r="S91">
            <v>0</v>
          </cell>
        </row>
        <row r="92">
          <cell r="A92" t="str">
            <v>Poste 4</v>
          </cell>
          <cell r="B92" t="str">
            <v>Sous-opération 6</v>
          </cell>
          <cell r="C92">
            <v>0</v>
          </cell>
          <cell r="K92">
            <v>0</v>
          </cell>
          <cell r="M92">
            <v>0</v>
          </cell>
          <cell r="O92">
            <v>0</v>
          </cell>
          <cell r="Q92">
            <v>0</v>
          </cell>
          <cell r="S92">
            <v>0</v>
          </cell>
        </row>
        <row r="93">
          <cell r="A93" t="str">
            <v>Poste 4</v>
          </cell>
          <cell r="B93" t="str">
            <v>Sous-opération 7</v>
          </cell>
          <cell r="C93">
            <v>0</v>
          </cell>
          <cell r="K93">
            <v>0</v>
          </cell>
          <cell r="M93">
            <v>0</v>
          </cell>
          <cell r="O93">
            <v>0</v>
          </cell>
          <cell r="Q93">
            <v>0</v>
          </cell>
          <cell r="S93">
            <v>0</v>
          </cell>
        </row>
        <row r="94">
          <cell r="A94" t="str">
            <v>Poste 4</v>
          </cell>
          <cell r="B94" t="str">
            <v>Sous-opération 8</v>
          </cell>
          <cell r="C94">
            <v>0</v>
          </cell>
          <cell r="K94">
            <v>0</v>
          </cell>
          <cell r="M94">
            <v>0</v>
          </cell>
          <cell r="O94">
            <v>0</v>
          </cell>
          <cell r="Q94">
            <v>0</v>
          </cell>
          <cell r="S94">
            <v>0</v>
          </cell>
        </row>
        <row r="95">
          <cell r="A95" t="str">
            <v>Poste 4</v>
          </cell>
          <cell r="B95" t="str">
            <v>Sous-opération 9</v>
          </cell>
          <cell r="C95">
            <v>0</v>
          </cell>
          <cell r="K95">
            <v>0</v>
          </cell>
          <cell r="M95">
            <v>0</v>
          </cell>
          <cell r="O95">
            <v>0</v>
          </cell>
          <cell r="Q95">
            <v>0</v>
          </cell>
          <cell r="S95">
            <v>0</v>
          </cell>
        </row>
        <row r="96">
          <cell r="A96" t="str">
            <v>Poste 4</v>
          </cell>
          <cell r="B96" t="str">
            <v>Sous-opération 10</v>
          </cell>
          <cell r="C96">
            <v>0</v>
          </cell>
          <cell r="K96">
            <v>0</v>
          </cell>
          <cell r="M96">
            <v>0</v>
          </cell>
          <cell r="O96">
            <v>0</v>
          </cell>
          <cell r="Q96">
            <v>0</v>
          </cell>
          <cell r="S96">
            <v>0</v>
          </cell>
        </row>
        <row r="97">
          <cell r="A97" t="str">
            <v>Poste 4</v>
          </cell>
          <cell r="B97" t="str">
            <v>Sous-opération 11</v>
          </cell>
          <cell r="C97">
            <v>0</v>
          </cell>
          <cell r="K97">
            <v>0</v>
          </cell>
          <cell r="M97">
            <v>0</v>
          </cell>
          <cell r="O97">
            <v>0</v>
          </cell>
          <cell r="Q97">
            <v>0</v>
          </cell>
          <cell r="S97">
            <v>0</v>
          </cell>
        </row>
        <row r="98">
          <cell r="A98" t="str">
            <v>Poste 4</v>
          </cell>
          <cell r="B98" t="str">
            <v>Sous-opération 12</v>
          </cell>
          <cell r="C98">
            <v>0</v>
          </cell>
          <cell r="K98">
            <v>0</v>
          </cell>
          <cell r="M98">
            <v>0</v>
          </cell>
          <cell r="O98">
            <v>0</v>
          </cell>
          <cell r="Q98">
            <v>0</v>
          </cell>
          <cell r="S98">
            <v>0</v>
          </cell>
        </row>
        <row r="99">
          <cell r="A99" t="str">
            <v>Poste 5</v>
          </cell>
          <cell r="B99" t="str">
            <v>Sous-opération 1</v>
          </cell>
          <cell r="C99">
            <v>0</v>
          </cell>
          <cell r="K99">
            <v>0</v>
          </cell>
          <cell r="M99">
            <v>0</v>
          </cell>
          <cell r="O99">
            <v>0</v>
          </cell>
          <cell r="Q99">
            <v>0</v>
          </cell>
          <cell r="S99">
            <v>0</v>
          </cell>
        </row>
        <row r="100">
          <cell r="A100" t="str">
            <v>Poste 5</v>
          </cell>
          <cell r="B100" t="str">
            <v>Sous-opération 2</v>
          </cell>
          <cell r="C100">
            <v>0</v>
          </cell>
          <cell r="K100">
            <v>0</v>
          </cell>
          <cell r="M100">
            <v>0</v>
          </cell>
          <cell r="O100">
            <v>0</v>
          </cell>
          <cell r="Q100">
            <v>0</v>
          </cell>
          <cell r="S100">
            <v>0</v>
          </cell>
        </row>
        <row r="101">
          <cell r="A101" t="str">
            <v>Poste 5</v>
          </cell>
          <cell r="B101" t="str">
            <v>Sous-opération 3</v>
          </cell>
          <cell r="C101">
            <v>0</v>
          </cell>
          <cell r="K101">
            <v>0</v>
          </cell>
          <cell r="M101">
            <v>0</v>
          </cell>
          <cell r="O101">
            <v>0</v>
          </cell>
          <cell r="Q101">
            <v>0</v>
          </cell>
          <cell r="S101">
            <v>0</v>
          </cell>
        </row>
        <row r="102">
          <cell r="A102" t="str">
            <v>Poste 5</v>
          </cell>
          <cell r="B102" t="str">
            <v>Sous-opération 4</v>
          </cell>
          <cell r="C102">
            <v>0</v>
          </cell>
          <cell r="K102">
            <v>0</v>
          </cell>
          <cell r="M102">
            <v>0</v>
          </cell>
          <cell r="O102">
            <v>0</v>
          </cell>
          <cell r="Q102">
            <v>0</v>
          </cell>
          <cell r="S102">
            <v>0</v>
          </cell>
        </row>
        <row r="103">
          <cell r="A103" t="str">
            <v>Poste 5</v>
          </cell>
          <cell r="B103" t="str">
            <v>Sous-opération 5</v>
          </cell>
          <cell r="C103">
            <v>0</v>
          </cell>
          <cell r="K103">
            <v>0</v>
          </cell>
          <cell r="M103">
            <v>0</v>
          </cell>
          <cell r="O103">
            <v>0</v>
          </cell>
          <cell r="Q103">
            <v>0</v>
          </cell>
          <cell r="S103">
            <v>0</v>
          </cell>
        </row>
        <row r="104">
          <cell r="A104" t="str">
            <v>Poste 5</v>
          </cell>
          <cell r="B104" t="str">
            <v>Sous-opération 6</v>
          </cell>
          <cell r="C104">
            <v>0</v>
          </cell>
          <cell r="K104">
            <v>0</v>
          </cell>
          <cell r="M104">
            <v>0</v>
          </cell>
          <cell r="O104">
            <v>0</v>
          </cell>
          <cell r="Q104">
            <v>0</v>
          </cell>
          <cell r="S104">
            <v>0</v>
          </cell>
        </row>
        <row r="105">
          <cell r="A105" t="str">
            <v>Poste 5</v>
          </cell>
          <cell r="B105" t="str">
            <v>Sous-opération 7</v>
          </cell>
          <cell r="C105">
            <v>0</v>
          </cell>
          <cell r="K105">
            <v>0</v>
          </cell>
          <cell r="M105">
            <v>0</v>
          </cell>
          <cell r="O105">
            <v>0</v>
          </cell>
          <cell r="Q105">
            <v>0</v>
          </cell>
          <cell r="S105">
            <v>0</v>
          </cell>
        </row>
        <row r="106">
          <cell r="A106" t="str">
            <v>Poste 5</v>
          </cell>
          <cell r="B106" t="str">
            <v>Sous-opération 8</v>
          </cell>
          <cell r="C106">
            <v>0</v>
          </cell>
          <cell r="K106">
            <v>0</v>
          </cell>
          <cell r="M106">
            <v>0</v>
          </cell>
          <cell r="O106">
            <v>0</v>
          </cell>
          <cell r="Q106">
            <v>0</v>
          </cell>
          <cell r="S106">
            <v>0</v>
          </cell>
        </row>
        <row r="107">
          <cell r="A107" t="str">
            <v>Poste 5</v>
          </cell>
          <cell r="B107" t="str">
            <v>Sous-opération 9</v>
          </cell>
          <cell r="C107">
            <v>0</v>
          </cell>
          <cell r="K107">
            <v>0</v>
          </cell>
          <cell r="M107">
            <v>0</v>
          </cell>
          <cell r="O107">
            <v>0</v>
          </cell>
          <cell r="Q107">
            <v>0</v>
          </cell>
          <cell r="S107">
            <v>0</v>
          </cell>
        </row>
        <row r="108">
          <cell r="A108" t="str">
            <v>Poste 5</v>
          </cell>
          <cell r="B108" t="str">
            <v>Sous-opération 10</v>
          </cell>
          <cell r="C108">
            <v>0</v>
          </cell>
          <cell r="K108">
            <v>0</v>
          </cell>
          <cell r="M108">
            <v>0</v>
          </cell>
          <cell r="O108">
            <v>0</v>
          </cell>
          <cell r="Q108">
            <v>0</v>
          </cell>
          <cell r="S108">
            <v>0</v>
          </cell>
        </row>
        <row r="109">
          <cell r="A109" t="str">
            <v>Poste 5</v>
          </cell>
          <cell r="B109" t="str">
            <v>Sous-opération 11</v>
          </cell>
          <cell r="C109">
            <v>0</v>
          </cell>
          <cell r="K109">
            <v>0</v>
          </cell>
          <cell r="M109">
            <v>0</v>
          </cell>
          <cell r="O109">
            <v>0</v>
          </cell>
          <cell r="Q109">
            <v>0</v>
          </cell>
          <cell r="S109">
            <v>0</v>
          </cell>
        </row>
        <row r="110">
          <cell r="A110" t="str">
            <v>Poste 5</v>
          </cell>
          <cell r="B110" t="str">
            <v>Sous-opération 12</v>
          </cell>
          <cell r="C110">
            <v>0</v>
          </cell>
          <cell r="K110">
            <v>0</v>
          </cell>
          <cell r="M110">
            <v>0</v>
          </cell>
          <cell r="O110">
            <v>0</v>
          </cell>
          <cell r="Q110">
            <v>0</v>
          </cell>
          <cell r="S110">
            <v>0</v>
          </cell>
        </row>
        <row r="111">
          <cell r="A111" t="str">
            <v>Poste 6</v>
          </cell>
          <cell r="B111" t="str">
            <v>Sous-opération 1</v>
          </cell>
          <cell r="C111">
            <v>0</v>
          </cell>
          <cell r="K111">
            <v>0</v>
          </cell>
          <cell r="M111">
            <v>0</v>
          </cell>
          <cell r="O111">
            <v>0</v>
          </cell>
          <cell r="Q111">
            <v>0</v>
          </cell>
          <cell r="S111">
            <v>0</v>
          </cell>
        </row>
        <row r="112">
          <cell r="A112" t="str">
            <v>Poste 6</v>
          </cell>
          <cell r="B112" t="str">
            <v>Sous-opération 2</v>
          </cell>
          <cell r="C112">
            <v>0</v>
          </cell>
          <cell r="K112">
            <v>0</v>
          </cell>
          <cell r="M112">
            <v>0</v>
          </cell>
          <cell r="O112">
            <v>0</v>
          </cell>
          <cell r="Q112">
            <v>0</v>
          </cell>
          <cell r="S112">
            <v>0</v>
          </cell>
        </row>
        <row r="113">
          <cell r="A113" t="str">
            <v>Poste 6</v>
          </cell>
          <cell r="B113" t="str">
            <v>Sous-opération 3</v>
          </cell>
          <cell r="C113">
            <v>0</v>
          </cell>
          <cell r="K113">
            <v>0</v>
          </cell>
          <cell r="M113">
            <v>0</v>
          </cell>
          <cell r="O113">
            <v>0</v>
          </cell>
          <cell r="Q113">
            <v>0</v>
          </cell>
          <cell r="S113">
            <v>0</v>
          </cell>
        </row>
        <row r="114">
          <cell r="A114" t="str">
            <v>Poste 6</v>
          </cell>
          <cell r="B114" t="str">
            <v>Sous-opération 4</v>
          </cell>
          <cell r="C114">
            <v>0</v>
          </cell>
          <cell r="K114">
            <v>0</v>
          </cell>
          <cell r="M114">
            <v>0</v>
          </cell>
          <cell r="O114">
            <v>0</v>
          </cell>
          <cell r="Q114">
            <v>0</v>
          </cell>
          <cell r="S114">
            <v>0</v>
          </cell>
        </row>
        <row r="115">
          <cell r="A115" t="str">
            <v>Poste 6</v>
          </cell>
          <cell r="B115" t="str">
            <v>Sous-opération 5</v>
          </cell>
          <cell r="C115">
            <v>0</v>
          </cell>
          <cell r="K115">
            <v>0</v>
          </cell>
          <cell r="M115">
            <v>0</v>
          </cell>
          <cell r="O115">
            <v>0</v>
          </cell>
          <cell r="Q115">
            <v>0</v>
          </cell>
          <cell r="S115">
            <v>0</v>
          </cell>
        </row>
        <row r="116">
          <cell r="A116" t="str">
            <v>Poste 6</v>
          </cell>
          <cell r="B116" t="str">
            <v>Sous-opération 6</v>
          </cell>
          <cell r="C116">
            <v>0</v>
          </cell>
          <cell r="K116">
            <v>0</v>
          </cell>
          <cell r="M116">
            <v>0</v>
          </cell>
          <cell r="O116">
            <v>0</v>
          </cell>
          <cell r="Q116">
            <v>0</v>
          </cell>
          <cell r="S116">
            <v>0</v>
          </cell>
        </row>
        <row r="117">
          <cell r="A117" t="str">
            <v>Poste 6</v>
          </cell>
          <cell r="B117" t="str">
            <v>Sous-opération 7</v>
          </cell>
          <cell r="C117">
            <v>0</v>
          </cell>
          <cell r="K117">
            <v>0</v>
          </cell>
          <cell r="M117">
            <v>0</v>
          </cell>
          <cell r="O117">
            <v>0</v>
          </cell>
          <cell r="Q117">
            <v>0</v>
          </cell>
          <cell r="S117">
            <v>0</v>
          </cell>
        </row>
        <row r="118">
          <cell r="A118" t="str">
            <v>Poste 6</v>
          </cell>
          <cell r="B118" t="str">
            <v>Sous-opération 8</v>
          </cell>
          <cell r="C118">
            <v>0</v>
          </cell>
          <cell r="K118">
            <v>0</v>
          </cell>
          <cell r="M118">
            <v>0</v>
          </cell>
          <cell r="O118">
            <v>0</v>
          </cell>
          <cell r="Q118">
            <v>0</v>
          </cell>
          <cell r="S118">
            <v>0</v>
          </cell>
        </row>
        <row r="119">
          <cell r="A119" t="str">
            <v>Poste 6</v>
          </cell>
          <cell r="B119" t="str">
            <v>Sous-opération 9</v>
          </cell>
          <cell r="C119">
            <v>0</v>
          </cell>
          <cell r="K119">
            <v>0</v>
          </cell>
          <cell r="M119">
            <v>0</v>
          </cell>
          <cell r="O119">
            <v>0</v>
          </cell>
          <cell r="Q119">
            <v>0</v>
          </cell>
          <cell r="S119">
            <v>0</v>
          </cell>
        </row>
        <row r="120">
          <cell r="A120" t="str">
            <v>Poste 6</v>
          </cell>
          <cell r="B120" t="str">
            <v>Sous-opération 10</v>
          </cell>
          <cell r="C120">
            <v>0</v>
          </cell>
          <cell r="K120">
            <v>0</v>
          </cell>
          <cell r="M120">
            <v>0</v>
          </cell>
          <cell r="O120">
            <v>0</v>
          </cell>
          <cell r="Q120">
            <v>0</v>
          </cell>
          <cell r="S120">
            <v>0</v>
          </cell>
        </row>
        <row r="121">
          <cell r="A121" t="str">
            <v>Poste 6</v>
          </cell>
          <cell r="B121" t="str">
            <v>Sous-opération 11</v>
          </cell>
          <cell r="C121">
            <v>0</v>
          </cell>
          <cell r="K121">
            <v>0</v>
          </cell>
          <cell r="M121">
            <v>0</v>
          </cell>
          <cell r="O121">
            <v>0</v>
          </cell>
          <cell r="Q121">
            <v>0</v>
          </cell>
          <cell r="S121">
            <v>0</v>
          </cell>
        </row>
        <row r="122">
          <cell r="A122" t="str">
            <v>Poste 6</v>
          </cell>
          <cell r="B122" t="str">
            <v>Sous-opération 12</v>
          </cell>
          <cell r="C122">
            <v>0</v>
          </cell>
          <cell r="K122">
            <v>0</v>
          </cell>
          <cell r="M122">
            <v>0</v>
          </cell>
          <cell r="O122">
            <v>0</v>
          </cell>
          <cell r="Q122">
            <v>0</v>
          </cell>
          <cell r="S122">
            <v>0</v>
          </cell>
        </row>
        <row r="123">
          <cell r="A123" t="str">
            <v>Poste 7</v>
          </cell>
          <cell r="B123" t="str">
            <v>Sous-opération 1</v>
          </cell>
          <cell r="C123">
            <v>0</v>
          </cell>
          <cell r="K123">
            <v>0</v>
          </cell>
          <cell r="M123">
            <v>0</v>
          </cell>
          <cell r="O123">
            <v>0</v>
          </cell>
          <cell r="Q123">
            <v>0</v>
          </cell>
          <cell r="S123">
            <v>0</v>
          </cell>
        </row>
        <row r="124">
          <cell r="A124" t="str">
            <v>Poste 7</v>
          </cell>
          <cell r="B124" t="str">
            <v>Sous-opération 2</v>
          </cell>
          <cell r="C124">
            <v>0</v>
          </cell>
          <cell r="K124">
            <v>0</v>
          </cell>
          <cell r="M124">
            <v>0</v>
          </cell>
          <cell r="O124">
            <v>0</v>
          </cell>
          <cell r="Q124">
            <v>0</v>
          </cell>
          <cell r="S124">
            <v>0</v>
          </cell>
        </row>
        <row r="125">
          <cell r="A125" t="str">
            <v>Poste 7</v>
          </cell>
          <cell r="B125" t="str">
            <v>Sous-opération 3</v>
          </cell>
          <cell r="C125">
            <v>0</v>
          </cell>
          <cell r="K125">
            <v>0</v>
          </cell>
          <cell r="M125">
            <v>0</v>
          </cell>
          <cell r="O125">
            <v>0</v>
          </cell>
          <cell r="Q125">
            <v>0</v>
          </cell>
          <cell r="S125">
            <v>0</v>
          </cell>
        </row>
        <row r="126">
          <cell r="A126" t="str">
            <v>Poste 7</v>
          </cell>
          <cell r="B126" t="str">
            <v>Sous-opération 4</v>
          </cell>
          <cell r="C126">
            <v>0</v>
          </cell>
          <cell r="K126">
            <v>0</v>
          </cell>
          <cell r="M126">
            <v>0</v>
          </cell>
          <cell r="O126">
            <v>0</v>
          </cell>
          <cell r="Q126">
            <v>0</v>
          </cell>
          <cell r="S126">
            <v>0</v>
          </cell>
        </row>
        <row r="127">
          <cell r="A127" t="str">
            <v>Poste 7</v>
          </cell>
          <cell r="B127" t="str">
            <v>Sous-opération 5</v>
          </cell>
          <cell r="C127">
            <v>0</v>
          </cell>
          <cell r="K127">
            <v>0</v>
          </cell>
          <cell r="M127">
            <v>0</v>
          </cell>
          <cell r="O127">
            <v>0</v>
          </cell>
          <cell r="Q127">
            <v>0</v>
          </cell>
          <cell r="S127">
            <v>0</v>
          </cell>
        </row>
        <row r="128">
          <cell r="A128" t="str">
            <v>Poste 7</v>
          </cell>
          <cell r="B128" t="str">
            <v>Sous-opération 6</v>
          </cell>
          <cell r="C128">
            <v>0</v>
          </cell>
          <cell r="K128">
            <v>0</v>
          </cell>
          <cell r="M128">
            <v>0</v>
          </cell>
          <cell r="O128">
            <v>0</v>
          </cell>
          <cell r="Q128">
            <v>0</v>
          </cell>
          <cell r="S128">
            <v>0</v>
          </cell>
        </row>
        <row r="129">
          <cell r="A129" t="str">
            <v>Poste 7</v>
          </cell>
          <cell r="B129" t="str">
            <v>Sous-opération 7</v>
          </cell>
          <cell r="C129">
            <v>0</v>
          </cell>
          <cell r="K129">
            <v>0</v>
          </cell>
          <cell r="M129">
            <v>0</v>
          </cell>
          <cell r="O129">
            <v>0</v>
          </cell>
          <cell r="Q129">
            <v>0</v>
          </cell>
          <cell r="S129">
            <v>0</v>
          </cell>
        </row>
        <row r="130">
          <cell r="A130" t="str">
            <v>Poste 7</v>
          </cell>
          <cell r="B130" t="str">
            <v>Sous-opération 8</v>
          </cell>
          <cell r="C130">
            <v>0</v>
          </cell>
          <cell r="K130">
            <v>0</v>
          </cell>
          <cell r="M130">
            <v>0</v>
          </cell>
          <cell r="O130">
            <v>0</v>
          </cell>
          <cell r="Q130">
            <v>0</v>
          </cell>
          <cell r="S130">
            <v>0</v>
          </cell>
        </row>
        <row r="131">
          <cell r="A131" t="str">
            <v>Poste 7</v>
          </cell>
          <cell r="B131" t="str">
            <v>Sous-opération 9</v>
          </cell>
          <cell r="C131">
            <v>0</v>
          </cell>
          <cell r="K131">
            <v>0</v>
          </cell>
          <cell r="M131">
            <v>0</v>
          </cell>
          <cell r="O131">
            <v>0</v>
          </cell>
          <cell r="Q131">
            <v>0</v>
          </cell>
          <cell r="S131">
            <v>0</v>
          </cell>
        </row>
        <row r="132">
          <cell r="A132" t="str">
            <v>Poste 7</v>
          </cell>
          <cell r="B132" t="str">
            <v>Sous-opération 10</v>
          </cell>
          <cell r="C132">
            <v>0</v>
          </cell>
          <cell r="K132">
            <v>0</v>
          </cell>
          <cell r="M132">
            <v>0</v>
          </cell>
          <cell r="O132">
            <v>0</v>
          </cell>
          <cell r="Q132">
            <v>0</v>
          </cell>
          <cell r="S132">
            <v>0</v>
          </cell>
        </row>
        <row r="133">
          <cell r="A133" t="str">
            <v>Poste 7</v>
          </cell>
          <cell r="B133" t="str">
            <v>Sous-opération 11</v>
          </cell>
          <cell r="C133">
            <v>0</v>
          </cell>
          <cell r="K133">
            <v>0</v>
          </cell>
          <cell r="M133">
            <v>0</v>
          </cell>
          <cell r="O133">
            <v>0</v>
          </cell>
          <cell r="Q133">
            <v>0</v>
          </cell>
          <cell r="S133">
            <v>0</v>
          </cell>
        </row>
        <row r="134">
          <cell r="A134" t="str">
            <v>Poste 7</v>
          </cell>
          <cell r="B134" t="str">
            <v>Sous-opération 12</v>
          </cell>
          <cell r="C134">
            <v>0</v>
          </cell>
          <cell r="K134">
            <v>0</v>
          </cell>
          <cell r="M134">
            <v>0</v>
          </cell>
          <cell r="O134">
            <v>0</v>
          </cell>
          <cell r="Q134">
            <v>0</v>
          </cell>
          <cell r="S134">
            <v>0</v>
          </cell>
        </row>
        <row r="135">
          <cell r="A135" t="str">
            <v>Poste 8</v>
          </cell>
          <cell r="B135" t="str">
            <v>Sous-opération 1</v>
          </cell>
          <cell r="C135">
            <v>0</v>
          </cell>
          <cell r="K135">
            <v>0</v>
          </cell>
          <cell r="M135">
            <v>0</v>
          </cell>
          <cell r="O135">
            <v>0</v>
          </cell>
          <cell r="Q135">
            <v>0</v>
          </cell>
          <cell r="S135">
            <v>0</v>
          </cell>
        </row>
        <row r="136">
          <cell r="A136" t="str">
            <v>Poste 8</v>
          </cell>
          <cell r="B136" t="str">
            <v>Sous-opération 2</v>
          </cell>
          <cell r="C136">
            <v>0</v>
          </cell>
          <cell r="K136">
            <v>0</v>
          </cell>
          <cell r="M136">
            <v>0</v>
          </cell>
          <cell r="O136">
            <v>0</v>
          </cell>
          <cell r="Q136">
            <v>0</v>
          </cell>
          <cell r="S136">
            <v>0</v>
          </cell>
        </row>
        <row r="137">
          <cell r="A137" t="str">
            <v>Poste 8</v>
          </cell>
          <cell r="B137" t="str">
            <v>Sous-opération 3</v>
          </cell>
          <cell r="C137">
            <v>0</v>
          </cell>
          <cell r="K137">
            <v>0</v>
          </cell>
          <cell r="M137">
            <v>0</v>
          </cell>
          <cell r="O137">
            <v>0</v>
          </cell>
          <cell r="Q137">
            <v>0</v>
          </cell>
          <cell r="S137">
            <v>0</v>
          </cell>
        </row>
        <row r="138">
          <cell r="A138" t="str">
            <v>Poste 8</v>
          </cell>
          <cell r="B138" t="str">
            <v>Sous-opération 4</v>
          </cell>
          <cell r="C138">
            <v>0</v>
          </cell>
          <cell r="K138">
            <v>0</v>
          </cell>
          <cell r="M138">
            <v>0</v>
          </cell>
          <cell r="O138">
            <v>0</v>
          </cell>
          <cell r="Q138">
            <v>0</v>
          </cell>
          <cell r="S138">
            <v>0</v>
          </cell>
        </row>
        <row r="139">
          <cell r="A139" t="str">
            <v>Poste 8</v>
          </cell>
          <cell r="B139" t="str">
            <v>Sous-opération 5</v>
          </cell>
          <cell r="C139">
            <v>0</v>
          </cell>
          <cell r="K139">
            <v>0</v>
          </cell>
          <cell r="M139">
            <v>0</v>
          </cell>
          <cell r="O139">
            <v>0</v>
          </cell>
          <cell r="Q139">
            <v>0</v>
          </cell>
          <cell r="S139">
            <v>0</v>
          </cell>
        </row>
        <row r="140">
          <cell r="A140" t="str">
            <v>Poste 8</v>
          </cell>
          <cell r="B140" t="str">
            <v>Sous-opération 6</v>
          </cell>
          <cell r="C140">
            <v>0</v>
          </cell>
          <cell r="K140">
            <v>0</v>
          </cell>
          <cell r="M140">
            <v>0</v>
          </cell>
          <cell r="O140">
            <v>0</v>
          </cell>
          <cell r="Q140">
            <v>0</v>
          </cell>
          <cell r="S140">
            <v>0</v>
          </cell>
        </row>
        <row r="141">
          <cell r="A141" t="str">
            <v>Poste 8</v>
          </cell>
          <cell r="B141" t="str">
            <v>Sous-opération 7</v>
          </cell>
          <cell r="C141">
            <v>0</v>
          </cell>
          <cell r="K141">
            <v>0</v>
          </cell>
          <cell r="M141">
            <v>0</v>
          </cell>
          <cell r="O141">
            <v>0</v>
          </cell>
          <cell r="Q141">
            <v>0</v>
          </cell>
          <cell r="S141">
            <v>0</v>
          </cell>
        </row>
        <row r="142">
          <cell r="A142" t="str">
            <v>Poste 8</v>
          </cell>
          <cell r="B142" t="str">
            <v>Sous-opération 8</v>
          </cell>
          <cell r="C142">
            <v>0</v>
          </cell>
          <cell r="K142">
            <v>0</v>
          </cell>
          <cell r="M142">
            <v>0</v>
          </cell>
          <cell r="O142">
            <v>0</v>
          </cell>
          <cell r="Q142">
            <v>0</v>
          </cell>
          <cell r="S142">
            <v>0</v>
          </cell>
        </row>
        <row r="143">
          <cell r="A143" t="str">
            <v>Poste 8</v>
          </cell>
          <cell r="B143" t="str">
            <v>Sous-opération 9</v>
          </cell>
          <cell r="C143">
            <v>0</v>
          </cell>
          <cell r="K143">
            <v>0</v>
          </cell>
          <cell r="M143">
            <v>0</v>
          </cell>
          <cell r="O143">
            <v>0</v>
          </cell>
          <cell r="Q143">
            <v>0</v>
          </cell>
          <cell r="S143">
            <v>0</v>
          </cell>
        </row>
        <row r="144">
          <cell r="A144" t="str">
            <v>Poste 8</v>
          </cell>
          <cell r="B144" t="str">
            <v>Sous-opération 10</v>
          </cell>
          <cell r="C144">
            <v>0</v>
          </cell>
          <cell r="K144">
            <v>0</v>
          </cell>
          <cell r="M144">
            <v>0</v>
          </cell>
          <cell r="O144">
            <v>0</v>
          </cell>
          <cell r="Q144">
            <v>0</v>
          </cell>
          <cell r="S144">
            <v>0</v>
          </cell>
        </row>
        <row r="145">
          <cell r="A145" t="str">
            <v>Poste 8</v>
          </cell>
          <cell r="B145" t="str">
            <v>Sous-opération 11</v>
          </cell>
          <cell r="C145">
            <v>0</v>
          </cell>
          <cell r="K145">
            <v>0</v>
          </cell>
          <cell r="M145">
            <v>0</v>
          </cell>
          <cell r="O145">
            <v>0</v>
          </cell>
          <cell r="Q145">
            <v>0</v>
          </cell>
          <cell r="S145">
            <v>0</v>
          </cell>
        </row>
        <row r="146">
          <cell r="A146" t="str">
            <v>Poste 8</v>
          </cell>
          <cell r="B146" t="str">
            <v>Sous-opération 12</v>
          </cell>
          <cell r="C146">
            <v>0</v>
          </cell>
          <cell r="K146">
            <v>0</v>
          </cell>
          <cell r="M146">
            <v>0</v>
          </cell>
          <cell r="O146">
            <v>0</v>
          </cell>
          <cell r="Q146">
            <v>0</v>
          </cell>
          <cell r="S146">
            <v>0</v>
          </cell>
        </row>
        <row r="147">
          <cell r="A147" t="str">
            <v>Poste 9</v>
          </cell>
          <cell r="B147" t="str">
            <v>Sous-opération 1</v>
          </cell>
          <cell r="C147">
            <v>0</v>
          </cell>
          <cell r="K147">
            <v>0</v>
          </cell>
          <cell r="M147">
            <v>0</v>
          </cell>
          <cell r="O147">
            <v>0</v>
          </cell>
          <cell r="Q147">
            <v>0</v>
          </cell>
          <cell r="S147">
            <v>0</v>
          </cell>
        </row>
        <row r="148">
          <cell r="A148" t="str">
            <v>Poste 9</v>
          </cell>
          <cell r="B148" t="str">
            <v>Sous-opération 2</v>
          </cell>
          <cell r="C148">
            <v>0</v>
          </cell>
          <cell r="K148">
            <v>0</v>
          </cell>
          <cell r="M148">
            <v>0</v>
          </cell>
          <cell r="O148">
            <v>0</v>
          </cell>
          <cell r="Q148">
            <v>0</v>
          </cell>
          <cell r="S148">
            <v>0</v>
          </cell>
        </row>
        <row r="149">
          <cell r="A149" t="str">
            <v>Poste 9</v>
          </cell>
          <cell r="B149" t="str">
            <v>Sous-opération 3</v>
          </cell>
          <cell r="C149">
            <v>0</v>
          </cell>
          <cell r="K149">
            <v>0</v>
          </cell>
          <cell r="M149">
            <v>0</v>
          </cell>
          <cell r="O149">
            <v>0</v>
          </cell>
          <cell r="Q149">
            <v>0</v>
          </cell>
          <cell r="S149">
            <v>0</v>
          </cell>
        </row>
        <row r="150">
          <cell r="A150" t="str">
            <v>Poste 9</v>
          </cell>
          <cell r="B150" t="str">
            <v>Sous-opération 4</v>
          </cell>
          <cell r="C150">
            <v>0</v>
          </cell>
          <cell r="K150">
            <v>0</v>
          </cell>
          <cell r="M150">
            <v>0</v>
          </cell>
          <cell r="O150">
            <v>0</v>
          </cell>
          <cell r="Q150">
            <v>0</v>
          </cell>
          <cell r="S150">
            <v>0</v>
          </cell>
        </row>
        <row r="151">
          <cell r="A151" t="str">
            <v>Poste 9</v>
          </cell>
          <cell r="B151" t="str">
            <v>Sous-opération 5</v>
          </cell>
          <cell r="C151">
            <v>0</v>
          </cell>
          <cell r="K151">
            <v>0</v>
          </cell>
          <cell r="M151">
            <v>0</v>
          </cell>
          <cell r="O151">
            <v>0</v>
          </cell>
          <cell r="Q151">
            <v>0</v>
          </cell>
          <cell r="S151">
            <v>0</v>
          </cell>
        </row>
        <row r="152">
          <cell r="A152" t="str">
            <v>Poste 9</v>
          </cell>
          <cell r="B152" t="str">
            <v>Sous-opération 6</v>
          </cell>
          <cell r="C152">
            <v>0</v>
          </cell>
          <cell r="K152">
            <v>0</v>
          </cell>
          <cell r="M152">
            <v>0</v>
          </cell>
          <cell r="O152">
            <v>0</v>
          </cell>
          <cell r="Q152">
            <v>0</v>
          </cell>
          <cell r="S152">
            <v>0</v>
          </cell>
        </row>
        <row r="153">
          <cell r="A153" t="str">
            <v>Poste 9</v>
          </cell>
          <cell r="B153" t="str">
            <v>Sous-opération 7</v>
          </cell>
          <cell r="C153">
            <v>0</v>
          </cell>
          <cell r="K153">
            <v>0</v>
          </cell>
          <cell r="M153">
            <v>0</v>
          </cell>
          <cell r="O153">
            <v>0</v>
          </cell>
          <cell r="Q153">
            <v>0</v>
          </cell>
          <cell r="S153">
            <v>0</v>
          </cell>
        </row>
        <row r="154">
          <cell r="A154" t="str">
            <v>Poste 9</v>
          </cell>
          <cell r="B154" t="str">
            <v>Sous-opération 8</v>
          </cell>
          <cell r="C154">
            <v>0</v>
          </cell>
          <cell r="K154">
            <v>0</v>
          </cell>
          <cell r="M154">
            <v>0</v>
          </cell>
          <cell r="O154">
            <v>0</v>
          </cell>
          <cell r="Q154">
            <v>0</v>
          </cell>
          <cell r="S154">
            <v>0</v>
          </cell>
        </row>
        <row r="155">
          <cell r="A155" t="str">
            <v>Poste 9</v>
          </cell>
          <cell r="B155" t="str">
            <v>Sous-opération 9</v>
          </cell>
          <cell r="C155">
            <v>0</v>
          </cell>
          <cell r="K155">
            <v>0</v>
          </cell>
          <cell r="M155">
            <v>0</v>
          </cell>
          <cell r="O155">
            <v>0</v>
          </cell>
          <cell r="Q155">
            <v>0</v>
          </cell>
          <cell r="S155">
            <v>0</v>
          </cell>
        </row>
        <row r="156">
          <cell r="A156" t="str">
            <v>Poste 9</v>
          </cell>
          <cell r="B156" t="str">
            <v>Sous-opération 10</v>
          </cell>
          <cell r="C156">
            <v>0</v>
          </cell>
          <cell r="K156">
            <v>0</v>
          </cell>
          <cell r="M156">
            <v>0</v>
          </cell>
          <cell r="O156">
            <v>0</v>
          </cell>
          <cell r="Q156">
            <v>0</v>
          </cell>
          <cell r="S156">
            <v>0</v>
          </cell>
        </row>
        <row r="157">
          <cell r="A157" t="str">
            <v>Poste 9</v>
          </cell>
          <cell r="B157" t="str">
            <v>Sous-opération 11</v>
          </cell>
          <cell r="C157">
            <v>0</v>
          </cell>
          <cell r="K157">
            <v>0</v>
          </cell>
          <cell r="M157">
            <v>0</v>
          </cell>
          <cell r="O157">
            <v>0</v>
          </cell>
          <cell r="Q157">
            <v>0</v>
          </cell>
          <cell r="S157">
            <v>0</v>
          </cell>
        </row>
        <row r="158">
          <cell r="A158" t="str">
            <v>Poste 9</v>
          </cell>
          <cell r="B158" t="str">
            <v>Sous-opération 12</v>
          </cell>
          <cell r="C158">
            <v>0</v>
          </cell>
          <cell r="K158">
            <v>0</v>
          </cell>
          <cell r="M158">
            <v>0</v>
          </cell>
          <cell r="O158">
            <v>0</v>
          </cell>
          <cell r="Q158">
            <v>0</v>
          </cell>
          <cell r="S158">
            <v>0</v>
          </cell>
        </row>
        <row r="159">
          <cell r="A159" t="str">
            <v>Poste 10</v>
          </cell>
          <cell r="B159" t="str">
            <v>Sous-opération 1</v>
          </cell>
          <cell r="C159">
            <v>0</v>
          </cell>
          <cell r="K159">
            <v>0</v>
          </cell>
          <cell r="M159">
            <v>0</v>
          </cell>
          <cell r="O159">
            <v>0</v>
          </cell>
          <cell r="Q159">
            <v>0</v>
          </cell>
          <cell r="S159">
            <v>0</v>
          </cell>
        </row>
        <row r="160">
          <cell r="A160" t="str">
            <v>Poste 10</v>
          </cell>
          <cell r="B160" t="str">
            <v>Sous-opération 2</v>
          </cell>
          <cell r="C160">
            <v>0</v>
          </cell>
          <cell r="K160">
            <v>0</v>
          </cell>
          <cell r="M160">
            <v>0</v>
          </cell>
          <cell r="O160">
            <v>0</v>
          </cell>
          <cell r="Q160">
            <v>0</v>
          </cell>
          <cell r="S160">
            <v>0</v>
          </cell>
        </row>
        <row r="161">
          <cell r="A161" t="str">
            <v>Poste 10</v>
          </cell>
          <cell r="B161" t="str">
            <v>Sous-opération 3</v>
          </cell>
          <cell r="C161">
            <v>0</v>
          </cell>
          <cell r="K161">
            <v>0</v>
          </cell>
          <cell r="M161">
            <v>0</v>
          </cell>
          <cell r="O161">
            <v>0</v>
          </cell>
          <cell r="Q161">
            <v>0</v>
          </cell>
          <cell r="S161">
            <v>0</v>
          </cell>
        </row>
        <row r="162">
          <cell r="A162" t="str">
            <v>Poste 10</v>
          </cell>
          <cell r="B162" t="str">
            <v>Sous-opération 4</v>
          </cell>
          <cell r="C162">
            <v>0</v>
          </cell>
          <cell r="K162">
            <v>0</v>
          </cell>
          <cell r="M162">
            <v>0</v>
          </cell>
          <cell r="O162">
            <v>0</v>
          </cell>
          <cell r="Q162">
            <v>0</v>
          </cell>
          <cell r="S162">
            <v>0</v>
          </cell>
        </row>
        <row r="163">
          <cell r="A163" t="str">
            <v>Poste 10</v>
          </cell>
          <cell r="B163" t="str">
            <v>Sous-opération 5</v>
          </cell>
          <cell r="C163">
            <v>0</v>
          </cell>
          <cell r="K163">
            <v>0</v>
          </cell>
          <cell r="M163">
            <v>0</v>
          </cell>
          <cell r="O163">
            <v>0</v>
          </cell>
          <cell r="Q163">
            <v>0</v>
          </cell>
          <cell r="S163">
            <v>0</v>
          </cell>
        </row>
        <row r="164">
          <cell r="A164" t="str">
            <v>Poste 10</v>
          </cell>
          <cell r="B164" t="str">
            <v>Sous-opération 6</v>
          </cell>
          <cell r="C164">
            <v>0</v>
          </cell>
          <cell r="K164">
            <v>0</v>
          </cell>
          <cell r="M164">
            <v>0</v>
          </cell>
          <cell r="O164">
            <v>0</v>
          </cell>
          <cell r="Q164">
            <v>0</v>
          </cell>
          <cell r="S164">
            <v>0</v>
          </cell>
        </row>
        <row r="165">
          <cell r="A165" t="str">
            <v>Poste 10</v>
          </cell>
          <cell r="B165" t="str">
            <v>Sous-opération 7</v>
          </cell>
          <cell r="C165">
            <v>0</v>
          </cell>
          <cell r="K165">
            <v>0</v>
          </cell>
          <cell r="M165">
            <v>0</v>
          </cell>
          <cell r="O165">
            <v>0</v>
          </cell>
          <cell r="Q165">
            <v>0</v>
          </cell>
          <cell r="S165">
            <v>0</v>
          </cell>
        </row>
        <row r="166">
          <cell r="A166" t="str">
            <v>Poste 10</v>
          </cell>
          <cell r="B166" t="str">
            <v>Sous-opération 8</v>
          </cell>
          <cell r="C166">
            <v>0</v>
          </cell>
          <cell r="K166">
            <v>0</v>
          </cell>
          <cell r="M166">
            <v>0</v>
          </cell>
          <cell r="O166">
            <v>0</v>
          </cell>
          <cell r="Q166">
            <v>0</v>
          </cell>
          <cell r="S166">
            <v>0</v>
          </cell>
        </row>
        <row r="167">
          <cell r="A167" t="str">
            <v>Poste 10</v>
          </cell>
          <cell r="B167" t="str">
            <v>Sous-opération 9</v>
          </cell>
          <cell r="C167">
            <v>0</v>
          </cell>
          <cell r="K167">
            <v>0</v>
          </cell>
          <cell r="M167">
            <v>0</v>
          </cell>
          <cell r="O167">
            <v>0</v>
          </cell>
          <cell r="Q167">
            <v>0</v>
          </cell>
          <cell r="S167">
            <v>0</v>
          </cell>
        </row>
        <row r="168">
          <cell r="A168" t="str">
            <v>Poste 10</v>
          </cell>
          <cell r="B168" t="str">
            <v>Sous-opération 10</v>
          </cell>
          <cell r="C168">
            <v>0</v>
          </cell>
          <cell r="K168">
            <v>0</v>
          </cell>
          <cell r="M168">
            <v>0</v>
          </cell>
          <cell r="O168">
            <v>0</v>
          </cell>
          <cell r="Q168">
            <v>0</v>
          </cell>
          <cell r="S168">
            <v>0</v>
          </cell>
        </row>
        <row r="169">
          <cell r="A169" t="str">
            <v>Poste 10</v>
          </cell>
          <cell r="B169" t="str">
            <v>Sous-opération 11</v>
          </cell>
          <cell r="C169">
            <v>0</v>
          </cell>
          <cell r="K169">
            <v>0</v>
          </cell>
          <cell r="M169">
            <v>0</v>
          </cell>
          <cell r="O169">
            <v>0</v>
          </cell>
          <cell r="Q169">
            <v>0</v>
          </cell>
          <cell r="S169">
            <v>0</v>
          </cell>
        </row>
        <row r="170">
          <cell r="A170" t="str">
            <v>Poste 10</v>
          </cell>
          <cell r="B170" t="str">
            <v>Sous-opération 12</v>
          </cell>
          <cell r="C170">
            <v>0</v>
          </cell>
          <cell r="K170">
            <v>0</v>
          </cell>
          <cell r="M170">
            <v>0</v>
          </cell>
          <cell r="O170">
            <v>0</v>
          </cell>
          <cell r="Q170">
            <v>0</v>
          </cell>
          <cell r="S170">
            <v>0</v>
          </cell>
        </row>
        <row r="171">
          <cell r="A171" t="str">
            <v>Poste 11</v>
          </cell>
          <cell r="B171" t="str">
            <v>Sous-opération 1</v>
          </cell>
          <cell r="C171">
            <v>0</v>
          </cell>
          <cell r="K171">
            <v>0</v>
          </cell>
          <cell r="M171">
            <v>0</v>
          </cell>
          <cell r="O171">
            <v>0</v>
          </cell>
          <cell r="Q171">
            <v>0</v>
          </cell>
          <cell r="S171">
            <v>0</v>
          </cell>
        </row>
        <row r="172">
          <cell r="A172" t="str">
            <v>Poste 11</v>
          </cell>
          <cell r="B172" t="str">
            <v>Sous-opération 2</v>
          </cell>
          <cell r="C172">
            <v>0</v>
          </cell>
          <cell r="K172">
            <v>0</v>
          </cell>
          <cell r="M172">
            <v>0</v>
          </cell>
          <cell r="O172">
            <v>0</v>
          </cell>
          <cell r="Q172">
            <v>0</v>
          </cell>
          <cell r="S172">
            <v>0</v>
          </cell>
        </row>
        <row r="173">
          <cell r="A173" t="str">
            <v>Poste 11</v>
          </cell>
          <cell r="B173" t="str">
            <v>Sous-opération 3</v>
          </cell>
          <cell r="C173">
            <v>0</v>
          </cell>
          <cell r="K173">
            <v>0</v>
          </cell>
          <cell r="M173">
            <v>0</v>
          </cell>
          <cell r="O173">
            <v>0</v>
          </cell>
          <cell r="Q173">
            <v>0</v>
          </cell>
          <cell r="S173">
            <v>0</v>
          </cell>
        </row>
        <row r="174">
          <cell r="A174" t="str">
            <v>Poste 11</v>
          </cell>
          <cell r="B174" t="str">
            <v>Sous-opération 4</v>
          </cell>
          <cell r="C174">
            <v>0</v>
          </cell>
          <cell r="K174">
            <v>0</v>
          </cell>
          <cell r="M174">
            <v>0</v>
          </cell>
          <cell r="O174">
            <v>0</v>
          </cell>
          <cell r="Q174">
            <v>0</v>
          </cell>
          <cell r="S174">
            <v>0</v>
          </cell>
        </row>
        <row r="175">
          <cell r="A175" t="str">
            <v>Poste 11</v>
          </cell>
          <cell r="B175" t="str">
            <v>Sous-opération 5</v>
          </cell>
          <cell r="C175">
            <v>0</v>
          </cell>
          <cell r="K175">
            <v>0</v>
          </cell>
          <cell r="M175">
            <v>0</v>
          </cell>
          <cell r="O175">
            <v>0</v>
          </cell>
          <cell r="Q175">
            <v>0</v>
          </cell>
          <cell r="S175">
            <v>0</v>
          </cell>
        </row>
        <row r="176">
          <cell r="A176" t="str">
            <v>Poste 11</v>
          </cell>
          <cell r="B176" t="str">
            <v>Sous-opération 6</v>
          </cell>
          <cell r="C176">
            <v>0</v>
          </cell>
          <cell r="K176">
            <v>0</v>
          </cell>
          <cell r="M176">
            <v>0</v>
          </cell>
          <cell r="O176">
            <v>0</v>
          </cell>
          <cell r="Q176">
            <v>0</v>
          </cell>
          <cell r="S176">
            <v>0</v>
          </cell>
        </row>
        <row r="177">
          <cell r="A177" t="str">
            <v>Poste 11</v>
          </cell>
          <cell r="B177" t="str">
            <v>Sous-opération 7</v>
          </cell>
          <cell r="C177">
            <v>0</v>
          </cell>
          <cell r="K177">
            <v>0</v>
          </cell>
          <cell r="M177">
            <v>0</v>
          </cell>
          <cell r="O177">
            <v>0</v>
          </cell>
          <cell r="Q177">
            <v>0</v>
          </cell>
          <cell r="S177">
            <v>0</v>
          </cell>
        </row>
        <row r="178">
          <cell r="A178" t="str">
            <v>Poste 11</v>
          </cell>
          <cell r="B178" t="str">
            <v>Sous-opération 8</v>
          </cell>
          <cell r="C178">
            <v>0</v>
          </cell>
          <cell r="K178">
            <v>0</v>
          </cell>
          <cell r="M178">
            <v>0</v>
          </cell>
          <cell r="O178">
            <v>0</v>
          </cell>
          <cell r="Q178">
            <v>0</v>
          </cell>
          <cell r="S178">
            <v>0</v>
          </cell>
        </row>
        <row r="179">
          <cell r="A179" t="str">
            <v>Poste 11</v>
          </cell>
          <cell r="B179" t="str">
            <v>Sous-opération 9</v>
          </cell>
          <cell r="C179">
            <v>0</v>
          </cell>
          <cell r="K179">
            <v>0</v>
          </cell>
          <cell r="M179">
            <v>0</v>
          </cell>
          <cell r="O179">
            <v>0</v>
          </cell>
          <cell r="Q179">
            <v>0</v>
          </cell>
          <cell r="S179">
            <v>0</v>
          </cell>
        </row>
        <row r="180">
          <cell r="A180" t="str">
            <v>Poste 11</v>
          </cell>
          <cell r="B180" t="str">
            <v>Sous-opération 10</v>
          </cell>
          <cell r="C180">
            <v>0</v>
          </cell>
          <cell r="K180">
            <v>0</v>
          </cell>
          <cell r="M180">
            <v>0</v>
          </cell>
          <cell r="O180">
            <v>0</v>
          </cell>
          <cell r="Q180">
            <v>0</v>
          </cell>
          <cell r="S180">
            <v>0</v>
          </cell>
        </row>
        <row r="181">
          <cell r="A181" t="str">
            <v>Poste 11</v>
          </cell>
          <cell r="B181" t="str">
            <v>Sous-opération 11</v>
          </cell>
          <cell r="C181">
            <v>0</v>
          </cell>
          <cell r="K181">
            <v>0</v>
          </cell>
          <cell r="M181">
            <v>0</v>
          </cell>
          <cell r="O181">
            <v>0</v>
          </cell>
          <cell r="Q181">
            <v>0</v>
          </cell>
          <cell r="S181">
            <v>0</v>
          </cell>
        </row>
        <row r="182">
          <cell r="A182" t="str">
            <v>Poste 11</v>
          </cell>
          <cell r="B182" t="str">
            <v>Sous-opération 12</v>
          </cell>
          <cell r="C182">
            <v>0</v>
          </cell>
          <cell r="K182">
            <v>0</v>
          </cell>
          <cell r="M182">
            <v>0</v>
          </cell>
          <cell r="O182">
            <v>0</v>
          </cell>
          <cell r="Q182">
            <v>0</v>
          </cell>
          <cell r="S182">
            <v>0</v>
          </cell>
        </row>
        <row r="183">
          <cell r="A183" t="str">
            <v>Poste 12</v>
          </cell>
          <cell r="B183" t="str">
            <v>Sous-opération 1</v>
          </cell>
          <cell r="C183">
            <v>0</v>
          </cell>
          <cell r="K183">
            <v>0</v>
          </cell>
          <cell r="M183">
            <v>0</v>
          </cell>
          <cell r="O183">
            <v>0</v>
          </cell>
          <cell r="Q183">
            <v>0</v>
          </cell>
          <cell r="S183">
            <v>0</v>
          </cell>
        </row>
        <row r="184">
          <cell r="A184" t="str">
            <v>Poste 12</v>
          </cell>
          <cell r="B184" t="str">
            <v>Sous-opération 2</v>
          </cell>
          <cell r="C184">
            <v>0</v>
          </cell>
          <cell r="K184">
            <v>0</v>
          </cell>
          <cell r="M184">
            <v>0</v>
          </cell>
          <cell r="O184">
            <v>0</v>
          </cell>
          <cell r="Q184">
            <v>0</v>
          </cell>
          <cell r="S184">
            <v>0</v>
          </cell>
        </row>
        <row r="185">
          <cell r="A185" t="str">
            <v>Poste 12</v>
          </cell>
          <cell r="B185" t="str">
            <v>Sous-opération 3</v>
          </cell>
          <cell r="C185">
            <v>0</v>
          </cell>
          <cell r="K185">
            <v>0</v>
          </cell>
          <cell r="M185">
            <v>0</v>
          </cell>
          <cell r="O185">
            <v>0</v>
          </cell>
          <cell r="Q185">
            <v>0</v>
          </cell>
          <cell r="S185">
            <v>0</v>
          </cell>
        </row>
        <row r="186">
          <cell r="A186" t="str">
            <v>Poste 12</v>
          </cell>
          <cell r="B186" t="str">
            <v>Sous-opération 4</v>
          </cell>
          <cell r="C186">
            <v>0</v>
          </cell>
          <cell r="K186">
            <v>0</v>
          </cell>
          <cell r="M186">
            <v>0</v>
          </cell>
          <cell r="O186">
            <v>0</v>
          </cell>
          <cell r="Q186">
            <v>0</v>
          </cell>
          <cell r="S186">
            <v>0</v>
          </cell>
        </row>
        <row r="187">
          <cell r="A187" t="str">
            <v>Poste 12</v>
          </cell>
          <cell r="B187" t="str">
            <v>Sous-opération 5</v>
          </cell>
          <cell r="C187">
            <v>0</v>
          </cell>
          <cell r="K187">
            <v>0</v>
          </cell>
          <cell r="M187">
            <v>0</v>
          </cell>
          <cell r="O187">
            <v>0</v>
          </cell>
          <cell r="Q187">
            <v>0</v>
          </cell>
          <cell r="S187">
            <v>0</v>
          </cell>
        </row>
        <row r="188">
          <cell r="A188" t="str">
            <v>Poste 12</v>
          </cell>
          <cell r="B188" t="str">
            <v>Sous-opération 6</v>
          </cell>
          <cell r="C188">
            <v>0</v>
          </cell>
          <cell r="K188">
            <v>0</v>
          </cell>
          <cell r="M188">
            <v>0</v>
          </cell>
          <cell r="O188">
            <v>0</v>
          </cell>
          <cell r="Q188">
            <v>0</v>
          </cell>
          <cell r="S188">
            <v>0</v>
          </cell>
        </row>
        <row r="189">
          <cell r="A189" t="str">
            <v>Poste 12</v>
          </cell>
          <cell r="B189" t="str">
            <v>Sous-opération 7</v>
          </cell>
          <cell r="C189">
            <v>0</v>
          </cell>
          <cell r="K189">
            <v>0</v>
          </cell>
          <cell r="M189">
            <v>0</v>
          </cell>
          <cell r="O189">
            <v>0</v>
          </cell>
          <cell r="Q189">
            <v>0</v>
          </cell>
          <cell r="S189">
            <v>0</v>
          </cell>
        </row>
        <row r="190">
          <cell r="A190" t="str">
            <v>Poste 12</v>
          </cell>
          <cell r="B190" t="str">
            <v>Sous-opération 8</v>
          </cell>
          <cell r="C190">
            <v>0</v>
          </cell>
          <cell r="K190">
            <v>0</v>
          </cell>
          <cell r="M190">
            <v>0</v>
          </cell>
          <cell r="O190">
            <v>0</v>
          </cell>
          <cell r="Q190">
            <v>0</v>
          </cell>
          <cell r="S190">
            <v>0</v>
          </cell>
        </row>
        <row r="191">
          <cell r="A191" t="str">
            <v>Poste 12</v>
          </cell>
          <cell r="B191" t="str">
            <v>Sous-opération 9</v>
          </cell>
          <cell r="C191">
            <v>0</v>
          </cell>
          <cell r="K191">
            <v>0</v>
          </cell>
          <cell r="M191">
            <v>0</v>
          </cell>
          <cell r="O191">
            <v>0</v>
          </cell>
          <cell r="Q191">
            <v>0</v>
          </cell>
          <cell r="S191">
            <v>0</v>
          </cell>
        </row>
        <row r="192">
          <cell r="A192" t="str">
            <v>Poste 12</v>
          </cell>
          <cell r="B192" t="str">
            <v>Sous-opération 10</v>
          </cell>
          <cell r="C192">
            <v>0</v>
          </cell>
          <cell r="K192">
            <v>0</v>
          </cell>
          <cell r="M192">
            <v>0</v>
          </cell>
          <cell r="O192">
            <v>0</v>
          </cell>
          <cell r="Q192">
            <v>0</v>
          </cell>
          <cell r="S192">
            <v>0</v>
          </cell>
        </row>
        <row r="193">
          <cell r="A193" t="str">
            <v>Poste 12</v>
          </cell>
          <cell r="B193" t="str">
            <v>Sous-opération 11</v>
          </cell>
          <cell r="C193">
            <v>0</v>
          </cell>
          <cell r="K193">
            <v>0</v>
          </cell>
          <cell r="M193">
            <v>0</v>
          </cell>
          <cell r="O193">
            <v>0</v>
          </cell>
          <cell r="Q193">
            <v>0</v>
          </cell>
          <cell r="S193">
            <v>0</v>
          </cell>
        </row>
        <row r="194">
          <cell r="A194" t="str">
            <v>Poste 12</v>
          </cell>
          <cell r="B194" t="str">
            <v>Sous-opération 12</v>
          </cell>
          <cell r="C194">
            <v>0</v>
          </cell>
          <cell r="K194">
            <v>0</v>
          </cell>
          <cell r="M194">
            <v>0</v>
          </cell>
          <cell r="O194">
            <v>0</v>
          </cell>
          <cell r="Q194">
            <v>0</v>
          </cell>
          <cell r="S194">
            <v>0</v>
          </cell>
        </row>
        <row r="195">
          <cell r="A195" t="str">
            <v>Poste 13</v>
          </cell>
          <cell r="B195" t="str">
            <v>Sous-opération 1</v>
          </cell>
          <cell r="C195">
            <v>0</v>
          </cell>
          <cell r="K195">
            <v>0</v>
          </cell>
          <cell r="M195">
            <v>0</v>
          </cell>
          <cell r="O195">
            <v>0</v>
          </cell>
          <cell r="Q195">
            <v>0</v>
          </cell>
          <cell r="S195">
            <v>0</v>
          </cell>
        </row>
        <row r="196">
          <cell r="A196" t="str">
            <v>Poste 13</v>
          </cell>
          <cell r="B196" t="str">
            <v>Sous-opération 2</v>
          </cell>
          <cell r="C196">
            <v>0</v>
          </cell>
          <cell r="K196">
            <v>0</v>
          </cell>
          <cell r="M196">
            <v>0</v>
          </cell>
          <cell r="O196">
            <v>0</v>
          </cell>
          <cell r="Q196">
            <v>0</v>
          </cell>
          <cell r="S196">
            <v>0</v>
          </cell>
        </row>
        <row r="197">
          <cell r="A197" t="str">
            <v>Poste 13</v>
          </cell>
          <cell r="B197" t="str">
            <v>Sous-opération 3</v>
          </cell>
          <cell r="C197">
            <v>0</v>
          </cell>
          <cell r="K197">
            <v>0</v>
          </cell>
          <cell r="M197">
            <v>0</v>
          </cell>
          <cell r="O197">
            <v>0</v>
          </cell>
          <cell r="Q197">
            <v>0</v>
          </cell>
          <cell r="S197">
            <v>0</v>
          </cell>
        </row>
        <row r="198">
          <cell r="A198" t="str">
            <v>Poste 13</v>
          </cell>
          <cell r="B198" t="str">
            <v>Sous-opération 4</v>
          </cell>
          <cell r="C198">
            <v>0</v>
          </cell>
          <cell r="K198">
            <v>0</v>
          </cell>
          <cell r="M198">
            <v>0</v>
          </cell>
          <cell r="O198">
            <v>0</v>
          </cell>
          <cell r="Q198">
            <v>0</v>
          </cell>
          <cell r="S198">
            <v>0</v>
          </cell>
        </row>
        <row r="199">
          <cell r="A199" t="str">
            <v>Poste 13</v>
          </cell>
          <cell r="B199" t="str">
            <v>Sous-opération 5</v>
          </cell>
          <cell r="C199">
            <v>0</v>
          </cell>
          <cell r="K199">
            <v>0</v>
          </cell>
          <cell r="M199">
            <v>0</v>
          </cell>
          <cell r="O199">
            <v>0</v>
          </cell>
          <cell r="Q199">
            <v>0</v>
          </cell>
          <cell r="S199">
            <v>0</v>
          </cell>
        </row>
        <row r="200">
          <cell r="A200" t="str">
            <v>Poste 13</v>
          </cell>
          <cell r="B200" t="str">
            <v>Sous-opération 6</v>
          </cell>
          <cell r="C200">
            <v>0</v>
          </cell>
          <cell r="K200">
            <v>0</v>
          </cell>
          <cell r="M200">
            <v>0</v>
          </cell>
          <cell r="O200">
            <v>0</v>
          </cell>
          <cell r="Q200">
            <v>0</v>
          </cell>
          <cell r="S200">
            <v>0</v>
          </cell>
        </row>
        <row r="201">
          <cell r="A201" t="str">
            <v>Poste 13</v>
          </cell>
          <cell r="B201" t="str">
            <v>Sous-opération 7</v>
          </cell>
          <cell r="C201">
            <v>0</v>
          </cell>
          <cell r="K201">
            <v>0</v>
          </cell>
          <cell r="M201">
            <v>0</v>
          </cell>
          <cell r="O201">
            <v>0</v>
          </cell>
          <cell r="Q201">
            <v>0</v>
          </cell>
          <cell r="S201">
            <v>0</v>
          </cell>
        </row>
        <row r="202">
          <cell r="A202" t="str">
            <v>Poste 13</v>
          </cell>
          <cell r="B202" t="str">
            <v>Sous-opération 8</v>
          </cell>
          <cell r="C202">
            <v>0</v>
          </cell>
          <cell r="K202">
            <v>0</v>
          </cell>
          <cell r="M202">
            <v>0</v>
          </cell>
          <cell r="O202">
            <v>0</v>
          </cell>
          <cell r="Q202">
            <v>0</v>
          </cell>
          <cell r="S202">
            <v>0</v>
          </cell>
        </row>
        <row r="203">
          <cell r="A203" t="str">
            <v>Poste 13</v>
          </cell>
          <cell r="B203" t="str">
            <v>Sous-opération 9</v>
          </cell>
          <cell r="C203">
            <v>0</v>
          </cell>
          <cell r="K203">
            <v>0</v>
          </cell>
          <cell r="M203">
            <v>0</v>
          </cell>
          <cell r="O203">
            <v>0</v>
          </cell>
          <cell r="Q203">
            <v>0</v>
          </cell>
          <cell r="S203">
            <v>0</v>
          </cell>
        </row>
        <row r="204">
          <cell r="A204" t="str">
            <v>Poste 13</v>
          </cell>
          <cell r="B204" t="str">
            <v>Sous-opération 10</v>
          </cell>
          <cell r="C204">
            <v>0</v>
          </cell>
          <cell r="K204">
            <v>0</v>
          </cell>
          <cell r="M204">
            <v>0</v>
          </cell>
          <cell r="O204">
            <v>0</v>
          </cell>
          <cell r="Q204">
            <v>0</v>
          </cell>
          <cell r="S204">
            <v>0</v>
          </cell>
        </row>
        <row r="205">
          <cell r="A205" t="str">
            <v>Poste 13</v>
          </cell>
          <cell r="B205" t="str">
            <v>Sous-opération 11</v>
          </cell>
          <cell r="C205">
            <v>0</v>
          </cell>
          <cell r="K205">
            <v>0</v>
          </cell>
          <cell r="M205">
            <v>0</v>
          </cell>
          <cell r="O205">
            <v>0</v>
          </cell>
          <cell r="Q205">
            <v>0</v>
          </cell>
          <cell r="S205">
            <v>0</v>
          </cell>
        </row>
        <row r="206">
          <cell r="A206" t="str">
            <v>Poste 13</v>
          </cell>
          <cell r="B206" t="str">
            <v>Sous-opération 12</v>
          </cell>
          <cell r="C206">
            <v>0</v>
          </cell>
          <cell r="K206">
            <v>0</v>
          </cell>
          <cell r="M206">
            <v>0</v>
          </cell>
          <cell r="O206">
            <v>0</v>
          </cell>
          <cell r="Q206">
            <v>0</v>
          </cell>
          <cell r="S206">
            <v>0</v>
          </cell>
        </row>
        <row r="207">
          <cell r="A207" t="str">
            <v>Poste 14</v>
          </cell>
          <cell r="B207" t="str">
            <v>Sous-opération 1</v>
          </cell>
          <cell r="C207">
            <v>0</v>
          </cell>
          <cell r="K207">
            <v>0</v>
          </cell>
          <cell r="M207">
            <v>0</v>
          </cell>
          <cell r="O207">
            <v>0</v>
          </cell>
          <cell r="Q207">
            <v>0</v>
          </cell>
          <cell r="S207">
            <v>0</v>
          </cell>
        </row>
        <row r="208">
          <cell r="A208" t="str">
            <v>Poste 14</v>
          </cell>
          <cell r="B208" t="str">
            <v>Sous-opération 2</v>
          </cell>
          <cell r="C208">
            <v>0</v>
          </cell>
          <cell r="K208">
            <v>0</v>
          </cell>
          <cell r="M208">
            <v>0</v>
          </cell>
          <cell r="O208">
            <v>0</v>
          </cell>
          <cell r="Q208">
            <v>0</v>
          </cell>
          <cell r="S208">
            <v>0</v>
          </cell>
        </row>
        <row r="209">
          <cell r="A209" t="str">
            <v>Poste 14</v>
          </cell>
          <cell r="B209" t="str">
            <v>Sous-opération 3</v>
          </cell>
          <cell r="C209">
            <v>0</v>
          </cell>
          <cell r="K209">
            <v>0</v>
          </cell>
          <cell r="M209">
            <v>0</v>
          </cell>
          <cell r="O209">
            <v>0</v>
          </cell>
          <cell r="Q209">
            <v>0</v>
          </cell>
          <cell r="S209">
            <v>0</v>
          </cell>
        </row>
        <row r="210">
          <cell r="A210" t="str">
            <v>Poste 14</v>
          </cell>
          <cell r="B210" t="str">
            <v>Sous-opération 4</v>
          </cell>
          <cell r="C210">
            <v>0</v>
          </cell>
          <cell r="K210">
            <v>0</v>
          </cell>
          <cell r="M210">
            <v>0</v>
          </cell>
          <cell r="O210">
            <v>0</v>
          </cell>
          <cell r="Q210">
            <v>0</v>
          </cell>
          <cell r="S210">
            <v>0</v>
          </cell>
        </row>
        <row r="211">
          <cell r="A211" t="str">
            <v>Poste 14</v>
          </cell>
          <cell r="B211" t="str">
            <v>Sous-opération 5</v>
          </cell>
          <cell r="C211">
            <v>0</v>
          </cell>
          <cell r="K211">
            <v>0</v>
          </cell>
          <cell r="M211">
            <v>0</v>
          </cell>
          <cell r="O211">
            <v>0</v>
          </cell>
          <cell r="Q211">
            <v>0</v>
          </cell>
          <cell r="S211">
            <v>0</v>
          </cell>
        </row>
        <row r="212">
          <cell r="A212" t="str">
            <v>Poste 14</v>
          </cell>
          <cell r="B212" t="str">
            <v>Sous-opération 6</v>
          </cell>
          <cell r="C212">
            <v>0</v>
          </cell>
          <cell r="K212">
            <v>0</v>
          </cell>
          <cell r="M212">
            <v>0</v>
          </cell>
          <cell r="O212">
            <v>0</v>
          </cell>
          <cell r="Q212">
            <v>0</v>
          </cell>
          <cell r="S212">
            <v>0</v>
          </cell>
        </row>
        <row r="213">
          <cell r="A213" t="str">
            <v>Poste 14</v>
          </cell>
          <cell r="B213" t="str">
            <v>Sous-opération 7</v>
          </cell>
          <cell r="C213">
            <v>0</v>
          </cell>
          <cell r="K213">
            <v>0</v>
          </cell>
          <cell r="M213">
            <v>0</v>
          </cell>
          <cell r="O213">
            <v>0</v>
          </cell>
          <cell r="Q213">
            <v>0</v>
          </cell>
          <cell r="S213">
            <v>0</v>
          </cell>
        </row>
        <row r="214">
          <cell r="A214" t="str">
            <v>Poste 14</v>
          </cell>
          <cell r="B214" t="str">
            <v>Sous-opération 8</v>
          </cell>
          <cell r="C214">
            <v>0</v>
          </cell>
          <cell r="K214">
            <v>0</v>
          </cell>
          <cell r="M214">
            <v>0</v>
          </cell>
          <cell r="O214">
            <v>0</v>
          </cell>
          <cell r="Q214">
            <v>0</v>
          </cell>
          <cell r="S214">
            <v>0</v>
          </cell>
        </row>
        <row r="215">
          <cell r="A215" t="str">
            <v>Poste 14</v>
          </cell>
          <cell r="B215" t="str">
            <v>Sous-opération 9</v>
          </cell>
          <cell r="C215">
            <v>0</v>
          </cell>
          <cell r="K215">
            <v>0</v>
          </cell>
          <cell r="M215">
            <v>0</v>
          </cell>
          <cell r="O215">
            <v>0</v>
          </cell>
          <cell r="Q215">
            <v>0</v>
          </cell>
          <cell r="S215">
            <v>0</v>
          </cell>
        </row>
        <row r="216">
          <cell r="A216" t="str">
            <v>Poste 14</v>
          </cell>
          <cell r="B216" t="str">
            <v>Sous-opération 10</v>
          </cell>
          <cell r="C216">
            <v>0</v>
          </cell>
          <cell r="K216">
            <v>0</v>
          </cell>
          <cell r="M216">
            <v>0</v>
          </cell>
          <cell r="O216">
            <v>0</v>
          </cell>
          <cell r="Q216">
            <v>0</v>
          </cell>
          <cell r="S216">
            <v>0</v>
          </cell>
        </row>
        <row r="217">
          <cell r="A217" t="str">
            <v>Poste 14</v>
          </cell>
          <cell r="B217" t="str">
            <v>Sous-opération 11</v>
          </cell>
          <cell r="C217">
            <v>0</v>
          </cell>
          <cell r="K217">
            <v>0</v>
          </cell>
          <cell r="M217">
            <v>0</v>
          </cell>
          <cell r="O217">
            <v>0</v>
          </cell>
          <cell r="Q217">
            <v>0</v>
          </cell>
          <cell r="S217">
            <v>0</v>
          </cell>
        </row>
        <row r="218">
          <cell r="A218" t="str">
            <v>Poste 14</v>
          </cell>
          <cell r="B218" t="str">
            <v>Sous-opération 12</v>
          </cell>
          <cell r="C218">
            <v>0</v>
          </cell>
          <cell r="K218">
            <v>0</v>
          </cell>
          <cell r="M218">
            <v>0</v>
          </cell>
          <cell r="O218">
            <v>0</v>
          </cell>
          <cell r="Q218">
            <v>0</v>
          </cell>
          <cell r="S218">
            <v>0</v>
          </cell>
        </row>
        <row r="219">
          <cell r="A219" t="str">
            <v>Poste 15</v>
          </cell>
          <cell r="B219" t="str">
            <v>Sous-opération 1</v>
          </cell>
          <cell r="C219">
            <v>0</v>
          </cell>
          <cell r="K219">
            <v>0</v>
          </cell>
          <cell r="M219">
            <v>0</v>
          </cell>
          <cell r="O219">
            <v>0</v>
          </cell>
          <cell r="Q219">
            <v>0</v>
          </cell>
          <cell r="S219">
            <v>0</v>
          </cell>
        </row>
        <row r="220">
          <cell r="A220" t="str">
            <v>Poste 15</v>
          </cell>
          <cell r="B220" t="str">
            <v>Sous-opération 2</v>
          </cell>
          <cell r="C220">
            <v>0</v>
          </cell>
          <cell r="K220">
            <v>0</v>
          </cell>
          <cell r="M220">
            <v>0</v>
          </cell>
          <cell r="O220">
            <v>0</v>
          </cell>
          <cell r="Q220">
            <v>0</v>
          </cell>
          <cell r="S220">
            <v>0</v>
          </cell>
        </row>
        <row r="221">
          <cell r="A221" t="str">
            <v>Poste 15</v>
          </cell>
          <cell r="B221" t="str">
            <v>Sous-opération 3</v>
          </cell>
          <cell r="C221">
            <v>0</v>
          </cell>
          <cell r="K221">
            <v>0</v>
          </cell>
          <cell r="M221">
            <v>0</v>
          </cell>
          <cell r="O221">
            <v>0</v>
          </cell>
          <cell r="Q221">
            <v>0</v>
          </cell>
          <cell r="S221">
            <v>0</v>
          </cell>
        </row>
        <row r="222">
          <cell r="A222" t="str">
            <v>Poste 15</v>
          </cell>
          <cell r="B222" t="str">
            <v>Sous-opération 4</v>
          </cell>
          <cell r="C222">
            <v>0</v>
          </cell>
          <cell r="K222">
            <v>0</v>
          </cell>
          <cell r="M222">
            <v>0</v>
          </cell>
          <cell r="O222">
            <v>0</v>
          </cell>
          <cell r="Q222">
            <v>0</v>
          </cell>
          <cell r="S222">
            <v>0</v>
          </cell>
        </row>
        <row r="223">
          <cell r="A223" t="str">
            <v>Poste 15</v>
          </cell>
          <cell r="B223" t="str">
            <v>Sous-opération 5</v>
          </cell>
          <cell r="C223">
            <v>0</v>
          </cell>
          <cell r="K223">
            <v>0</v>
          </cell>
          <cell r="M223">
            <v>0</v>
          </cell>
          <cell r="O223">
            <v>0</v>
          </cell>
          <cell r="Q223">
            <v>0</v>
          </cell>
          <cell r="S223">
            <v>0</v>
          </cell>
        </row>
        <row r="224">
          <cell r="A224" t="str">
            <v>Poste 15</v>
          </cell>
          <cell r="B224" t="str">
            <v>Sous-opération 6</v>
          </cell>
          <cell r="C224">
            <v>0</v>
          </cell>
          <cell r="K224">
            <v>0</v>
          </cell>
          <cell r="M224">
            <v>0</v>
          </cell>
          <cell r="O224">
            <v>0</v>
          </cell>
          <cell r="Q224">
            <v>0</v>
          </cell>
          <cell r="S224">
            <v>0</v>
          </cell>
        </row>
        <row r="225">
          <cell r="A225" t="str">
            <v>Poste 15</v>
          </cell>
          <cell r="B225" t="str">
            <v>Sous-opération 7</v>
          </cell>
          <cell r="C225">
            <v>0</v>
          </cell>
          <cell r="K225">
            <v>0</v>
          </cell>
          <cell r="M225">
            <v>0</v>
          </cell>
          <cell r="O225">
            <v>0</v>
          </cell>
          <cell r="Q225">
            <v>0</v>
          </cell>
          <cell r="S225">
            <v>0</v>
          </cell>
        </row>
        <row r="226">
          <cell r="A226" t="str">
            <v>Poste 15</v>
          </cell>
          <cell r="B226" t="str">
            <v>Sous-opération 8</v>
          </cell>
          <cell r="C226">
            <v>0</v>
          </cell>
          <cell r="K226">
            <v>0</v>
          </cell>
          <cell r="M226">
            <v>0</v>
          </cell>
          <cell r="O226">
            <v>0</v>
          </cell>
          <cell r="Q226">
            <v>0</v>
          </cell>
          <cell r="S226">
            <v>0</v>
          </cell>
        </row>
        <row r="227">
          <cell r="A227" t="str">
            <v>Poste 15</v>
          </cell>
          <cell r="B227" t="str">
            <v>Sous-opération 9</v>
          </cell>
          <cell r="C227">
            <v>0</v>
          </cell>
          <cell r="K227">
            <v>0</v>
          </cell>
          <cell r="M227">
            <v>0</v>
          </cell>
          <cell r="O227">
            <v>0</v>
          </cell>
          <cell r="Q227">
            <v>0</v>
          </cell>
          <cell r="S227">
            <v>0</v>
          </cell>
        </row>
        <row r="228">
          <cell r="A228" t="str">
            <v>Poste 15</v>
          </cell>
          <cell r="B228" t="str">
            <v>Sous-opération 10</v>
          </cell>
          <cell r="C228">
            <v>0</v>
          </cell>
          <cell r="K228">
            <v>0</v>
          </cell>
          <cell r="M228">
            <v>0</v>
          </cell>
          <cell r="O228">
            <v>0</v>
          </cell>
          <cell r="Q228">
            <v>0</v>
          </cell>
          <cell r="S228">
            <v>0</v>
          </cell>
        </row>
        <row r="229">
          <cell r="A229" t="str">
            <v>Poste 15</v>
          </cell>
          <cell r="B229" t="str">
            <v>Sous-opération 11</v>
          </cell>
          <cell r="C229">
            <v>0</v>
          </cell>
          <cell r="K229">
            <v>0</v>
          </cell>
          <cell r="M229">
            <v>0</v>
          </cell>
          <cell r="O229">
            <v>0</v>
          </cell>
          <cell r="Q229">
            <v>0</v>
          </cell>
          <cell r="S229">
            <v>0</v>
          </cell>
        </row>
        <row r="230">
          <cell r="A230" t="str">
            <v>Poste 15</v>
          </cell>
          <cell r="B230" t="str">
            <v>Sous-opération 12</v>
          </cell>
          <cell r="C230">
            <v>0</v>
          </cell>
          <cell r="K230">
            <v>0</v>
          </cell>
          <cell r="M230">
            <v>0</v>
          </cell>
          <cell r="O230">
            <v>0</v>
          </cell>
          <cell r="Q230">
            <v>0</v>
          </cell>
          <cell r="S230">
            <v>0</v>
          </cell>
        </row>
        <row r="231">
          <cell r="A231" t="str">
            <v>Poste 16</v>
          </cell>
          <cell r="B231" t="str">
            <v>Sous-opération 1</v>
          </cell>
          <cell r="C231">
            <v>0</v>
          </cell>
          <cell r="K231">
            <v>0</v>
          </cell>
          <cell r="M231">
            <v>0</v>
          </cell>
          <cell r="O231">
            <v>0</v>
          </cell>
          <cell r="Q231">
            <v>0</v>
          </cell>
          <cell r="S231">
            <v>0</v>
          </cell>
        </row>
        <row r="232">
          <cell r="A232" t="str">
            <v>Poste 16</v>
          </cell>
          <cell r="B232" t="str">
            <v>Sous-opération 2</v>
          </cell>
          <cell r="C232">
            <v>0</v>
          </cell>
          <cell r="K232">
            <v>0</v>
          </cell>
          <cell r="M232">
            <v>0</v>
          </cell>
          <cell r="O232">
            <v>0</v>
          </cell>
          <cell r="Q232">
            <v>0</v>
          </cell>
          <cell r="S232">
            <v>0</v>
          </cell>
        </row>
        <row r="233">
          <cell r="A233" t="str">
            <v>Poste 16</v>
          </cell>
          <cell r="B233" t="str">
            <v>Sous-opération 3</v>
          </cell>
          <cell r="C233">
            <v>0</v>
          </cell>
          <cell r="K233">
            <v>0</v>
          </cell>
          <cell r="M233">
            <v>0</v>
          </cell>
          <cell r="O233">
            <v>0</v>
          </cell>
          <cell r="Q233">
            <v>0</v>
          </cell>
          <cell r="S233">
            <v>0</v>
          </cell>
        </row>
        <row r="234">
          <cell r="A234" t="str">
            <v>Poste 16</v>
          </cell>
          <cell r="B234" t="str">
            <v>Sous-opération 4</v>
          </cell>
          <cell r="C234">
            <v>0</v>
          </cell>
          <cell r="K234">
            <v>0</v>
          </cell>
          <cell r="M234">
            <v>0</v>
          </cell>
          <cell r="O234">
            <v>0</v>
          </cell>
          <cell r="Q234">
            <v>0</v>
          </cell>
          <cell r="S234">
            <v>0</v>
          </cell>
        </row>
        <row r="235">
          <cell r="A235" t="str">
            <v>Poste 16</v>
          </cell>
          <cell r="B235" t="str">
            <v>Sous-opération 5</v>
          </cell>
          <cell r="C235">
            <v>0</v>
          </cell>
          <cell r="K235">
            <v>0</v>
          </cell>
          <cell r="M235">
            <v>0</v>
          </cell>
          <cell r="O235">
            <v>0</v>
          </cell>
          <cell r="Q235">
            <v>0</v>
          </cell>
          <cell r="S235">
            <v>0</v>
          </cell>
        </row>
        <row r="236">
          <cell r="A236" t="str">
            <v>Poste 16</v>
          </cell>
          <cell r="B236" t="str">
            <v>Sous-opération 6</v>
          </cell>
          <cell r="C236">
            <v>0</v>
          </cell>
          <cell r="K236">
            <v>0</v>
          </cell>
          <cell r="M236">
            <v>0</v>
          </cell>
          <cell r="O236">
            <v>0</v>
          </cell>
          <cell r="Q236">
            <v>0</v>
          </cell>
          <cell r="S236">
            <v>0</v>
          </cell>
        </row>
        <row r="237">
          <cell r="A237" t="str">
            <v>Poste 16</v>
          </cell>
          <cell r="B237" t="str">
            <v>Sous-opération 7</v>
          </cell>
          <cell r="C237">
            <v>0</v>
          </cell>
          <cell r="K237">
            <v>0</v>
          </cell>
          <cell r="M237">
            <v>0</v>
          </cell>
          <cell r="O237">
            <v>0</v>
          </cell>
          <cell r="Q237">
            <v>0</v>
          </cell>
          <cell r="S237">
            <v>0</v>
          </cell>
        </row>
        <row r="238">
          <cell r="A238" t="str">
            <v>Poste 16</v>
          </cell>
          <cell r="B238" t="str">
            <v>Sous-opération 8</v>
          </cell>
          <cell r="C238">
            <v>0</v>
          </cell>
          <cell r="K238">
            <v>0</v>
          </cell>
          <cell r="M238">
            <v>0</v>
          </cell>
          <cell r="O238">
            <v>0</v>
          </cell>
          <cell r="Q238">
            <v>0</v>
          </cell>
          <cell r="S238">
            <v>0</v>
          </cell>
        </row>
        <row r="239">
          <cell r="A239" t="str">
            <v>Poste 16</v>
          </cell>
          <cell r="B239" t="str">
            <v>Sous-opération 9</v>
          </cell>
          <cell r="C239">
            <v>0</v>
          </cell>
          <cell r="K239">
            <v>0</v>
          </cell>
          <cell r="M239">
            <v>0</v>
          </cell>
          <cell r="O239">
            <v>0</v>
          </cell>
          <cell r="Q239">
            <v>0</v>
          </cell>
          <cell r="S239">
            <v>0</v>
          </cell>
        </row>
        <row r="240">
          <cell r="A240" t="str">
            <v>Poste 16</v>
          </cell>
          <cell r="B240" t="str">
            <v>Sous-opération 10</v>
          </cell>
          <cell r="C240">
            <v>0</v>
          </cell>
          <cell r="K240">
            <v>0</v>
          </cell>
          <cell r="M240">
            <v>0</v>
          </cell>
          <cell r="O240">
            <v>0</v>
          </cell>
          <cell r="Q240">
            <v>0</v>
          </cell>
          <cell r="S240">
            <v>0</v>
          </cell>
        </row>
        <row r="241">
          <cell r="A241" t="str">
            <v>Poste 16</v>
          </cell>
          <cell r="B241" t="str">
            <v>Sous-opération 11</v>
          </cell>
          <cell r="C241">
            <v>0</v>
          </cell>
          <cell r="K241">
            <v>0</v>
          </cell>
          <cell r="M241">
            <v>0</v>
          </cell>
          <cell r="O241">
            <v>0</v>
          </cell>
          <cell r="Q241">
            <v>0</v>
          </cell>
          <cell r="S241">
            <v>0</v>
          </cell>
        </row>
        <row r="242">
          <cell r="A242" t="str">
            <v>Poste 16</v>
          </cell>
          <cell r="B242" t="str">
            <v>Sous-opération 12</v>
          </cell>
          <cell r="C242">
            <v>0</v>
          </cell>
          <cell r="K242">
            <v>0</v>
          </cell>
          <cell r="M242">
            <v>0</v>
          </cell>
          <cell r="O242">
            <v>0</v>
          </cell>
          <cell r="Q242">
            <v>0</v>
          </cell>
          <cell r="S242">
            <v>0</v>
          </cell>
        </row>
        <row r="243">
          <cell r="S243">
            <v>0</v>
          </cell>
        </row>
        <row r="246">
          <cell r="C246">
            <v>0</v>
          </cell>
        </row>
        <row r="251">
          <cell r="B251" t="str">
            <v>CD Var</v>
          </cell>
          <cell r="Q251">
            <v>0</v>
          </cell>
          <cell r="U251">
            <v>0</v>
          </cell>
        </row>
        <row r="256">
          <cell r="A256" t="str">
            <v>Poste 1</v>
          </cell>
          <cell r="B256" t="str">
            <v>Sous-opération 1</v>
          </cell>
          <cell r="G256">
            <v>0</v>
          </cell>
          <cell r="I256">
            <v>0</v>
          </cell>
          <cell r="K256">
            <v>0</v>
          </cell>
          <cell r="M256">
            <v>0</v>
          </cell>
          <cell r="O256">
            <v>0</v>
          </cell>
        </row>
        <row r="257">
          <cell r="A257" t="str">
            <v>Poste 1</v>
          </cell>
          <cell r="B257" t="str">
            <v>Sous-opération 2</v>
          </cell>
          <cell r="G257">
            <v>0</v>
          </cell>
          <cell r="I257">
            <v>0</v>
          </cell>
          <cell r="K257">
            <v>0</v>
          </cell>
          <cell r="M257">
            <v>0</v>
          </cell>
          <cell r="O257">
            <v>0</v>
          </cell>
        </row>
        <row r="258">
          <cell r="A258" t="str">
            <v>Poste 1</v>
          </cell>
          <cell r="B258" t="str">
            <v>Sous-opération 3</v>
          </cell>
          <cell r="G258">
            <v>0</v>
          </cell>
          <cell r="I258">
            <v>0</v>
          </cell>
          <cell r="K258">
            <v>0</v>
          </cell>
          <cell r="M258">
            <v>0</v>
          </cell>
          <cell r="O258">
            <v>0</v>
          </cell>
        </row>
        <row r="259">
          <cell r="A259" t="str">
            <v>Poste 1</v>
          </cell>
          <cell r="B259" t="str">
            <v>Sous-opération 4</v>
          </cell>
          <cell r="G259">
            <v>0</v>
          </cell>
          <cell r="I259">
            <v>0</v>
          </cell>
          <cell r="K259">
            <v>0</v>
          </cell>
          <cell r="M259">
            <v>0</v>
          </cell>
          <cell r="O259">
            <v>0</v>
          </cell>
        </row>
        <row r="260">
          <cell r="A260" t="str">
            <v>Poste 1</v>
          </cell>
          <cell r="B260" t="str">
            <v>Sous-opération 5</v>
          </cell>
          <cell r="G260">
            <v>0</v>
          </cell>
          <cell r="I260">
            <v>0</v>
          </cell>
          <cell r="K260">
            <v>0</v>
          </cell>
          <cell r="M260">
            <v>0</v>
          </cell>
          <cell r="O260">
            <v>0</v>
          </cell>
        </row>
        <row r="261">
          <cell r="A261" t="str">
            <v>Poste 1</v>
          </cell>
          <cell r="B261" t="str">
            <v>Sous-opération 6</v>
          </cell>
          <cell r="G261">
            <v>0</v>
          </cell>
          <cell r="I261">
            <v>0</v>
          </cell>
          <cell r="K261">
            <v>0</v>
          </cell>
          <cell r="M261">
            <v>0</v>
          </cell>
          <cell r="O261">
            <v>0</v>
          </cell>
        </row>
        <row r="262">
          <cell r="A262" t="str">
            <v>Poste 1</v>
          </cell>
          <cell r="B262" t="str">
            <v>Sous-opération 7</v>
          </cell>
          <cell r="G262">
            <v>0</v>
          </cell>
          <cell r="I262">
            <v>0</v>
          </cell>
          <cell r="K262">
            <v>0</v>
          </cell>
          <cell r="M262">
            <v>0</v>
          </cell>
          <cell r="O262">
            <v>0</v>
          </cell>
        </row>
        <row r="263">
          <cell r="A263" t="str">
            <v>Poste 1</v>
          </cell>
          <cell r="B263" t="str">
            <v>Sous-opération 8</v>
          </cell>
          <cell r="G263">
            <v>0</v>
          </cell>
          <cell r="I263">
            <v>0</v>
          </cell>
          <cell r="K263">
            <v>0</v>
          </cell>
          <cell r="M263">
            <v>0</v>
          </cell>
          <cell r="O263">
            <v>0</v>
          </cell>
        </row>
        <row r="264">
          <cell r="A264" t="str">
            <v>Poste 1</v>
          </cell>
          <cell r="B264" t="str">
            <v>Sous-opération 9</v>
          </cell>
          <cell r="G264">
            <v>0</v>
          </cell>
          <cell r="I264">
            <v>0</v>
          </cell>
          <cell r="K264">
            <v>0</v>
          </cell>
          <cell r="M264">
            <v>0</v>
          </cell>
          <cell r="O264">
            <v>0</v>
          </cell>
        </row>
        <row r="265">
          <cell r="A265" t="str">
            <v>Poste 1</v>
          </cell>
          <cell r="B265" t="str">
            <v>Sous-opération 10</v>
          </cell>
          <cell r="G265">
            <v>0</v>
          </cell>
          <cell r="I265">
            <v>0</v>
          </cell>
          <cell r="K265">
            <v>0</v>
          </cell>
          <cell r="M265">
            <v>0</v>
          </cell>
          <cell r="O265">
            <v>0</v>
          </cell>
        </row>
        <row r="266">
          <cell r="A266" t="str">
            <v>Poste 1</v>
          </cell>
          <cell r="B266" t="str">
            <v>Sous-opération 11</v>
          </cell>
          <cell r="G266">
            <v>0</v>
          </cell>
          <cell r="I266">
            <v>0</v>
          </cell>
          <cell r="K266">
            <v>0</v>
          </cell>
          <cell r="M266">
            <v>0</v>
          </cell>
          <cell r="O266">
            <v>0</v>
          </cell>
        </row>
        <row r="267">
          <cell r="A267" t="str">
            <v>Poste 1</v>
          </cell>
          <cell r="B267" t="str">
            <v>Sous-opération 12</v>
          </cell>
          <cell r="G267">
            <v>0</v>
          </cell>
          <cell r="I267">
            <v>0</v>
          </cell>
          <cell r="K267">
            <v>0</v>
          </cell>
          <cell r="M267">
            <v>0</v>
          </cell>
          <cell r="O267">
            <v>0</v>
          </cell>
        </row>
        <row r="268">
          <cell r="A268" t="str">
            <v>Poste 2</v>
          </cell>
          <cell r="B268" t="str">
            <v>Sous-opération 1</v>
          </cell>
          <cell r="G268">
            <v>0</v>
          </cell>
          <cell r="I268">
            <v>0</v>
          </cell>
          <cell r="K268">
            <v>0</v>
          </cell>
          <cell r="M268">
            <v>0</v>
          </cell>
          <cell r="O268">
            <v>0</v>
          </cell>
        </row>
        <row r="269">
          <cell r="A269" t="str">
            <v>Poste 2</v>
          </cell>
          <cell r="B269" t="str">
            <v>Sous-opération 2</v>
          </cell>
          <cell r="G269">
            <v>0</v>
          </cell>
          <cell r="I269">
            <v>0</v>
          </cell>
          <cell r="K269">
            <v>0</v>
          </cell>
          <cell r="M269">
            <v>0</v>
          </cell>
          <cell r="O269">
            <v>0</v>
          </cell>
        </row>
        <row r="270">
          <cell r="A270" t="str">
            <v>Poste 2</v>
          </cell>
          <cell r="B270" t="str">
            <v>Sous-opération 3</v>
          </cell>
          <cell r="G270">
            <v>0</v>
          </cell>
          <cell r="I270">
            <v>0</v>
          </cell>
          <cell r="K270">
            <v>0</v>
          </cell>
          <cell r="M270">
            <v>0</v>
          </cell>
          <cell r="O270">
            <v>0</v>
          </cell>
        </row>
        <row r="271">
          <cell r="A271" t="str">
            <v>Poste 2</v>
          </cell>
          <cell r="B271" t="str">
            <v>Sous-opération 4</v>
          </cell>
          <cell r="G271">
            <v>0</v>
          </cell>
          <cell r="I271">
            <v>0</v>
          </cell>
          <cell r="K271">
            <v>0</v>
          </cell>
          <cell r="M271">
            <v>0</v>
          </cell>
          <cell r="O271">
            <v>0</v>
          </cell>
        </row>
        <row r="272">
          <cell r="A272" t="str">
            <v>Poste 2</v>
          </cell>
          <cell r="B272" t="str">
            <v>Sous-opération 5</v>
          </cell>
          <cell r="G272">
            <v>0</v>
          </cell>
          <cell r="I272">
            <v>0</v>
          </cell>
          <cell r="K272">
            <v>0</v>
          </cell>
          <cell r="M272">
            <v>0</v>
          </cell>
          <cell r="O272">
            <v>0</v>
          </cell>
        </row>
        <row r="273">
          <cell r="A273" t="str">
            <v>Poste 2</v>
          </cell>
          <cell r="B273" t="str">
            <v>Sous-opération 6</v>
          </cell>
          <cell r="G273">
            <v>0</v>
          </cell>
          <cell r="I273">
            <v>0</v>
          </cell>
          <cell r="K273">
            <v>0</v>
          </cell>
          <cell r="M273">
            <v>0</v>
          </cell>
          <cell r="O273">
            <v>0</v>
          </cell>
        </row>
        <row r="274">
          <cell r="A274" t="str">
            <v>Poste 2</v>
          </cell>
          <cell r="B274" t="str">
            <v>Sous-opération 7</v>
          </cell>
          <cell r="G274">
            <v>0</v>
          </cell>
          <cell r="I274">
            <v>0</v>
          </cell>
          <cell r="K274">
            <v>0</v>
          </cell>
          <cell r="M274">
            <v>0</v>
          </cell>
          <cell r="O274">
            <v>0</v>
          </cell>
        </row>
        <row r="275">
          <cell r="A275" t="str">
            <v>Poste 2</v>
          </cell>
          <cell r="B275" t="str">
            <v>Sous-opération 8</v>
          </cell>
          <cell r="G275">
            <v>0</v>
          </cell>
          <cell r="I275">
            <v>0</v>
          </cell>
          <cell r="K275">
            <v>0</v>
          </cell>
          <cell r="M275">
            <v>0</v>
          </cell>
          <cell r="O275">
            <v>0</v>
          </cell>
        </row>
        <row r="276">
          <cell r="A276" t="str">
            <v>Poste 2</v>
          </cell>
          <cell r="B276" t="str">
            <v>Sous-opération 9</v>
          </cell>
          <cell r="G276">
            <v>0</v>
          </cell>
          <cell r="I276">
            <v>0</v>
          </cell>
          <cell r="K276">
            <v>0</v>
          </cell>
          <cell r="M276">
            <v>0</v>
          </cell>
          <cell r="O276">
            <v>0</v>
          </cell>
        </row>
        <row r="277">
          <cell r="A277" t="str">
            <v>Poste 2</v>
          </cell>
          <cell r="B277" t="str">
            <v>Sous-opération 10</v>
          </cell>
          <cell r="G277">
            <v>0</v>
          </cell>
          <cell r="I277">
            <v>0</v>
          </cell>
          <cell r="K277">
            <v>0</v>
          </cell>
          <cell r="M277">
            <v>0</v>
          </cell>
          <cell r="O277">
            <v>0</v>
          </cell>
        </row>
        <row r="278">
          <cell r="A278" t="str">
            <v>Poste 2</v>
          </cell>
          <cell r="B278" t="str">
            <v>Sous-opération 11</v>
          </cell>
          <cell r="G278">
            <v>0</v>
          </cell>
          <cell r="I278">
            <v>0</v>
          </cell>
          <cell r="K278">
            <v>0</v>
          </cell>
          <cell r="M278">
            <v>0</v>
          </cell>
          <cell r="O278">
            <v>0</v>
          </cell>
        </row>
        <row r="279">
          <cell r="A279" t="str">
            <v>Poste 2</v>
          </cell>
          <cell r="B279" t="str">
            <v>Sous-opération 12</v>
          </cell>
          <cell r="G279">
            <v>0</v>
          </cell>
          <cell r="I279">
            <v>0</v>
          </cell>
          <cell r="K279">
            <v>0</v>
          </cell>
          <cell r="M279">
            <v>0</v>
          </cell>
          <cell r="O279">
            <v>0</v>
          </cell>
        </row>
        <row r="280">
          <cell r="A280" t="str">
            <v>Poste 3</v>
          </cell>
          <cell r="B280" t="str">
            <v>Sous-opération 1</v>
          </cell>
          <cell r="G280">
            <v>0</v>
          </cell>
          <cell r="I280">
            <v>0</v>
          </cell>
          <cell r="K280">
            <v>0</v>
          </cell>
          <cell r="M280">
            <v>0</v>
          </cell>
          <cell r="O280">
            <v>0</v>
          </cell>
        </row>
        <row r="281">
          <cell r="A281" t="str">
            <v>Poste 3</v>
          </cell>
          <cell r="B281" t="str">
            <v>Sous-opération 2</v>
          </cell>
          <cell r="G281">
            <v>0</v>
          </cell>
          <cell r="I281">
            <v>0</v>
          </cell>
          <cell r="K281">
            <v>0</v>
          </cell>
          <cell r="M281">
            <v>0</v>
          </cell>
          <cell r="O281">
            <v>0</v>
          </cell>
        </row>
        <row r="282">
          <cell r="A282" t="str">
            <v>Poste 3</v>
          </cell>
          <cell r="B282" t="str">
            <v>Sous-opération 3</v>
          </cell>
          <cell r="G282">
            <v>0</v>
          </cell>
          <cell r="I282">
            <v>0</v>
          </cell>
          <cell r="K282">
            <v>0</v>
          </cell>
          <cell r="M282">
            <v>0</v>
          </cell>
          <cell r="O282">
            <v>0</v>
          </cell>
        </row>
        <row r="283">
          <cell r="A283" t="str">
            <v>Poste 3</v>
          </cell>
          <cell r="B283" t="str">
            <v>Sous-opération 4</v>
          </cell>
          <cell r="G283">
            <v>0</v>
          </cell>
          <cell r="I283">
            <v>0</v>
          </cell>
          <cell r="K283">
            <v>0</v>
          </cell>
          <cell r="M283">
            <v>0</v>
          </cell>
          <cell r="O283">
            <v>0</v>
          </cell>
        </row>
        <row r="284">
          <cell r="A284" t="str">
            <v>Poste 3</v>
          </cell>
          <cell r="B284" t="str">
            <v>Sous-opération 5</v>
          </cell>
          <cell r="G284">
            <v>0</v>
          </cell>
          <cell r="I284">
            <v>0</v>
          </cell>
          <cell r="K284">
            <v>0</v>
          </cell>
          <cell r="M284">
            <v>0</v>
          </cell>
          <cell r="O284">
            <v>0</v>
          </cell>
        </row>
        <row r="285">
          <cell r="A285" t="str">
            <v>Poste 3</v>
          </cell>
          <cell r="B285" t="str">
            <v>Sous-opération 6</v>
          </cell>
          <cell r="G285">
            <v>0</v>
          </cell>
          <cell r="I285">
            <v>0</v>
          </cell>
          <cell r="K285">
            <v>0</v>
          </cell>
          <cell r="M285">
            <v>0</v>
          </cell>
          <cell r="O285">
            <v>0</v>
          </cell>
        </row>
        <row r="286">
          <cell r="A286" t="str">
            <v>Poste 3</v>
          </cell>
          <cell r="B286" t="str">
            <v>Sous-opération 7</v>
          </cell>
          <cell r="G286">
            <v>0</v>
          </cell>
          <cell r="I286">
            <v>0</v>
          </cell>
          <cell r="K286">
            <v>0</v>
          </cell>
          <cell r="M286">
            <v>0</v>
          </cell>
          <cell r="O286">
            <v>0</v>
          </cell>
        </row>
        <row r="287">
          <cell r="A287" t="str">
            <v>Poste 3</v>
          </cell>
          <cell r="B287" t="str">
            <v>Sous-opération 8</v>
          </cell>
          <cell r="G287">
            <v>0</v>
          </cell>
          <cell r="I287">
            <v>0</v>
          </cell>
          <cell r="K287">
            <v>0</v>
          </cell>
          <cell r="M287">
            <v>0</v>
          </cell>
          <cell r="O287">
            <v>0</v>
          </cell>
        </row>
        <row r="288">
          <cell r="A288" t="str">
            <v>Poste 3</v>
          </cell>
          <cell r="B288" t="str">
            <v>Sous-opération 9</v>
          </cell>
          <cell r="G288">
            <v>0</v>
          </cell>
          <cell r="I288">
            <v>0</v>
          </cell>
          <cell r="K288">
            <v>0</v>
          </cell>
          <cell r="M288">
            <v>0</v>
          </cell>
          <cell r="O288">
            <v>0</v>
          </cell>
        </row>
        <row r="289">
          <cell r="A289" t="str">
            <v>Poste 3</v>
          </cell>
          <cell r="B289" t="str">
            <v>Sous-opération 10</v>
          </cell>
          <cell r="G289">
            <v>0</v>
          </cell>
          <cell r="I289">
            <v>0</v>
          </cell>
          <cell r="K289">
            <v>0</v>
          </cell>
          <cell r="M289">
            <v>0</v>
          </cell>
          <cell r="O289">
            <v>0</v>
          </cell>
        </row>
        <row r="290">
          <cell r="A290" t="str">
            <v>Poste 3</v>
          </cell>
          <cell r="B290" t="str">
            <v>Sous-opération 11</v>
          </cell>
          <cell r="G290">
            <v>0</v>
          </cell>
          <cell r="I290">
            <v>0</v>
          </cell>
          <cell r="K290">
            <v>0</v>
          </cell>
          <cell r="M290">
            <v>0</v>
          </cell>
          <cell r="O290">
            <v>0</v>
          </cell>
        </row>
        <row r="291">
          <cell r="A291" t="str">
            <v>Poste 3</v>
          </cell>
          <cell r="B291" t="str">
            <v>Sous-opération 12</v>
          </cell>
          <cell r="G291">
            <v>0</v>
          </cell>
          <cell r="I291">
            <v>0</v>
          </cell>
          <cell r="K291">
            <v>0</v>
          </cell>
          <cell r="M291">
            <v>0</v>
          </cell>
          <cell r="O291">
            <v>0</v>
          </cell>
        </row>
        <row r="292">
          <cell r="A292" t="str">
            <v>Poste 4</v>
          </cell>
          <cell r="B292" t="str">
            <v>Sous-opération 1</v>
          </cell>
          <cell r="G292">
            <v>0</v>
          </cell>
          <cell r="I292">
            <v>0</v>
          </cell>
          <cell r="K292">
            <v>0</v>
          </cell>
          <cell r="M292">
            <v>0</v>
          </cell>
          <cell r="O292">
            <v>0</v>
          </cell>
        </row>
        <row r="293">
          <cell r="A293" t="str">
            <v>Poste 4</v>
          </cell>
          <cell r="B293" t="str">
            <v>Sous-opération 2</v>
          </cell>
          <cell r="G293">
            <v>0</v>
          </cell>
          <cell r="I293">
            <v>0</v>
          </cell>
          <cell r="K293">
            <v>0</v>
          </cell>
          <cell r="M293">
            <v>0</v>
          </cell>
          <cell r="O293">
            <v>0</v>
          </cell>
        </row>
        <row r="294">
          <cell r="A294" t="str">
            <v>Poste 4</v>
          </cell>
          <cell r="B294" t="str">
            <v>Sous-opération 3</v>
          </cell>
          <cell r="G294">
            <v>0</v>
          </cell>
          <cell r="I294">
            <v>0</v>
          </cell>
          <cell r="K294">
            <v>0</v>
          </cell>
          <cell r="M294">
            <v>0</v>
          </cell>
          <cell r="O294">
            <v>0</v>
          </cell>
        </row>
        <row r="295">
          <cell r="A295" t="str">
            <v>Poste 4</v>
          </cell>
          <cell r="B295" t="str">
            <v>Sous-opération 4</v>
          </cell>
          <cell r="G295">
            <v>0</v>
          </cell>
          <cell r="I295">
            <v>0</v>
          </cell>
          <cell r="K295">
            <v>0</v>
          </cell>
          <cell r="M295">
            <v>0</v>
          </cell>
          <cell r="O295">
            <v>0</v>
          </cell>
        </row>
        <row r="296">
          <cell r="A296" t="str">
            <v>Poste 4</v>
          </cell>
          <cell r="B296" t="str">
            <v>Sous-opération 5</v>
          </cell>
          <cell r="G296">
            <v>0</v>
          </cell>
          <cell r="I296">
            <v>0</v>
          </cell>
          <cell r="K296">
            <v>0</v>
          </cell>
          <cell r="M296">
            <v>0</v>
          </cell>
          <cell r="O296">
            <v>0</v>
          </cell>
        </row>
        <row r="297">
          <cell r="A297" t="str">
            <v>Poste 4</v>
          </cell>
          <cell r="B297" t="str">
            <v>Sous-opération 6</v>
          </cell>
          <cell r="G297">
            <v>0</v>
          </cell>
          <cell r="I297">
            <v>0</v>
          </cell>
          <cell r="K297">
            <v>0</v>
          </cell>
          <cell r="M297">
            <v>0</v>
          </cell>
          <cell r="O297">
            <v>0</v>
          </cell>
        </row>
        <row r="298">
          <cell r="A298" t="str">
            <v>Poste 4</v>
          </cell>
          <cell r="B298" t="str">
            <v>Sous-opération 7</v>
          </cell>
          <cell r="G298">
            <v>0</v>
          </cell>
          <cell r="I298">
            <v>0</v>
          </cell>
          <cell r="K298">
            <v>0</v>
          </cell>
          <cell r="M298">
            <v>0</v>
          </cell>
          <cell r="O298">
            <v>0</v>
          </cell>
        </row>
        <row r="299">
          <cell r="A299" t="str">
            <v>Poste 4</v>
          </cell>
          <cell r="B299" t="str">
            <v>Sous-opération 8</v>
          </cell>
          <cell r="G299">
            <v>0</v>
          </cell>
          <cell r="I299">
            <v>0</v>
          </cell>
          <cell r="K299">
            <v>0</v>
          </cell>
          <cell r="M299">
            <v>0</v>
          </cell>
          <cell r="O299">
            <v>0</v>
          </cell>
        </row>
        <row r="300">
          <cell r="A300" t="str">
            <v>Poste 4</v>
          </cell>
          <cell r="B300" t="str">
            <v>Sous-opération 9</v>
          </cell>
          <cell r="G300">
            <v>0</v>
          </cell>
          <cell r="I300">
            <v>0</v>
          </cell>
          <cell r="K300">
            <v>0</v>
          </cell>
          <cell r="M300">
            <v>0</v>
          </cell>
          <cell r="O300">
            <v>0</v>
          </cell>
        </row>
        <row r="301">
          <cell r="A301" t="str">
            <v>Poste 4</v>
          </cell>
          <cell r="B301" t="str">
            <v>Sous-opération 10</v>
          </cell>
          <cell r="G301">
            <v>0</v>
          </cell>
          <cell r="I301">
            <v>0</v>
          </cell>
          <cell r="K301">
            <v>0</v>
          </cell>
          <cell r="M301">
            <v>0</v>
          </cell>
          <cell r="O301">
            <v>0</v>
          </cell>
        </row>
        <row r="302">
          <cell r="A302" t="str">
            <v>Poste 4</v>
          </cell>
          <cell r="B302" t="str">
            <v>Sous-opération 11</v>
          </cell>
          <cell r="G302">
            <v>0</v>
          </cell>
          <cell r="I302">
            <v>0</v>
          </cell>
          <cell r="K302">
            <v>0</v>
          </cell>
          <cell r="M302">
            <v>0</v>
          </cell>
          <cell r="O302">
            <v>0</v>
          </cell>
        </row>
        <row r="303">
          <cell r="A303" t="str">
            <v>Poste 4</v>
          </cell>
          <cell r="B303" t="str">
            <v>Sous-opération 12</v>
          </cell>
          <cell r="G303">
            <v>0</v>
          </cell>
          <cell r="I303">
            <v>0</v>
          </cell>
          <cell r="K303">
            <v>0</v>
          </cell>
          <cell r="M303">
            <v>0</v>
          </cell>
          <cell r="O303">
            <v>0</v>
          </cell>
        </row>
        <row r="304">
          <cell r="A304" t="str">
            <v>Poste 5</v>
          </cell>
          <cell r="B304" t="str">
            <v>Sous-opération 1</v>
          </cell>
          <cell r="G304">
            <v>0</v>
          </cell>
          <cell r="I304">
            <v>0</v>
          </cell>
          <cell r="K304">
            <v>0</v>
          </cell>
          <cell r="M304">
            <v>0</v>
          </cell>
          <cell r="O304">
            <v>0</v>
          </cell>
        </row>
        <row r="305">
          <cell r="A305" t="str">
            <v>Poste 5</v>
          </cell>
          <cell r="B305" t="str">
            <v>Sous-opération 2</v>
          </cell>
          <cell r="G305">
            <v>0</v>
          </cell>
          <cell r="I305">
            <v>0</v>
          </cell>
          <cell r="K305">
            <v>0</v>
          </cell>
          <cell r="M305">
            <v>0</v>
          </cell>
          <cell r="O305">
            <v>0</v>
          </cell>
        </row>
        <row r="306">
          <cell r="A306" t="str">
            <v>Poste 5</v>
          </cell>
          <cell r="B306" t="str">
            <v>Sous-opération 3</v>
          </cell>
          <cell r="G306">
            <v>0</v>
          </cell>
          <cell r="I306">
            <v>0</v>
          </cell>
          <cell r="K306">
            <v>0</v>
          </cell>
          <cell r="M306">
            <v>0</v>
          </cell>
          <cell r="O306">
            <v>0</v>
          </cell>
        </row>
        <row r="307">
          <cell r="A307" t="str">
            <v>Poste 5</v>
          </cell>
          <cell r="B307" t="str">
            <v>Sous-opération 4</v>
          </cell>
          <cell r="G307">
            <v>0</v>
          </cell>
          <cell r="I307">
            <v>0</v>
          </cell>
          <cell r="K307">
            <v>0</v>
          </cell>
          <cell r="M307">
            <v>0</v>
          </cell>
          <cell r="O307">
            <v>0</v>
          </cell>
        </row>
        <row r="308">
          <cell r="A308" t="str">
            <v>Poste 5</v>
          </cell>
          <cell r="B308" t="str">
            <v>Sous-opération 5</v>
          </cell>
          <cell r="G308">
            <v>0</v>
          </cell>
          <cell r="I308">
            <v>0</v>
          </cell>
          <cell r="K308">
            <v>0</v>
          </cell>
          <cell r="M308">
            <v>0</v>
          </cell>
          <cell r="O308">
            <v>0</v>
          </cell>
        </row>
        <row r="309">
          <cell r="A309" t="str">
            <v>Poste 5</v>
          </cell>
          <cell r="B309" t="str">
            <v>Sous-opération 6</v>
          </cell>
          <cell r="G309">
            <v>0</v>
          </cell>
          <cell r="I309">
            <v>0</v>
          </cell>
          <cell r="K309">
            <v>0</v>
          </cell>
          <cell r="M309">
            <v>0</v>
          </cell>
          <cell r="O309">
            <v>0</v>
          </cell>
        </row>
        <row r="310">
          <cell r="A310" t="str">
            <v>Poste 5</v>
          </cell>
          <cell r="B310" t="str">
            <v>Sous-opération 7</v>
          </cell>
          <cell r="G310">
            <v>0</v>
          </cell>
          <cell r="I310">
            <v>0</v>
          </cell>
          <cell r="K310">
            <v>0</v>
          </cell>
          <cell r="M310">
            <v>0</v>
          </cell>
          <cell r="O310">
            <v>0</v>
          </cell>
        </row>
        <row r="311">
          <cell r="A311" t="str">
            <v>Poste 5</v>
          </cell>
          <cell r="B311" t="str">
            <v>Sous-opération 8</v>
          </cell>
          <cell r="G311">
            <v>0</v>
          </cell>
          <cell r="I311">
            <v>0</v>
          </cell>
          <cell r="K311">
            <v>0</v>
          </cell>
          <cell r="M311">
            <v>0</v>
          </cell>
          <cell r="O311">
            <v>0</v>
          </cell>
        </row>
        <row r="312">
          <cell r="A312" t="str">
            <v>Poste 5</v>
          </cell>
          <cell r="B312" t="str">
            <v>Sous-opération 9</v>
          </cell>
          <cell r="G312">
            <v>0</v>
          </cell>
          <cell r="I312">
            <v>0</v>
          </cell>
          <cell r="K312">
            <v>0</v>
          </cell>
          <cell r="M312">
            <v>0</v>
          </cell>
          <cell r="O312">
            <v>0</v>
          </cell>
        </row>
        <row r="313">
          <cell r="A313" t="str">
            <v>Poste 5</v>
          </cell>
          <cell r="B313" t="str">
            <v>Sous-opération 10</v>
          </cell>
          <cell r="G313">
            <v>0</v>
          </cell>
          <cell r="I313">
            <v>0</v>
          </cell>
          <cell r="K313">
            <v>0</v>
          </cell>
          <cell r="M313">
            <v>0</v>
          </cell>
          <cell r="O313">
            <v>0</v>
          </cell>
        </row>
        <row r="314">
          <cell r="A314" t="str">
            <v>Poste 5</v>
          </cell>
          <cell r="B314" t="str">
            <v>Sous-opération 11</v>
          </cell>
          <cell r="G314">
            <v>0</v>
          </cell>
          <cell r="I314">
            <v>0</v>
          </cell>
          <cell r="K314">
            <v>0</v>
          </cell>
          <cell r="M314">
            <v>0</v>
          </cell>
          <cell r="O314">
            <v>0</v>
          </cell>
        </row>
        <row r="315">
          <cell r="A315" t="str">
            <v>Poste 5</v>
          </cell>
          <cell r="B315" t="str">
            <v>Sous-opération 12</v>
          </cell>
          <cell r="G315">
            <v>0</v>
          </cell>
          <cell r="I315">
            <v>0</v>
          </cell>
          <cell r="K315">
            <v>0</v>
          </cell>
          <cell r="M315">
            <v>0</v>
          </cell>
          <cell r="O315">
            <v>0</v>
          </cell>
        </row>
        <row r="316">
          <cell r="A316" t="str">
            <v>Poste 6</v>
          </cell>
          <cell r="B316" t="str">
            <v>Sous-opération 1</v>
          </cell>
          <cell r="G316">
            <v>0</v>
          </cell>
          <cell r="I316">
            <v>0</v>
          </cell>
          <cell r="K316">
            <v>0</v>
          </cell>
          <cell r="M316">
            <v>0</v>
          </cell>
          <cell r="O316">
            <v>0</v>
          </cell>
        </row>
        <row r="317">
          <cell r="A317" t="str">
            <v>Poste 6</v>
          </cell>
          <cell r="B317" t="str">
            <v>Sous-opération 2</v>
          </cell>
          <cell r="G317">
            <v>0</v>
          </cell>
          <cell r="I317">
            <v>0</v>
          </cell>
          <cell r="K317">
            <v>0</v>
          </cell>
          <cell r="M317">
            <v>0</v>
          </cell>
          <cell r="O317">
            <v>0</v>
          </cell>
        </row>
        <row r="318">
          <cell r="A318" t="str">
            <v>Poste 6</v>
          </cell>
          <cell r="B318" t="str">
            <v>Sous-opération 3</v>
          </cell>
          <cell r="G318">
            <v>0</v>
          </cell>
          <cell r="I318">
            <v>0</v>
          </cell>
          <cell r="K318">
            <v>0</v>
          </cell>
          <cell r="M318">
            <v>0</v>
          </cell>
          <cell r="O318">
            <v>0</v>
          </cell>
        </row>
        <row r="319">
          <cell r="A319" t="str">
            <v>Poste 6</v>
          </cell>
          <cell r="B319" t="str">
            <v>Sous-opération 4</v>
          </cell>
          <cell r="G319">
            <v>0</v>
          </cell>
          <cell r="I319">
            <v>0</v>
          </cell>
          <cell r="K319">
            <v>0</v>
          </cell>
          <cell r="M319">
            <v>0</v>
          </cell>
          <cell r="O319">
            <v>0</v>
          </cell>
        </row>
        <row r="320">
          <cell r="A320" t="str">
            <v>Poste 6</v>
          </cell>
          <cell r="B320" t="str">
            <v>Sous-opération 5</v>
          </cell>
          <cell r="G320">
            <v>0</v>
          </cell>
          <cell r="I320">
            <v>0</v>
          </cell>
          <cell r="K320">
            <v>0</v>
          </cell>
          <cell r="M320">
            <v>0</v>
          </cell>
          <cell r="O320">
            <v>0</v>
          </cell>
        </row>
        <row r="321">
          <cell r="A321" t="str">
            <v>Poste 6</v>
          </cell>
          <cell r="B321" t="str">
            <v>Sous-opération 6</v>
          </cell>
          <cell r="G321">
            <v>0</v>
          </cell>
          <cell r="I321">
            <v>0</v>
          </cell>
          <cell r="K321">
            <v>0</v>
          </cell>
          <cell r="M321">
            <v>0</v>
          </cell>
          <cell r="O321">
            <v>0</v>
          </cell>
        </row>
        <row r="322">
          <cell r="A322" t="str">
            <v>Poste 6</v>
          </cell>
          <cell r="B322" t="str">
            <v>Sous-opération 7</v>
          </cell>
          <cell r="G322">
            <v>0</v>
          </cell>
          <cell r="I322">
            <v>0</v>
          </cell>
          <cell r="K322">
            <v>0</v>
          </cell>
          <cell r="M322">
            <v>0</v>
          </cell>
          <cell r="O322">
            <v>0</v>
          </cell>
        </row>
        <row r="323">
          <cell r="A323" t="str">
            <v>Poste 6</v>
          </cell>
          <cell r="B323" t="str">
            <v>Sous-opération 8</v>
          </cell>
          <cell r="G323">
            <v>0</v>
          </cell>
          <cell r="I323">
            <v>0</v>
          </cell>
          <cell r="K323">
            <v>0</v>
          </cell>
          <cell r="M323">
            <v>0</v>
          </cell>
          <cell r="O323">
            <v>0</v>
          </cell>
        </row>
        <row r="324">
          <cell r="A324" t="str">
            <v>Poste 6</v>
          </cell>
          <cell r="B324" t="str">
            <v>Sous-opération 9</v>
          </cell>
          <cell r="G324">
            <v>0</v>
          </cell>
          <cell r="I324">
            <v>0</v>
          </cell>
          <cell r="K324">
            <v>0</v>
          </cell>
          <cell r="M324">
            <v>0</v>
          </cell>
          <cell r="O324">
            <v>0</v>
          </cell>
        </row>
        <row r="325">
          <cell r="A325" t="str">
            <v>Poste 6</v>
          </cell>
          <cell r="B325" t="str">
            <v>Sous-opération 10</v>
          </cell>
          <cell r="G325">
            <v>0</v>
          </cell>
          <cell r="I325">
            <v>0</v>
          </cell>
          <cell r="K325">
            <v>0</v>
          </cell>
          <cell r="M325">
            <v>0</v>
          </cell>
          <cell r="O325">
            <v>0</v>
          </cell>
        </row>
        <row r="326">
          <cell r="A326" t="str">
            <v>Poste 6</v>
          </cell>
          <cell r="B326" t="str">
            <v>Sous-opération 11</v>
          </cell>
          <cell r="G326">
            <v>0</v>
          </cell>
          <cell r="I326">
            <v>0</v>
          </cell>
          <cell r="K326">
            <v>0</v>
          </cell>
          <cell r="M326">
            <v>0</v>
          </cell>
          <cell r="O326">
            <v>0</v>
          </cell>
        </row>
        <row r="327">
          <cell r="A327" t="str">
            <v>Poste 6</v>
          </cell>
          <cell r="B327" t="str">
            <v>Sous-opération 12</v>
          </cell>
          <cell r="G327">
            <v>0</v>
          </cell>
          <cell r="I327">
            <v>0</v>
          </cell>
          <cell r="K327">
            <v>0</v>
          </cell>
          <cell r="M327">
            <v>0</v>
          </cell>
          <cell r="O327">
            <v>0</v>
          </cell>
        </row>
        <row r="328">
          <cell r="A328" t="str">
            <v>Poste 7</v>
          </cell>
          <cell r="B328" t="str">
            <v>Sous-opération 1</v>
          </cell>
          <cell r="G328">
            <v>0</v>
          </cell>
          <cell r="I328">
            <v>0</v>
          </cell>
          <cell r="K328">
            <v>0</v>
          </cell>
          <cell r="M328">
            <v>0</v>
          </cell>
          <cell r="O328">
            <v>0</v>
          </cell>
        </row>
        <row r="329">
          <cell r="A329" t="str">
            <v>Poste 7</v>
          </cell>
          <cell r="B329" t="str">
            <v>Sous-opération 2</v>
          </cell>
          <cell r="G329">
            <v>0</v>
          </cell>
          <cell r="I329">
            <v>0</v>
          </cell>
          <cell r="K329">
            <v>0</v>
          </cell>
          <cell r="M329">
            <v>0</v>
          </cell>
          <cell r="O329">
            <v>0</v>
          </cell>
        </row>
        <row r="330">
          <cell r="A330" t="str">
            <v>Poste 7</v>
          </cell>
          <cell r="B330" t="str">
            <v>Sous-opération 3</v>
          </cell>
          <cell r="G330">
            <v>0</v>
          </cell>
          <cell r="I330">
            <v>0</v>
          </cell>
          <cell r="K330">
            <v>0</v>
          </cell>
          <cell r="M330">
            <v>0</v>
          </cell>
          <cell r="O330">
            <v>0</v>
          </cell>
        </row>
        <row r="331">
          <cell r="A331" t="str">
            <v>Poste 7</v>
          </cell>
          <cell r="B331" t="str">
            <v>Sous-opération 4</v>
          </cell>
          <cell r="G331">
            <v>0</v>
          </cell>
          <cell r="I331">
            <v>0</v>
          </cell>
          <cell r="K331">
            <v>0</v>
          </cell>
          <cell r="M331">
            <v>0</v>
          </cell>
          <cell r="O331">
            <v>0</v>
          </cell>
        </row>
        <row r="332">
          <cell r="A332" t="str">
            <v>Poste 7</v>
          </cell>
          <cell r="B332" t="str">
            <v>Sous-opération 5</v>
          </cell>
          <cell r="G332">
            <v>0</v>
          </cell>
          <cell r="I332">
            <v>0</v>
          </cell>
          <cell r="K332">
            <v>0</v>
          </cell>
          <cell r="M332">
            <v>0</v>
          </cell>
          <cell r="O332">
            <v>0</v>
          </cell>
        </row>
        <row r="333">
          <cell r="A333" t="str">
            <v>Poste 7</v>
          </cell>
          <cell r="B333" t="str">
            <v>Sous-opération 6</v>
          </cell>
          <cell r="G333">
            <v>0</v>
          </cell>
          <cell r="I333">
            <v>0</v>
          </cell>
          <cell r="K333">
            <v>0</v>
          </cell>
          <cell r="M333">
            <v>0</v>
          </cell>
          <cell r="O333">
            <v>0</v>
          </cell>
        </row>
        <row r="334">
          <cell r="A334" t="str">
            <v>Poste 7</v>
          </cell>
          <cell r="B334" t="str">
            <v>Sous-opération 7</v>
          </cell>
          <cell r="G334">
            <v>0</v>
          </cell>
          <cell r="I334">
            <v>0</v>
          </cell>
          <cell r="K334">
            <v>0</v>
          </cell>
          <cell r="M334">
            <v>0</v>
          </cell>
          <cell r="O334">
            <v>0</v>
          </cell>
        </row>
        <row r="335">
          <cell r="A335" t="str">
            <v>Poste 7</v>
          </cell>
          <cell r="B335" t="str">
            <v>Sous-opération 8</v>
          </cell>
          <cell r="G335">
            <v>0</v>
          </cell>
          <cell r="I335">
            <v>0</v>
          </cell>
          <cell r="K335">
            <v>0</v>
          </cell>
          <cell r="M335">
            <v>0</v>
          </cell>
          <cell r="O335">
            <v>0</v>
          </cell>
        </row>
        <row r="336">
          <cell r="A336" t="str">
            <v>Poste 7</v>
          </cell>
          <cell r="B336" t="str">
            <v>Sous-opération 9</v>
          </cell>
          <cell r="G336">
            <v>0</v>
          </cell>
          <cell r="I336">
            <v>0</v>
          </cell>
          <cell r="K336">
            <v>0</v>
          </cell>
          <cell r="M336">
            <v>0</v>
          </cell>
          <cell r="O336">
            <v>0</v>
          </cell>
        </row>
        <row r="337">
          <cell r="A337" t="str">
            <v>Poste 7</v>
          </cell>
          <cell r="B337" t="str">
            <v>Sous-opération 10</v>
          </cell>
          <cell r="G337">
            <v>0</v>
          </cell>
          <cell r="I337">
            <v>0</v>
          </cell>
          <cell r="K337">
            <v>0</v>
          </cell>
          <cell r="M337">
            <v>0</v>
          </cell>
          <cell r="O337">
            <v>0</v>
          </cell>
        </row>
        <row r="338">
          <cell r="A338" t="str">
            <v>Poste 7</v>
          </cell>
          <cell r="B338" t="str">
            <v>Sous-opération 11</v>
          </cell>
          <cell r="G338">
            <v>0</v>
          </cell>
          <cell r="I338">
            <v>0</v>
          </cell>
          <cell r="K338">
            <v>0</v>
          </cell>
          <cell r="M338">
            <v>0</v>
          </cell>
          <cell r="O338">
            <v>0</v>
          </cell>
        </row>
        <row r="339">
          <cell r="A339" t="str">
            <v>Poste 7</v>
          </cell>
          <cell r="B339" t="str">
            <v>Sous-opération 12</v>
          </cell>
          <cell r="G339">
            <v>0</v>
          </cell>
          <cell r="I339">
            <v>0</v>
          </cell>
          <cell r="K339">
            <v>0</v>
          </cell>
          <cell r="M339">
            <v>0</v>
          </cell>
          <cell r="O339">
            <v>0</v>
          </cell>
        </row>
        <row r="340">
          <cell r="A340" t="str">
            <v>Poste 8</v>
          </cell>
          <cell r="B340" t="str">
            <v>Sous-opération 1</v>
          </cell>
          <cell r="G340">
            <v>0</v>
          </cell>
          <cell r="I340">
            <v>0</v>
          </cell>
          <cell r="K340">
            <v>0</v>
          </cell>
          <cell r="M340">
            <v>0</v>
          </cell>
          <cell r="O340">
            <v>0</v>
          </cell>
        </row>
        <row r="341">
          <cell r="A341" t="str">
            <v>Poste 8</v>
          </cell>
          <cell r="B341" t="str">
            <v>Sous-opération 2</v>
          </cell>
          <cell r="G341">
            <v>0</v>
          </cell>
          <cell r="I341">
            <v>0</v>
          </cell>
          <cell r="K341">
            <v>0</v>
          </cell>
          <cell r="M341">
            <v>0</v>
          </cell>
          <cell r="O341">
            <v>0</v>
          </cell>
        </row>
        <row r="342">
          <cell r="A342" t="str">
            <v>Poste 8</v>
          </cell>
          <cell r="B342" t="str">
            <v>Sous-opération 3</v>
          </cell>
          <cell r="G342">
            <v>0</v>
          </cell>
          <cell r="I342">
            <v>0</v>
          </cell>
          <cell r="K342">
            <v>0</v>
          </cell>
          <cell r="M342">
            <v>0</v>
          </cell>
          <cell r="O342">
            <v>0</v>
          </cell>
        </row>
        <row r="343">
          <cell r="A343" t="str">
            <v>Poste 8</v>
          </cell>
          <cell r="B343" t="str">
            <v>Sous-opération 4</v>
          </cell>
          <cell r="G343">
            <v>0</v>
          </cell>
          <cell r="I343">
            <v>0</v>
          </cell>
          <cell r="K343">
            <v>0</v>
          </cell>
          <cell r="M343">
            <v>0</v>
          </cell>
          <cell r="O343">
            <v>0</v>
          </cell>
        </row>
        <row r="344">
          <cell r="A344" t="str">
            <v>Poste 8</v>
          </cell>
          <cell r="B344" t="str">
            <v>Sous-opération 5</v>
          </cell>
          <cell r="G344">
            <v>0</v>
          </cell>
          <cell r="I344">
            <v>0</v>
          </cell>
          <cell r="K344">
            <v>0</v>
          </cell>
          <cell r="M344">
            <v>0</v>
          </cell>
          <cell r="O344">
            <v>0</v>
          </cell>
        </row>
        <row r="345">
          <cell r="A345" t="str">
            <v>Poste 8</v>
          </cell>
          <cell r="B345" t="str">
            <v>Sous-opération 6</v>
          </cell>
          <cell r="G345">
            <v>0</v>
          </cell>
          <cell r="I345">
            <v>0</v>
          </cell>
          <cell r="K345">
            <v>0</v>
          </cell>
          <cell r="M345">
            <v>0</v>
          </cell>
          <cell r="O345">
            <v>0</v>
          </cell>
        </row>
        <row r="346">
          <cell r="A346" t="str">
            <v>Poste 8</v>
          </cell>
          <cell r="B346" t="str">
            <v>Sous-opération 7</v>
          </cell>
          <cell r="G346">
            <v>0</v>
          </cell>
          <cell r="I346">
            <v>0</v>
          </cell>
          <cell r="K346">
            <v>0</v>
          </cell>
          <cell r="M346">
            <v>0</v>
          </cell>
          <cell r="O346">
            <v>0</v>
          </cell>
        </row>
        <row r="347">
          <cell r="A347" t="str">
            <v>Poste 8</v>
          </cell>
          <cell r="B347" t="str">
            <v>Sous-opération 8</v>
          </cell>
          <cell r="G347">
            <v>0</v>
          </cell>
          <cell r="I347">
            <v>0</v>
          </cell>
          <cell r="K347">
            <v>0</v>
          </cell>
          <cell r="M347">
            <v>0</v>
          </cell>
          <cell r="O347">
            <v>0</v>
          </cell>
        </row>
        <row r="348">
          <cell r="A348" t="str">
            <v>Poste 8</v>
          </cell>
          <cell r="B348" t="str">
            <v>Sous-opération 9</v>
          </cell>
          <cell r="G348">
            <v>0</v>
          </cell>
          <cell r="I348">
            <v>0</v>
          </cell>
          <cell r="K348">
            <v>0</v>
          </cell>
          <cell r="M348">
            <v>0</v>
          </cell>
          <cell r="O348">
            <v>0</v>
          </cell>
        </row>
        <row r="349">
          <cell r="A349" t="str">
            <v>Poste 8</v>
          </cell>
          <cell r="B349" t="str">
            <v>Sous-opération 10</v>
          </cell>
          <cell r="G349">
            <v>0</v>
          </cell>
          <cell r="I349">
            <v>0</v>
          </cell>
          <cell r="K349">
            <v>0</v>
          </cell>
          <cell r="M349">
            <v>0</v>
          </cell>
          <cell r="O349">
            <v>0</v>
          </cell>
        </row>
        <row r="350">
          <cell r="A350" t="str">
            <v>Poste 8</v>
          </cell>
          <cell r="B350" t="str">
            <v>Sous-opération 11</v>
          </cell>
          <cell r="G350">
            <v>0</v>
          </cell>
          <cell r="I350">
            <v>0</v>
          </cell>
          <cell r="K350">
            <v>0</v>
          </cell>
          <cell r="M350">
            <v>0</v>
          </cell>
          <cell r="O350">
            <v>0</v>
          </cell>
        </row>
        <row r="351">
          <cell r="A351" t="str">
            <v>Poste 8</v>
          </cell>
          <cell r="B351" t="str">
            <v>Sous-opération 12</v>
          </cell>
          <cell r="G351">
            <v>0</v>
          </cell>
          <cell r="I351">
            <v>0</v>
          </cell>
          <cell r="K351">
            <v>0</v>
          </cell>
          <cell r="M351">
            <v>0</v>
          </cell>
          <cell r="O351">
            <v>0</v>
          </cell>
        </row>
        <row r="352">
          <cell r="A352" t="str">
            <v>Poste 9</v>
          </cell>
          <cell r="B352" t="str">
            <v>Sous-opération 1</v>
          </cell>
          <cell r="G352">
            <v>0</v>
          </cell>
          <cell r="I352">
            <v>0</v>
          </cell>
          <cell r="K352">
            <v>0</v>
          </cell>
          <cell r="M352">
            <v>0</v>
          </cell>
          <cell r="O352">
            <v>0</v>
          </cell>
        </row>
        <row r="353">
          <cell r="A353" t="str">
            <v>Poste 9</v>
          </cell>
          <cell r="B353" t="str">
            <v>Sous-opération 2</v>
          </cell>
          <cell r="G353">
            <v>0</v>
          </cell>
          <cell r="I353">
            <v>0</v>
          </cell>
          <cell r="K353">
            <v>0</v>
          </cell>
          <cell r="M353">
            <v>0</v>
          </cell>
          <cell r="O353">
            <v>0</v>
          </cell>
        </row>
        <row r="354">
          <cell r="A354" t="str">
            <v>Poste 9</v>
          </cell>
          <cell r="B354" t="str">
            <v>Sous-opération 3</v>
          </cell>
          <cell r="G354">
            <v>0</v>
          </cell>
          <cell r="I354">
            <v>0</v>
          </cell>
          <cell r="K354">
            <v>0</v>
          </cell>
          <cell r="M354">
            <v>0</v>
          </cell>
          <cell r="O354">
            <v>0</v>
          </cell>
        </row>
        <row r="355">
          <cell r="A355" t="str">
            <v>Poste 9</v>
          </cell>
          <cell r="B355" t="str">
            <v>Sous-opération 4</v>
          </cell>
          <cell r="G355">
            <v>0</v>
          </cell>
          <cell r="I355">
            <v>0</v>
          </cell>
          <cell r="K355">
            <v>0</v>
          </cell>
          <cell r="M355">
            <v>0</v>
          </cell>
          <cell r="O355">
            <v>0</v>
          </cell>
        </row>
        <row r="356">
          <cell r="A356" t="str">
            <v>Poste 9</v>
          </cell>
          <cell r="B356" t="str">
            <v>Sous-opération 5</v>
          </cell>
          <cell r="G356">
            <v>0</v>
          </cell>
          <cell r="I356">
            <v>0</v>
          </cell>
          <cell r="K356">
            <v>0</v>
          </cell>
          <cell r="M356">
            <v>0</v>
          </cell>
          <cell r="O356">
            <v>0</v>
          </cell>
        </row>
        <row r="357">
          <cell r="A357" t="str">
            <v>Poste 9</v>
          </cell>
          <cell r="B357" t="str">
            <v>Sous-opération 6</v>
          </cell>
          <cell r="G357">
            <v>0</v>
          </cell>
          <cell r="I357">
            <v>0</v>
          </cell>
          <cell r="K357">
            <v>0</v>
          </cell>
          <cell r="M357">
            <v>0</v>
          </cell>
          <cell r="O357">
            <v>0</v>
          </cell>
        </row>
        <row r="358">
          <cell r="A358" t="str">
            <v>Poste 9</v>
          </cell>
          <cell r="B358" t="str">
            <v>Sous-opération 7</v>
          </cell>
          <cell r="G358">
            <v>0</v>
          </cell>
          <cell r="I358">
            <v>0</v>
          </cell>
          <cell r="K358">
            <v>0</v>
          </cell>
          <cell r="M358">
            <v>0</v>
          </cell>
          <cell r="O358">
            <v>0</v>
          </cell>
        </row>
        <row r="359">
          <cell r="A359" t="str">
            <v>Poste 9</v>
          </cell>
          <cell r="B359" t="str">
            <v>Sous-opération 8</v>
          </cell>
          <cell r="G359">
            <v>0</v>
          </cell>
          <cell r="I359">
            <v>0</v>
          </cell>
          <cell r="K359">
            <v>0</v>
          </cell>
          <cell r="M359">
            <v>0</v>
          </cell>
          <cell r="O359">
            <v>0</v>
          </cell>
        </row>
        <row r="360">
          <cell r="A360" t="str">
            <v>Poste 9</v>
          </cell>
          <cell r="B360" t="str">
            <v>Sous-opération 9</v>
          </cell>
          <cell r="G360">
            <v>0</v>
          </cell>
          <cell r="I360">
            <v>0</v>
          </cell>
          <cell r="K360">
            <v>0</v>
          </cell>
          <cell r="M360">
            <v>0</v>
          </cell>
          <cell r="O360">
            <v>0</v>
          </cell>
        </row>
        <row r="361">
          <cell r="A361" t="str">
            <v>Poste 9</v>
          </cell>
          <cell r="B361" t="str">
            <v>Sous-opération 10</v>
          </cell>
          <cell r="G361">
            <v>0</v>
          </cell>
          <cell r="I361">
            <v>0</v>
          </cell>
          <cell r="K361">
            <v>0</v>
          </cell>
          <cell r="M361">
            <v>0</v>
          </cell>
          <cell r="O361">
            <v>0</v>
          </cell>
        </row>
        <row r="362">
          <cell r="A362" t="str">
            <v>Poste 9</v>
          </cell>
          <cell r="B362" t="str">
            <v>Sous-opération 11</v>
          </cell>
          <cell r="G362">
            <v>0</v>
          </cell>
          <cell r="I362">
            <v>0</v>
          </cell>
          <cell r="K362">
            <v>0</v>
          </cell>
          <cell r="M362">
            <v>0</v>
          </cell>
          <cell r="O362">
            <v>0</v>
          </cell>
        </row>
        <row r="363">
          <cell r="A363" t="str">
            <v>Poste 9</v>
          </cell>
          <cell r="B363" t="str">
            <v>Sous-opération 12</v>
          </cell>
          <cell r="G363">
            <v>0</v>
          </cell>
          <cell r="I363">
            <v>0</v>
          </cell>
          <cell r="K363">
            <v>0</v>
          </cell>
          <cell r="M363">
            <v>0</v>
          </cell>
          <cell r="O363">
            <v>0</v>
          </cell>
        </row>
        <row r="364">
          <cell r="A364" t="str">
            <v>Poste 10</v>
          </cell>
          <cell r="B364" t="str">
            <v>Sous-opération 1</v>
          </cell>
          <cell r="G364">
            <v>0</v>
          </cell>
          <cell r="I364">
            <v>0</v>
          </cell>
          <cell r="K364">
            <v>0</v>
          </cell>
          <cell r="M364">
            <v>0</v>
          </cell>
          <cell r="O364">
            <v>0</v>
          </cell>
        </row>
        <row r="365">
          <cell r="A365" t="str">
            <v>Poste 10</v>
          </cell>
          <cell r="B365" t="str">
            <v>Sous-opération 2</v>
          </cell>
          <cell r="G365">
            <v>0</v>
          </cell>
          <cell r="I365">
            <v>0</v>
          </cell>
          <cell r="K365">
            <v>0</v>
          </cell>
          <cell r="M365">
            <v>0</v>
          </cell>
          <cell r="O365">
            <v>0</v>
          </cell>
        </row>
        <row r="366">
          <cell r="A366" t="str">
            <v>Poste 10</v>
          </cell>
          <cell r="B366" t="str">
            <v>Sous-opération 3</v>
          </cell>
          <cell r="G366">
            <v>0</v>
          </cell>
          <cell r="I366">
            <v>0</v>
          </cell>
          <cell r="K366">
            <v>0</v>
          </cell>
          <cell r="M366">
            <v>0</v>
          </cell>
          <cell r="O366">
            <v>0</v>
          </cell>
        </row>
        <row r="367">
          <cell r="A367" t="str">
            <v>Poste 10</v>
          </cell>
          <cell r="B367" t="str">
            <v>Sous-opération 4</v>
          </cell>
          <cell r="G367">
            <v>0</v>
          </cell>
          <cell r="I367">
            <v>0</v>
          </cell>
          <cell r="K367">
            <v>0</v>
          </cell>
          <cell r="M367">
            <v>0</v>
          </cell>
          <cell r="O367">
            <v>0</v>
          </cell>
        </row>
        <row r="368">
          <cell r="A368" t="str">
            <v>Poste 10</v>
          </cell>
          <cell r="B368" t="str">
            <v>Sous-opération 5</v>
          </cell>
          <cell r="G368">
            <v>0</v>
          </cell>
          <cell r="I368">
            <v>0</v>
          </cell>
          <cell r="K368">
            <v>0</v>
          </cell>
          <cell r="M368">
            <v>0</v>
          </cell>
          <cell r="O368">
            <v>0</v>
          </cell>
        </row>
        <row r="369">
          <cell r="A369" t="str">
            <v>Poste 10</v>
          </cell>
          <cell r="B369" t="str">
            <v>Sous-opération 6</v>
          </cell>
          <cell r="G369">
            <v>0</v>
          </cell>
          <cell r="I369">
            <v>0</v>
          </cell>
          <cell r="K369">
            <v>0</v>
          </cell>
          <cell r="M369">
            <v>0</v>
          </cell>
          <cell r="O369">
            <v>0</v>
          </cell>
        </row>
        <row r="370">
          <cell r="A370" t="str">
            <v>Poste 10</v>
          </cell>
          <cell r="B370" t="str">
            <v>Sous-opération 7</v>
          </cell>
          <cell r="G370">
            <v>0</v>
          </cell>
          <cell r="I370">
            <v>0</v>
          </cell>
          <cell r="K370">
            <v>0</v>
          </cell>
          <cell r="M370">
            <v>0</v>
          </cell>
          <cell r="O370">
            <v>0</v>
          </cell>
        </row>
        <row r="371">
          <cell r="A371" t="str">
            <v>Poste 10</v>
          </cell>
          <cell r="B371" t="str">
            <v>Sous-opération 8</v>
          </cell>
          <cell r="G371">
            <v>0</v>
          </cell>
          <cell r="I371">
            <v>0</v>
          </cell>
          <cell r="K371">
            <v>0</v>
          </cell>
          <cell r="M371">
            <v>0</v>
          </cell>
          <cell r="O371">
            <v>0</v>
          </cell>
        </row>
        <row r="372">
          <cell r="A372" t="str">
            <v>Poste 10</v>
          </cell>
          <cell r="B372" t="str">
            <v>Sous-opération 9</v>
          </cell>
          <cell r="G372">
            <v>0</v>
          </cell>
          <cell r="I372">
            <v>0</v>
          </cell>
          <cell r="K372">
            <v>0</v>
          </cell>
          <cell r="M372">
            <v>0</v>
          </cell>
          <cell r="O372">
            <v>0</v>
          </cell>
        </row>
        <row r="373">
          <cell r="A373" t="str">
            <v>Poste 10</v>
          </cell>
          <cell r="B373" t="str">
            <v>Sous-opération 10</v>
          </cell>
          <cell r="G373">
            <v>0</v>
          </cell>
          <cell r="I373">
            <v>0</v>
          </cell>
          <cell r="K373">
            <v>0</v>
          </cell>
          <cell r="M373">
            <v>0</v>
          </cell>
          <cell r="O373">
            <v>0</v>
          </cell>
        </row>
        <row r="374">
          <cell r="A374" t="str">
            <v>Poste 10</v>
          </cell>
          <cell r="B374" t="str">
            <v>Sous-opération 11</v>
          </cell>
          <cell r="G374">
            <v>0</v>
          </cell>
          <cell r="I374">
            <v>0</v>
          </cell>
          <cell r="K374">
            <v>0</v>
          </cell>
          <cell r="M374">
            <v>0</v>
          </cell>
          <cell r="O374">
            <v>0</v>
          </cell>
        </row>
        <row r="375">
          <cell r="A375" t="str">
            <v>Poste 10</v>
          </cell>
          <cell r="B375" t="str">
            <v>Sous-opération 12</v>
          </cell>
          <cell r="G375">
            <v>0</v>
          </cell>
          <cell r="I375">
            <v>0</v>
          </cell>
          <cell r="K375">
            <v>0</v>
          </cell>
          <cell r="M375">
            <v>0</v>
          </cell>
          <cell r="O375">
            <v>0</v>
          </cell>
        </row>
        <row r="376">
          <cell r="A376" t="str">
            <v>Poste 11</v>
          </cell>
          <cell r="B376" t="str">
            <v>Sous-opération 1</v>
          </cell>
          <cell r="G376">
            <v>0</v>
          </cell>
          <cell r="I376">
            <v>0</v>
          </cell>
          <cell r="K376">
            <v>0</v>
          </cell>
          <cell r="M376">
            <v>0</v>
          </cell>
          <cell r="O376">
            <v>0</v>
          </cell>
        </row>
        <row r="377">
          <cell r="A377" t="str">
            <v>Poste 11</v>
          </cell>
          <cell r="B377" t="str">
            <v>Sous-opération 2</v>
          </cell>
          <cell r="G377">
            <v>0</v>
          </cell>
          <cell r="I377">
            <v>0</v>
          </cell>
          <cell r="K377">
            <v>0</v>
          </cell>
          <cell r="M377">
            <v>0</v>
          </cell>
          <cell r="O377">
            <v>0</v>
          </cell>
        </row>
        <row r="378">
          <cell r="A378" t="str">
            <v>Poste 11</v>
          </cell>
          <cell r="B378" t="str">
            <v>Sous-opération 3</v>
          </cell>
          <cell r="G378">
            <v>0</v>
          </cell>
          <cell r="I378">
            <v>0</v>
          </cell>
          <cell r="K378">
            <v>0</v>
          </cell>
          <cell r="M378">
            <v>0</v>
          </cell>
          <cell r="O378">
            <v>0</v>
          </cell>
        </row>
        <row r="379">
          <cell r="A379" t="str">
            <v>Poste 11</v>
          </cell>
          <cell r="B379" t="str">
            <v>Sous-opération 4</v>
          </cell>
          <cell r="G379">
            <v>0</v>
          </cell>
          <cell r="I379">
            <v>0</v>
          </cell>
          <cell r="K379">
            <v>0</v>
          </cell>
          <cell r="M379">
            <v>0</v>
          </cell>
          <cell r="O379">
            <v>0</v>
          </cell>
        </row>
        <row r="380">
          <cell r="A380" t="str">
            <v>Poste 11</v>
          </cell>
          <cell r="B380" t="str">
            <v>Sous-opération 5</v>
          </cell>
          <cell r="G380">
            <v>0</v>
          </cell>
          <cell r="I380">
            <v>0</v>
          </cell>
          <cell r="K380">
            <v>0</v>
          </cell>
          <cell r="M380">
            <v>0</v>
          </cell>
          <cell r="O380">
            <v>0</v>
          </cell>
        </row>
        <row r="381">
          <cell r="A381" t="str">
            <v>Poste 11</v>
          </cell>
          <cell r="B381" t="str">
            <v>Sous-opération 6</v>
          </cell>
          <cell r="G381">
            <v>0</v>
          </cell>
          <cell r="I381">
            <v>0</v>
          </cell>
          <cell r="K381">
            <v>0</v>
          </cell>
          <cell r="M381">
            <v>0</v>
          </cell>
          <cell r="O381">
            <v>0</v>
          </cell>
        </row>
        <row r="382">
          <cell r="A382" t="str">
            <v>Poste 11</v>
          </cell>
          <cell r="B382" t="str">
            <v>Sous-opération 7</v>
          </cell>
          <cell r="G382">
            <v>0</v>
          </cell>
          <cell r="I382">
            <v>0</v>
          </cell>
          <cell r="K382">
            <v>0</v>
          </cell>
          <cell r="M382">
            <v>0</v>
          </cell>
          <cell r="O382">
            <v>0</v>
          </cell>
        </row>
        <row r="383">
          <cell r="A383" t="str">
            <v>Poste 11</v>
          </cell>
          <cell r="B383" t="str">
            <v>Sous-opération 8</v>
          </cell>
          <cell r="G383">
            <v>0</v>
          </cell>
          <cell r="I383">
            <v>0</v>
          </cell>
          <cell r="K383">
            <v>0</v>
          </cell>
          <cell r="M383">
            <v>0</v>
          </cell>
          <cell r="O383">
            <v>0</v>
          </cell>
        </row>
        <row r="384">
          <cell r="A384" t="str">
            <v>Poste 11</v>
          </cell>
          <cell r="B384" t="str">
            <v>Sous-opération 9</v>
          </cell>
          <cell r="G384">
            <v>0</v>
          </cell>
          <cell r="I384">
            <v>0</v>
          </cell>
          <cell r="K384">
            <v>0</v>
          </cell>
          <cell r="M384">
            <v>0</v>
          </cell>
          <cell r="O384">
            <v>0</v>
          </cell>
        </row>
        <row r="385">
          <cell r="A385" t="str">
            <v>Poste 11</v>
          </cell>
          <cell r="B385" t="str">
            <v>Sous-opération 10</v>
          </cell>
          <cell r="G385">
            <v>0</v>
          </cell>
          <cell r="I385">
            <v>0</v>
          </cell>
          <cell r="K385">
            <v>0</v>
          </cell>
          <cell r="M385">
            <v>0</v>
          </cell>
          <cell r="O385">
            <v>0</v>
          </cell>
        </row>
        <row r="386">
          <cell r="A386" t="str">
            <v>Poste 11</v>
          </cell>
          <cell r="B386" t="str">
            <v>Sous-opération 11</v>
          </cell>
          <cell r="G386">
            <v>0</v>
          </cell>
          <cell r="I386">
            <v>0</v>
          </cell>
          <cell r="K386">
            <v>0</v>
          </cell>
          <cell r="M386">
            <v>0</v>
          </cell>
          <cell r="O386">
            <v>0</v>
          </cell>
        </row>
        <row r="387">
          <cell r="A387" t="str">
            <v>Poste 11</v>
          </cell>
          <cell r="B387" t="str">
            <v>Sous-opération 12</v>
          </cell>
          <cell r="G387">
            <v>0</v>
          </cell>
          <cell r="I387">
            <v>0</v>
          </cell>
          <cell r="K387">
            <v>0</v>
          </cell>
          <cell r="M387">
            <v>0</v>
          </cell>
          <cell r="O387">
            <v>0</v>
          </cell>
        </row>
        <row r="388">
          <cell r="A388" t="str">
            <v>Poste 12</v>
          </cell>
          <cell r="B388" t="str">
            <v>Sous-opération 1</v>
          </cell>
          <cell r="G388">
            <v>0</v>
          </cell>
          <cell r="I388">
            <v>0</v>
          </cell>
          <cell r="K388">
            <v>0</v>
          </cell>
          <cell r="M388">
            <v>0</v>
          </cell>
          <cell r="O388">
            <v>0</v>
          </cell>
        </row>
        <row r="389">
          <cell r="A389" t="str">
            <v>Poste 12</v>
          </cell>
          <cell r="B389" t="str">
            <v>Sous-opération 2</v>
          </cell>
          <cell r="G389">
            <v>0</v>
          </cell>
          <cell r="I389">
            <v>0</v>
          </cell>
          <cell r="K389">
            <v>0</v>
          </cell>
          <cell r="M389">
            <v>0</v>
          </cell>
          <cell r="O389">
            <v>0</v>
          </cell>
        </row>
        <row r="390">
          <cell r="A390" t="str">
            <v>Poste 12</v>
          </cell>
          <cell r="B390" t="str">
            <v>Sous-opération 3</v>
          </cell>
          <cell r="G390">
            <v>0</v>
          </cell>
          <cell r="I390">
            <v>0</v>
          </cell>
          <cell r="K390">
            <v>0</v>
          </cell>
          <cell r="M390">
            <v>0</v>
          </cell>
          <cell r="O390">
            <v>0</v>
          </cell>
        </row>
        <row r="391">
          <cell r="A391" t="str">
            <v>Poste 12</v>
          </cell>
          <cell r="B391" t="str">
            <v>Sous-opération 4</v>
          </cell>
          <cell r="G391">
            <v>0</v>
          </cell>
          <cell r="I391">
            <v>0</v>
          </cell>
          <cell r="K391">
            <v>0</v>
          </cell>
          <cell r="M391">
            <v>0</v>
          </cell>
          <cell r="O391">
            <v>0</v>
          </cell>
        </row>
        <row r="392">
          <cell r="A392" t="str">
            <v>Poste 12</v>
          </cell>
          <cell r="B392" t="str">
            <v>Sous-opération 5</v>
          </cell>
          <cell r="G392">
            <v>0</v>
          </cell>
          <cell r="I392">
            <v>0</v>
          </cell>
          <cell r="K392">
            <v>0</v>
          </cell>
          <cell r="M392">
            <v>0</v>
          </cell>
          <cell r="O392">
            <v>0</v>
          </cell>
        </row>
        <row r="393">
          <cell r="A393" t="str">
            <v>Poste 12</v>
          </cell>
          <cell r="B393" t="str">
            <v>Sous-opération 6</v>
          </cell>
          <cell r="G393">
            <v>0</v>
          </cell>
          <cell r="I393">
            <v>0</v>
          </cell>
          <cell r="K393">
            <v>0</v>
          </cell>
          <cell r="M393">
            <v>0</v>
          </cell>
          <cell r="O393">
            <v>0</v>
          </cell>
        </row>
        <row r="394">
          <cell r="A394" t="str">
            <v>Poste 12</v>
          </cell>
          <cell r="B394" t="str">
            <v>Sous-opération 7</v>
          </cell>
          <cell r="G394">
            <v>0</v>
          </cell>
          <cell r="I394">
            <v>0</v>
          </cell>
          <cell r="K394">
            <v>0</v>
          </cell>
          <cell r="M394">
            <v>0</v>
          </cell>
          <cell r="O394">
            <v>0</v>
          </cell>
        </row>
        <row r="395">
          <cell r="A395" t="str">
            <v>Poste 12</v>
          </cell>
          <cell r="B395" t="str">
            <v>Sous-opération 8</v>
          </cell>
          <cell r="G395">
            <v>0</v>
          </cell>
          <cell r="I395">
            <v>0</v>
          </cell>
          <cell r="K395">
            <v>0</v>
          </cell>
          <cell r="M395">
            <v>0</v>
          </cell>
          <cell r="O395">
            <v>0</v>
          </cell>
        </row>
        <row r="396">
          <cell r="A396" t="str">
            <v>Poste 12</v>
          </cell>
          <cell r="B396" t="str">
            <v>Sous-opération 9</v>
          </cell>
          <cell r="G396">
            <v>0</v>
          </cell>
          <cell r="I396">
            <v>0</v>
          </cell>
          <cell r="K396">
            <v>0</v>
          </cell>
          <cell r="M396">
            <v>0</v>
          </cell>
          <cell r="O396">
            <v>0</v>
          </cell>
        </row>
        <row r="397">
          <cell r="A397" t="str">
            <v>Poste 12</v>
          </cell>
          <cell r="B397" t="str">
            <v>Sous-opération 10</v>
          </cell>
          <cell r="G397">
            <v>0</v>
          </cell>
          <cell r="I397">
            <v>0</v>
          </cell>
          <cell r="K397">
            <v>0</v>
          </cell>
          <cell r="M397">
            <v>0</v>
          </cell>
          <cell r="O397">
            <v>0</v>
          </cell>
        </row>
        <row r="398">
          <cell r="A398" t="str">
            <v>Poste 12</v>
          </cell>
          <cell r="B398" t="str">
            <v>Sous-opération 11</v>
          </cell>
          <cell r="G398">
            <v>0</v>
          </cell>
          <cell r="I398">
            <v>0</v>
          </cell>
          <cell r="K398">
            <v>0</v>
          </cell>
          <cell r="M398">
            <v>0</v>
          </cell>
          <cell r="O398">
            <v>0</v>
          </cell>
        </row>
        <row r="399">
          <cell r="A399" t="str">
            <v>Poste 12</v>
          </cell>
          <cell r="B399" t="str">
            <v>Sous-opération 12</v>
          </cell>
          <cell r="G399">
            <v>0</v>
          </cell>
          <cell r="I399">
            <v>0</v>
          </cell>
          <cell r="K399">
            <v>0</v>
          </cell>
          <cell r="M399">
            <v>0</v>
          </cell>
          <cell r="O399">
            <v>0</v>
          </cell>
        </row>
        <row r="400">
          <cell r="A400" t="str">
            <v>Poste 13</v>
          </cell>
          <cell r="B400" t="str">
            <v>Sous-opération 1</v>
          </cell>
          <cell r="G400">
            <v>0</v>
          </cell>
          <cell r="I400">
            <v>0</v>
          </cell>
          <cell r="K400">
            <v>0</v>
          </cell>
          <cell r="M400">
            <v>0</v>
          </cell>
          <cell r="O400">
            <v>0</v>
          </cell>
        </row>
        <row r="401">
          <cell r="A401" t="str">
            <v>Poste 13</v>
          </cell>
          <cell r="B401" t="str">
            <v>Sous-opération 2</v>
          </cell>
          <cell r="G401">
            <v>0</v>
          </cell>
          <cell r="I401">
            <v>0</v>
          </cell>
          <cell r="K401">
            <v>0</v>
          </cell>
          <cell r="M401">
            <v>0</v>
          </cell>
          <cell r="O401">
            <v>0</v>
          </cell>
        </row>
        <row r="402">
          <cell r="A402" t="str">
            <v>Poste 13</v>
          </cell>
          <cell r="B402" t="str">
            <v>Sous-opération 3</v>
          </cell>
          <cell r="G402">
            <v>0</v>
          </cell>
          <cell r="I402">
            <v>0</v>
          </cell>
          <cell r="K402">
            <v>0</v>
          </cell>
          <cell r="M402">
            <v>0</v>
          </cell>
          <cell r="O402">
            <v>0</v>
          </cell>
        </row>
        <row r="403">
          <cell r="A403" t="str">
            <v>Poste 13</v>
          </cell>
          <cell r="B403" t="str">
            <v>Sous-opération 4</v>
          </cell>
          <cell r="G403">
            <v>0</v>
          </cell>
          <cell r="I403">
            <v>0</v>
          </cell>
          <cell r="K403">
            <v>0</v>
          </cell>
          <cell r="M403">
            <v>0</v>
          </cell>
          <cell r="O403">
            <v>0</v>
          </cell>
        </row>
        <row r="404">
          <cell r="A404" t="str">
            <v>Poste 13</v>
          </cell>
          <cell r="B404" t="str">
            <v>Sous-opération 5</v>
          </cell>
          <cell r="G404">
            <v>0</v>
          </cell>
          <cell r="I404">
            <v>0</v>
          </cell>
          <cell r="K404">
            <v>0</v>
          </cell>
          <cell r="M404">
            <v>0</v>
          </cell>
          <cell r="O404">
            <v>0</v>
          </cell>
        </row>
        <row r="405">
          <cell r="A405" t="str">
            <v>Poste 13</v>
          </cell>
          <cell r="B405" t="str">
            <v>Sous-opération 6</v>
          </cell>
          <cell r="G405">
            <v>0</v>
          </cell>
          <cell r="I405">
            <v>0</v>
          </cell>
          <cell r="K405">
            <v>0</v>
          </cell>
          <cell r="M405">
            <v>0</v>
          </cell>
          <cell r="O405">
            <v>0</v>
          </cell>
        </row>
        <row r="406">
          <cell r="A406" t="str">
            <v>Poste 13</v>
          </cell>
          <cell r="B406" t="str">
            <v>Sous-opération 7</v>
          </cell>
          <cell r="G406">
            <v>0</v>
          </cell>
          <cell r="I406">
            <v>0</v>
          </cell>
          <cell r="K406">
            <v>0</v>
          </cell>
          <cell r="M406">
            <v>0</v>
          </cell>
          <cell r="O406">
            <v>0</v>
          </cell>
        </row>
        <row r="407">
          <cell r="A407" t="str">
            <v>Poste 13</v>
          </cell>
          <cell r="B407" t="str">
            <v>Sous-opération 8</v>
          </cell>
          <cell r="G407">
            <v>0</v>
          </cell>
          <cell r="I407">
            <v>0</v>
          </cell>
          <cell r="K407">
            <v>0</v>
          </cell>
          <cell r="M407">
            <v>0</v>
          </cell>
          <cell r="O407">
            <v>0</v>
          </cell>
        </row>
        <row r="408">
          <cell r="A408" t="str">
            <v>Poste 13</v>
          </cell>
          <cell r="B408" t="str">
            <v>Sous-opération 9</v>
          </cell>
          <cell r="G408">
            <v>0</v>
          </cell>
          <cell r="I408">
            <v>0</v>
          </cell>
          <cell r="K408">
            <v>0</v>
          </cell>
          <cell r="M408">
            <v>0</v>
          </cell>
          <cell r="O408">
            <v>0</v>
          </cell>
        </row>
        <row r="409">
          <cell r="A409" t="str">
            <v>Poste 13</v>
          </cell>
          <cell r="B409" t="str">
            <v>Sous-opération 10</v>
          </cell>
          <cell r="G409">
            <v>0</v>
          </cell>
          <cell r="I409">
            <v>0</v>
          </cell>
          <cell r="K409">
            <v>0</v>
          </cell>
          <cell r="M409">
            <v>0</v>
          </cell>
          <cell r="O409">
            <v>0</v>
          </cell>
        </row>
        <row r="410">
          <cell r="A410" t="str">
            <v>Poste 13</v>
          </cell>
          <cell r="B410" t="str">
            <v>Sous-opération 11</v>
          </cell>
          <cell r="G410">
            <v>0</v>
          </cell>
          <cell r="I410">
            <v>0</v>
          </cell>
          <cell r="K410">
            <v>0</v>
          </cell>
          <cell r="M410">
            <v>0</v>
          </cell>
          <cell r="O410">
            <v>0</v>
          </cell>
        </row>
        <row r="411">
          <cell r="A411" t="str">
            <v>Poste 13</v>
          </cell>
          <cell r="B411" t="str">
            <v>Sous-opération 12</v>
          </cell>
          <cell r="G411">
            <v>0</v>
          </cell>
          <cell r="I411">
            <v>0</v>
          </cell>
          <cell r="K411">
            <v>0</v>
          </cell>
          <cell r="M411">
            <v>0</v>
          </cell>
          <cell r="O411">
            <v>0</v>
          </cell>
        </row>
        <row r="412">
          <cell r="A412" t="str">
            <v>Poste 14</v>
          </cell>
          <cell r="B412" t="str">
            <v>Sous-opération 1</v>
          </cell>
          <cell r="G412">
            <v>0</v>
          </cell>
          <cell r="I412">
            <v>0</v>
          </cell>
          <cell r="K412">
            <v>0</v>
          </cell>
          <cell r="M412">
            <v>0</v>
          </cell>
          <cell r="O412">
            <v>0</v>
          </cell>
        </row>
        <row r="413">
          <cell r="A413" t="str">
            <v>Poste 14</v>
          </cell>
          <cell r="B413" t="str">
            <v>Sous-opération 2</v>
          </cell>
          <cell r="G413">
            <v>0</v>
          </cell>
          <cell r="I413">
            <v>0</v>
          </cell>
          <cell r="K413">
            <v>0</v>
          </cell>
          <cell r="M413">
            <v>0</v>
          </cell>
          <cell r="O413">
            <v>0</v>
          </cell>
        </row>
        <row r="414">
          <cell r="A414" t="str">
            <v>Poste 14</v>
          </cell>
          <cell r="B414" t="str">
            <v>Sous-opération 3</v>
          </cell>
          <cell r="G414">
            <v>0</v>
          </cell>
          <cell r="I414">
            <v>0</v>
          </cell>
          <cell r="K414">
            <v>0</v>
          </cell>
          <cell r="M414">
            <v>0</v>
          </cell>
          <cell r="O414">
            <v>0</v>
          </cell>
        </row>
        <row r="415">
          <cell r="A415" t="str">
            <v>Poste 14</v>
          </cell>
          <cell r="B415" t="str">
            <v>Sous-opération 4</v>
          </cell>
          <cell r="G415">
            <v>0</v>
          </cell>
          <cell r="I415">
            <v>0</v>
          </cell>
          <cell r="K415">
            <v>0</v>
          </cell>
          <cell r="M415">
            <v>0</v>
          </cell>
          <cell r="O415">
            <v>0</v>
          </cell>
        </row>
        <row r="416">
          <cell r="A416" t="str">
            <v>Poste 14</v>
          </cell>
          <cell r="B416" t="str">
            <v>Sous-opération 5</v>
          </cell>
          <cell r="G416">
            <v>0</v>
          </cell>
          <cell r="I416">
            <v>0</v>
          </cell>
          <cell r="K416">
            <v>0</v>
          </cell>
          <cell r="M416">
            <v>0</v>
          </cell>
          <cell r="O416">
            <v>0</v>
          </cell>
        </row>
        <row r="417">
          <cell r="A417" t="str">
            <v>Poste 14</v>
          </cell>
          <cell r="B417" t="str">
            <v>Sous-opération 6</v>
          </cell>
          <cell r="G417">
            <v>0</v>
          </cell>
          <cell r="I417">
            <v>0</v>
          </cell>
          <cell r="K417">
            <v>0</v>
          </cell>
          <cell r="M417">
            <v>0</v>
          </cell>
          <cell r="O417">
            <v>0</v>
          </cell>
        </row>
        <row r="418">
          <cell r="A418" t="str">
            <v>Poste 14</v>
          </cell>
          <cell r="B418" t="str">
            <v>Sous-opération 7</v>
          </cell>
          <cell r="G418">
            <v>0</v>
          </cell>
          <cell r="I418">
            <v>0</v>
          </cell>
          <cell r="K418">
            <v>0</v>
          </cell>
          <cell r="M418">
            <v>0</v>
          </cell>
          <cell r="O418">
            <v>0</v>
          </cell>
        </row>
        <row r="419">
          <cell r="A419" t="str">
            <v>Poste 14</v>
          </cell>
          <cell r="B419" t="str">
            <v>Sous-opération 8</v>
          </cell>
          <cell r="G419">
            <v>0</v>
          </cell>
          <cell r="I419">
            <v>0</v>
          </cell>
          <cell r="K419">
            <v>0</v>
          </cell>
          <cell r="M419">
            <v>0</v>
          </cell>
          <cell r="O419">
            <v>0</v>
          </cell>
        </row>
        <row r="420">
          <cell r="A420" t="str">
            <v>Poste 14</v>
          </cell>
          <cell r="B420" t="str">
            <v>Sous-opération 9</v>
          </cell>
          <cell r="G420">
            <v>0</v>
          </cell>
          <cell r="I420">
            <v>0</v>
          </cell>
          <cell r="K420">
            <v>0</v>
          </cell>
          <cell r="M420">
            <v>0</v>
          </cell>
          <cell r="O420">
            <v>0</v>
          </cell>
        </row>
        <row r="421">
          <cell r="A421" t="str">
            <v>Poste 14</v>
          </cell>
          <cell r="B421" t="str">
            <v>Sous-opération 10</v>
          </cell>
          <cell r="G421">
            <v>0</v>
          </cell>
          <cell r="I421">
            <v>0</v>
          </cell>
          <cell r="K421">
            <v>0</v>
          </cell>
          <cell r="M421">
            <v>0</v>
          </cell>
          <cell r="O421">
            <v>0</v>
          </cell>
        </row>
        <row r="422">
          <cell r="A422" t="str">
            <v>Poste 14</v>
          </cell>
          <cell r="B422" t="str">
            <v>Sous-opération 11</v>
          </cell>
          <cell r="G422">
            <v>0</v>
          </cell>
          <cell r="I422">
            <v>0</v>
          </cell>
          <cell r="K422">
            <v>0</v>
          </cell>
          <cell r="M422">
            <v>0</v>
          </cell>
          <cell r="O422">
            <v>0</v>
          </cell>
        </row>
        <row r="423">
          <cell r="A423" t="str">
            <v>Poste 14</v>
          </cell>
          <cell r="B423" t="str">
            <v>Sous-opération 12</v>
          </cell>
          <cell r="G423">
            <v>0</v>
          </cell>
          <cell r="I423">
            <v>0</v>
          </cell>
          <cell r="K423">
            <v>0</v>
          </cell>
          <cell r="M423">
            <v>0</v>
          </cell>
          <cell r="O423">
            <v>0</v>
          </cell>
        </row>
        <row r="424">
          <cell r="A424" t="str">
            <v>Poste 15</v>
          </cell>
          <cell r="B424" t="str">
            <v>Sous-opération 1</v>
          </cell>
          <cell r="G424">
            <v>0</v>
          </cell>
          <cell r="I424">
            <v>0</v>
          </cell>
          <cell r="K424">
            <v>0</v>
          </cell>
          <cell r="M424">
            <v>0</v>
          </cell>
          <cell r="O424">
            <v>0</v>
          </cell>
        </row>
        <row r="425">
          <cell r="A425" t="str">
            <v>Poste 15</v>
          </cell>
          <cell r="B425" t="str">
            <v>Sous-opération 2</v>
          </cell>
          <cell r="G425">
            <v>0</v>
          </cell>
          <cell r="I425">
            <v>0</v>
          </cell>
          <cell r="K425">
            <v>0</v>
          </cell>
          <cell r="M425">
            <v>0</v>
          </cell>
          <cell r="O425">
            <v>0</v>
          </cell>
        </row>
        <row r="426">
          <cell r="A426" t="str">
            <v>Poste 15</v>
          </cell>
          <cell r="B426" t="str">
            <v>Sous-opération 3</v>
          </cell>
          <cell r="G426">
            <v>0</v>
          </cell>
          <cell r="I426">
            <v>0</v>
          </cell>
          <cell r="K426">
            <v>0</v>
          </cell>
          <cell r="M426">
            <v>0</v>
          </cell>
          <cell r="O426">
            <v>0</v>
          </cell>
        </row>
        <row r="427">
          <cell r="A427" t="str">
            <v>Poste 15</v>
          </cell>
          <cell r="B427" t="str">
            <v>Sous-opération 4</v>
          </cell>
          <cell r="G427">
            <v>0</v>
          </cell>
          <cell r="I427">
            <v>0</v>
          </cell>
          <cell r="K427">
            <v>0</v>
          </cell>
          <cell r="M427">
            <v>0</v>
          </cell>
          <cell r="O427">
            <v>0</v>
          </cell>
        </row>
        <row r="428">
          <cell r="A428" t="str">
            <v>Poste 15</v>
          </cell>
          <cell r="B428" t="str">
            <v>Sous-opération 5</v>
          </cell>
          <cell r="G428">
            <v>0</v>
          </cell>
          <cell r="I428">
            <v>0</v>
          </cell>
          <cell r="K428">
            <v>0</v>
          </cell>
          <cell r="M428">
            <v>0</v>
          </cell>
          <cell r="O428">
            <v>0</v>
          </cell>
        </row>
        <row r="429">
          <cell r="A429" t="str">
            <v>Poste 15</v>
          </cell>
          <cell r="B429" t="str">
            <v>Sous-opération 6</v>
          </cell>
          <cell r="G429">
            <v>0</v>
          </cell>
          <cell r="I429">
            <v>0</v>
          </cell>
          <cell r="K429">
            <v>0</v>
          </cell>
          <cell r="M429">
            <v>0</v>
          </cell>
          <cell r="O429">
            <v>0</v>
          </cell>
        </row>
        <row r="430">
          <cell r="A430" t="str">
            <v>Poste 15</v>
          </cell>
          <cell r="B430" t="str">
            <v>Sous-opération 7</v>
          </cell>
          <cell r="G430">
            <v>0</v>
          </cell>
          <cell r="I430">
            <v>0</v>
          </cell>
          <cell r="K430">
            <v>0</v>
          </cell>
          <cell r="M430">
            <v>0</v>
          </cell>
          <cell r="O430">
            <v>0</v>
          </cell>
        </row>
        <row r="431">
          <cell r="A431" t="str">
            <v>Poste 15</v>
          </cell>
          <cell r="B431" t="str">
            <v>Sous-opération 8</v>
          </cell>
          <cell r="G431">
            <v>0</v>
          </cell>
          <cell r="I431">
            <v>0</v>
          </cell>
          <cell r="K431">
            <v>0</v>
          </cell>
          <cell r="M431">
            <v>0</v>
          </cell>
          <cell r="O431">
            <v>0</v>
          </cell>
        </row>
        <row r="432">
          <cell r="A432" t="str">
            <v>Poste 15</v>
          </cell>
          <cell r="B432" t="str">
            <v>Sous-opération 9</v>
          </cell>
          <cell r="G432">
            <v>0</v>
          </cell>
          <cell r="I432">
            <v>0</v>
          </cell>
          <cell r="K432">
            <v>0</v>
          </cell>
          <cell r="M432">
            <v>0</v>
          </cell>
          <cell r="O432">
            <v>0</v>
          </cell>
        </row>
        <row r="433">
          <cell r="A433" t="str">
            <v>Poste 15</v>
          </cell>
          <cell r="B433" t="str">
            <v>Sous-opération 10</v>
          </cell>
          <cell r="G433">
            <v>0</v>
          </cell>
          <cell r="I433">
            <v>0</v>
          </cell>
          <cell r="K433">
            <v>0</v>
          </cell>
          <cell r="M433">
            <v>0</v>
          </cell>
          <cell r="O433">
            <v>0</v>
          </cell>
        </row>
        <row r="434">
          <cell r="A434" t="str">
            <v>Poste 15</v>
          </cell>
          <cell r="B434" t="str">
            <v>Sous-opération 11</v>
          </cell>
          <cell r="G434">
            <v>0</v>
          </cell>
          <cell r="I434">
            <v>0</v>
          </cell>
          <cell r="K434">
            <v>0</v>
          </cell>
          <cell r="M434">
            <v>0</v>
          </cell>
          <cell r="O434">
            <v>0</v>
          </cell>
        </row>
        <row r="435">
          <cell r="A435" t="str">
            <v>Poste 15</v>
          </cell>
          <cell r="B435" t="str">
            <v>Sous-opération 12</v>
          </cell>
          <cell r="G435">
            <v>0</v>
          </cell>
          <cell r="I435">
            <v>0</v>
          </cell>
          <cell r="K435">
            <v>0</v>
          </cell>
          <cell r="M435">
            <v>0</v>
          </cell>
          <cell r="O435">
            <v>0</v>
          </cell>
        </row>
        <row r="436">
          <cell r="A436" t="str">
            <v>Poste 16</v>
          </cell>
          <cell r="B436" t="str">
            <v>Sous-opération 1</v>
          </cell>
          <cell r="G436">
            <v>0</v>
          </cell>
          <cell r="I436">
            <v>0</v>
          </cell>
          <cell r="K436">
            <v>0</v>
          </cell>
          <cell r="M436">
            <v>0</v>
          </cell>
          <cell r="O436">
            <v>0</v>
          </cell>
        </row>
        <row r="437">
          <cell r="A437" t="str">
            <v>Poste 16</v>
          </cell>
          <cell r="B437" t="str">
            <v>Sous-opération 2</v>
          </cell>
          <cell r="G437">
            <v>0</v>
          </cell>
          <cell r="I437">
            <v>0</v>
          </cell>
          <cell r="K437">
            <v>0</v>
          </cell>
          <cell r="M437">
            <v>0</v>
          </cell>
          <cell r="O437">
            <v>0</v>
          </cell>
        </row>
        <row r="438">
          <cell r="A438" t="str">
            <v>Poste 16</v>
          </cell>
          <cell r="B438" t="str">
            <v>Sous-opération 3</v>
          </cell>
          <cell r="G438">
            <v>0</v>
          </cell>
          <cell r="I438">
            <v>0</v>
          </cell>
          <cell r="K438">
            <v>0</v>
          </cell>
          <cell r="M438">
            <v>0</v>
          </cell>
          <cell r="O438">
            <v>0</v>
          </cell>
        </row>
        <row r="439">
          <cell r="A439" t="str">
            <v>Poste 16</v>
          </cell>
          <cell r="B439" t="str">
            <v>Sous-opération 4</v>
          </cell>
          <cell r="G439">
            <v>0</v>
          </cell>
          <cell r="I439">
            <v>0</v>
          </cell>
          <cell r="K439">
            <v>0</v>
          </cell>
          <cell r="M439">
            <v>0</v>
          </cell>
          <cell r="O439">
            <v>0</v>
          </cell>
        </row>
        <row r="440">
          <cell r="A440" t="str">
            <v>Poste 16</v>
          </cell>
          <cell r="B440" t="str">
            <v>Sous-opération 5</v>
          </cell>
          <cell r="G440">
            <v>0</v>
          </cell>
          <cell r="I440">
            <v>0</v>
          </cell>
          <cell r="K440">
            <v>0</v>
          </cell>
          <cell r="M440">
            <v>0</v>
          </cell>
          <cell r="O440">
            <v>0</v>
          </cell>
        </row>
        <row r="441">
          <cell r="A441" t="str">
            <v>Poste 16</v>
          </cell>
          <cell r="B441" t="str">
            <v>Sous-opération 6</v>
          </cell>
          <cell r="G441">
            <v>0</v>
          </cell>
          <cell r="I441">
            <v>0</v>
          </cell>
          <cell r="K441">
            <v>0</v>
          </cell>
          <cell r="M441">
            <v>0</v>
          </cell>
          <cell r="O441">
            <v>0</v>
          </cell>
        </row>
        <row r="442">
          <cell r="A442" t="str">
            <v>Poste 16</v>
          </cell>
          <cell r="B442" t="str">
            <v>Sous-opération 7</v>
          </cell>
          <cell r="G442">
            <v>0</v>
          </cell>
          <cell r="I442">
            <v>0</v>
          </cell>
          <cell r="K442">
            <v>0</v>
          </cell>
          <cell r="M442">
            <v>0</v>
          </cell>
          <cell r="O442">
            <v>0</v>
          </cell>
        </row>
        <row r="443">
          <cell r="A443" t="str">
            <v>Poste 16</v>
          </cell>
          <cell r="B443" t="str">
            <v>Sous-opération 8</v>
          </cell>
          <cell r="G443">
            <v>0</v>
          </cell>
          <cell r="I443">
            <v>0</v>
          </cell>
          <cell r="K443">
            <v>0</v>
          </cell>
          <cell r="M443">
            <v>0</v>
          </cell>
          <cell r="O443">
            <v>0</v>
          </cell>
        </row>
        <row r="444">
          <cell r="A444" t="str">
            <v>Poste 16</v>
          </cell>
          <cell r="B444" t="str">
            <v>Sous-opération 9</v>
          </cell>
          <cell r="G444">
            <v>0</v>
          </cell>
          <cell r="I444">
            <v>0</v>
          </cell>
          <cell r="K444">
            <v>0</v>
          </cell>
          <cell r="M444">
            <v>0</v>
          </cell>
          <cell r="O444">
            <v>0</v>
          </cell>
        </row>
        <row r="445">
          <cell r="A445" t="str">
            <v>Poste 16</v>
          </cell>
          <cell r="B445" t="str">
            <v>Sous-opération 10</v>
          </cell>
          <cell r="G445">
            <v>0</v>
          </cell>
          <cell r="I445">
            <v>0</v>
          </cell>
          <cell r="K445">
            <v>0</v>
          </cell>
          <cell r="M445">
            <v>0</v>
          </cell>
          <cell r="O445">
            <v>0</v>
          </cell>
        </row>
        <row r="446">
          <cell r="A446" t="str">
            <v>Poste 16</v>
          </cell>
          <cell r="B446" t="str">
            <v>Sous-opération 11</v>
          </cell>
          <cell r="G446">
            <v>0</v>
          </cell>
          <cell r="I446">
            <v>0</v>
          </cell>
          <cell r="K446">
            <v>0</v>
          </cell>
          <cell r="M446">
            <v>0</v>
          </cell>
          <cell r="O446">
            <v>0</v>
          </cell>
        </row>
        <row r="447">
          <cell r="A447" t="str">
            <v>Poste 16</v>
          </cell>
          <cell r="B447" t="str">
            <v>Sous-opération 12</v>
          </cell>
          <cell r="G447">
            <v>0</v>
          </cell>
          <cell r="I447">
            <v>0</v>
          </cell>
          <cell r="K447">
            <v>0</v>
          </cell>
          <cell r="M447">
            <v>0</v>
          </cell>
          <cell r="O447">
            <v>0</v>
          </cell>
        </row>
        <row r="451">
          <cell r="Q451">
            <v>0</v>
          </cell>
          <cell r="U451">
            <v>0</v>
          </cell>
        </row>
        <row r="456">
          <cell r="A456" t="str">
            <v>Poste 1</v>
          </cell>
          <cell r="B456" t="str">
            <v>Sous-opération 1</v>
          </cell>
          <cell r="G456">
            <v>0</v>
          </cell>
          <cell r="I456">
            <v>0</v>
          </cell>
          <cell r="K456">
            <v>0</v>
          </cell>
          <cell r="M456">
            <v>0</v>
          </cell>
          <cell r="O456">
            <v>0</v>
          </cell>
        </row>
        <row r="457">
          <cell r="A457" t="str">
            <v>Poste 1</v>
          </cell>
          <cell r="B457" t="str">
            <v>Sous-opération 2</v>
          </cell>
          <cell r="G457">
            <v>0</v>
          </cell>
          <cell r="I457">
            <v>0</v>
          </cell>
          <cell r="K457">
            <v>0</v>
          </cell>
          <cell r="M457">
            <v>0</v>
          </cell>
          <cell r="O457">
            <v>0</v>
          </cell>
        </row>
        <row r="458">
          <cell r="A458" t="str">
            <v>Poste 1</v>
          </cell>
          <cell r="B458" t="str">
            <v>Sous-opération 3</v>
          </cell>
          <cell r="G458">
            <v>0</v>
          </cell>
          <cell r="I458">
            <v>0</v>
          </cell>
          <cell r="K458">
            <v>0</v>
          </cell>
          <cell r="M458">
            <v>0</v>
          </cell>
          <cell r="O458">
            <v>0</v>
          </cell>
        </row>
        <row r="459">
          <cell r="A459" t="str">
            <v>Poste 1</v>
          </cell>
          <cell r="B459" t="str">
            <v>Sous-opération 4</v>
          </cell>
          <cell r="G459">
            <v>0</v>
          </cell>
          <cell r="I459">
            <v>0</v>
          </cell>
          <cell r="K459">
            <v>0</v>
          </cell>
          <cell r="M459">
            <v>0</v>
          </cell>
          <cell r="O459">
            <v>0</v>
          </cell>
        </row>
        <row r="460">
          <cell r="A460" t="str">
            <v>Poste 1</v>
          </cell>
          <cell r="B460" t="str">
            <v>Sous-opération 5</v>
          </cell>
          <cell r="G460">
            <v>0</v>
          </cell>
          <cell r="I460">
            <v>0</v>
          </cell>
          <cell r="K460">
            <v>0</v>
          </cell>
          <cell r="M460">
            <v>0</v>
          </cell>
          <cell r="O460">
            <v>0</v>
          </cell>
        </row>
        <row r="461">
          <cell r="A461" t="str">
            <v>Poste 1</v>
          </cell>
          <cell r="B461" t="str">
            <v>Sous-opération 6</v>
          </cell>
          <cell r="G461">
            <v>0</v>
          </cell>
          <cell r="I461">
            <v>0</v>
          </cell>
          <cell r="K461">
            <v>0</v>
          </cell>
          <cell r="M461">
            <v>0</v>
          </cell>
          <cell r="O461">
            <v>0</v>
          </cell>
        </row>
        <row r="462">
          <cell r="A462" t="str">
            <v>Poste 1</v>
          </cell>
          <cell r="B462" t="str">
            <v>Sous-opération 7</v>
          </cell>
          <cell r="G462">
            <v>0</v>
          </cell>
          <cell r="I462">
            <v>0</v>
          </cell>
          <cell r="K462">
            <v>0</v>
          </cell>
          <cell r="M462">
            <v>0</v>
          </cell>
          <cell r="O462">
            <v>0</v>
          </cell>
        </row>
        <row r="463">
          <cell r="A463" t="str">
            <v>Poste 1</v>
          </cell>
          <cell r="B463" t="str">
            <v>Sous-opération 8</v>
          </cell>
          <cell r="G463">
            <v>0</v>
          </cell>
          <cell r="I463">
            <v>0</v>
          </cell>
          <cell r="K463">
            <v>0</v>
          </cell>
          <cell r="M463">
            <v>0</v>
          </cell>
          <cell r="O463">
            <v>0</v>
          </cell>
        </row>
        <row r="464">
          <cell r="A464" t="str">
            <v>Poste 1</v>
          </cell>
          <cell r="B464" t="str">
            <v>Sous-opération 9</v>
          </cell>
          <cell r="G464">
            <v>0</v>
          </cell>
          <cell r="I464">
            <v>0</v>
          </cell>
          <cell r="K464">
            <v>0</v>
          </cell>
          <cell r="M464">
            <v>0</v>
          </cell>
          <cell r="O464">
            <v>0</v>
          </cell>
        </row>
        <row r="465">
          <cell r="A465" t="str">
            <v>Poste 1</v>
          </cell>
          <cell r="B465" t="str">
            <v>Sous-opération 10</v>
          </cell>
          <cell r="G465">
            <v>0</v>
          </cell>
          <cell r="I465">
            <v>0</v>
          </cell>
          <cell r="K465">
            <v>0</v>
          </cell>
          <cell r="M465">
            <v>0</v>
          </cell>
          <cell r="O465">
            <v>0</v>
          </cell>
        </row>
        <row r="466">
          <cell r="A466" t="str">
            <v>Poste 1</v>
          </cell>
          <cell r="B466" t="str">
            <v>Sous-opération 11</v>
          </cell>
          <cell r="G466">
            <v>0</v>
          </cell>
          <cell r="I466">
            <v>0</v>
          </cell>
          <cell r="K466">
            <v>0</v>
          </cell>
          <cell r="M466">
            <v>0</v>
          </cell>
          <cell r="O466">
            <v>0</v>
          </cell>
        </row>
        <row r="467">
          <cell r="A467" t="str">
            <v>Poste 1</v>
          </cell>
          <cell r="B467" t="str">
            <v>Sous-opération 12</v>
          </cell>
          <cell r="G467">
            <v>0</v>
          </cell>
          <cell r="I467">
            <v>0</v>
          </cell>
          <cell r="K467">
            <v>0</v>
          </cell>
          <cell r="M467">
            <v>0</v>
          </cell>
          <cell r="O467">
            <v>0</v>
          </cell>
        </row>
        <row r="468">
          <cell r="A468" t="str">
            <v>Poste 2</v>
          </cell>
          <cell r="B468" t="str">
            <v>Sous-opération 1</v>
          </cell>
          <cell r="G468">
            <v>0</v>
          </cell>
          <cell r="I468">
            <v>0</v>
          </cell>
          <cell r="K468">
            <v>0</v>
          </cell>
          <cell r="M468">
            <v>0</v>
          </cell>
          <cell r="O468">
            <v>0</v>
          </cell>
        </row>
        <row r="469">
          <cell r="A469" t="str">
            <v>Poste 2</v>
          </cell>
          <cell r="B469" t="str">
            <v>Sous-opération 2</v>
          </cell>
          <cell r="G469">
            <v>0</v>
          </cell>
          <cell r="I469">
            <v>0</v>
          </cell>
          <cell r="K469">
            <v>0</v>
          </cell>
          <cell r="M469">
            <v>0</v>
          </cell>
          <cell r="O469">
            <v>0</v>
          </cell>
        </row>
        <row r="470">
          <cell r="A470" t="str">
            <v>Poste 2</v>
          </cell>
          <cell r="B470" t="str">
            <v>Sous-opération 3</v>
          </cell>
          <cell r="G470">
            <v>0</v>
          </cell>
          <cell r="I470">
            <v>0</v>
          </cell>
          <cell r="K470">
            <v>0</v>
          </cell>
          <cell r="M470">
            <v>0</v>
          </cell>
          <cell r="O470">
            <v>0</v>
          </cell>
        </row>
        <row r="471">
          <cell r="A471" t="str">
            <v>Poste 2</v>
          </cell>
          <cell r="B471" t="str">
            <v>Sous-opération 4</v>
          </cell>
          <cell r="G471">
            <v>0</v>
          </cell>
          <cell r="I471">
            <v>0</v>
          </cell>
          <cell r="K471">
            <v>0</v>
          </cell>
          <cell r="M471">
            <v>0</v>
          </cell>
          <cell r="O471">
            <v>0</v>
          </cell>
        </row>
        <row r="472">
          <cell r="A472" t="str">
            <v>Poste 2</v>
          </cell>
          <cell r="B472" t="str">
            <v>Sous-opération 5</v>
          </cell>
          <cell r="G472">
            <v>0</v>
          </cell>
          <cell r="I472">
            <v>0</v>
          </cell>
          <cell r="K472">
            <v>0</v>
          </cell>
          <cell r="M472">
            <v>0</v>
          </cell>
          <cell r="O472">
            <v>0</v>
          </cell>
        </row>
        <row r="473">
          <cell r="A473" t="str">
            <v>Poste 2</v>
          </cell>
          <cell r="B473" t="str">
            <v>Sous-opération 6</v>
          </cell>
          <cell r="G473">
            <v>0</v>
          </cell>
          <cell r="I473">
            <v>0</v>
          </cell>
          <cell r="K473">
            <v>0</v>
          </cell>
          <cell r="M473">
            <v>0</v>
          </cell>
          <cell r="O473">
            <v>0</v>
          </cell>
        </row>
        <row r="474">
          <cell r="A474" t="str">
            <v>Poste 2</v>
          </cell>
          <cell r="B474" t="str">
            <v>Sous-opération 7</v>
          </cell>
          <cell r="G474">
            <v>0</v>
          </cell>
          <cell r="I474">
            <v>0</v>
          </cell>
          <cell r="K474">
            <v>0</v>
          </cell>
          <cell r="M474">
            <v>0</v>
          </cell>
          <cell r="O474">
            <v>0</v>
          </cell>
        </row>
        <row r="475">
          <cell r="A475" t="str">
            <v>Poste 2</v>
          </cell>
          <cell r="B475" t="str">
            <v>Sous-opération 8</v>
          </cell>
          <cell r="G475">
            <v>0</v>
          </cell>
          <cell r="I475">
            <v>0</v>
          </cell>
          <cell r="K475">
            <v>0</v>
          </cell>
          <cell r="M475">
            <v>0</v>
          </cell>
          <cell r="O475">
            <v>0</v>
          </cell>
        </row>
        <row r="476">
          <cell r="A476" t="str">
            <v>Poste 2</v>
          </cell>
          <cell r="B476" t="str">
            <v>Sous-opération 9</v>
          </cell>
          <cell r="G476">
            <v>0</v>
          </cell>
          <cell r="I476">
            <v>0</v>
          </cell>
          <cell r="K476">
            <v>0</v>
          </cell>
          <cell r="M476">
            <v>0</v>
          </cell>
          <cell r="O476">
            <v>0</v>
          </cell>
        </row>
        <row r="477">
          <cell r="A477" t="str">
            <v>Poste 2</v>
          </cell>
          <cell r="B477" t="str">
            <v>Sous-opération 10</v>
          </cell>
          <cell r="G477">
            <v>0</v>
          </cell>
          <cell r="I477">
            <v>0</v>
          </cell>
          <cell r="K477">
            <v>0</v>
          </cell>
          <cell r="M477">
            <v>0</v>
          </cell>
          <cell r="O477">
            <v>0</v>
          </cell>
        </row>
        <row r="478">
          <cell r="A478" t="str">
            <v>Poste 2</v>
          </cell>
          <cell r="B478" t="str">
            <v>Sous-opération 11</v>
          </cell>
          <cell r="G478">
            <v>0</v>
          </cell>
          <cell r="I478">
            <v>0</v>
          </cell>
          <cell r="K478">
            <v>0</v>
          </cell>
          <cell r="M478">
            <v>0</v>
          </cell>
          <cell r="O478">
            <v>0</v>
          </cell>
        </row>
        <row r="479">
          <cell r="A479" t="str">
            <v>Poste 2</v>
          </cell>
          <cell r="B479" t="str">
            <v>Sous-opération 12</v>
          </cell>
          <cell r="G479">
            <v>0</v>
          </cell>
          <cell r="I479">
            <v>0</v>
          </cell>
          <cell r="K479">
            <v>0</v>
          </cell>
          <cell r="M479">
            <v>0</v>
          </cell>
          <cell r="O479">
            <v>0</v>
          </cell>
        </row>
        <row r="480">
          <cell r="A480" t="str">
            <v>Poste 3</v>
          </cell>
          <cell r="B480" t="str">
            <v>Sous-opération 1</v>
          </cell>
          <cell r="G480">
            <v>0</v>
          </cell>
          <cell r="I480">
            <v>0</v>
          </cell>
          <cell r="K480">
            <v>0</v>
          </cell>
          <cell r="M480">
            <v>0</v>
          </cell>
          <cell r="O480">
            <v>0</v>
          </cell>
        </row>
        <row r="481">
          <cell r="A481" t="str">
            <v>Poste 3</v>
          </cell>
          <cell r="B481" t="str">
            <v>Sous-opération 2</v>
          </cell>
          <cell r="G481">
            <v>0</v>
          </cell>
          <cell r="I481">
            <v>0</v>
          </cell>
          <cell r="K481">
            <v>0</v>
          </cell>
          <cell r="M481">
            <v>0</v>
          </cell>
          <cell r="O481">
            <v>0</v>
          </cell>
        </row>
        <row r="482">
          <cell r="A482" t="str">
            <v>Poste 3</v>
          </cell>
          <cell r="B482" t="str">
            <v>Sous-opération 3</v>
          </cell>
          <cell r="G482">
            <v>0</v>
          </cell>
          <cell r="I482">
            <v>0</v>
          </cell>
          <cell r="K482">
            <v>0</v>
          </cell>
          <cell r="M482">
            <v>0</v>
          </cell>
          <cell r="O482">
            <v>0</v>
          </cell>
        </row>
        <row r="483">
          <cell r="A483" t="str">
            <v>Poste 3</v>
          </cell>
          <cell r="B483" t="str">
            <v>Sous-opération 4</v>
          </cell>
          <cell r="G483">
            <v>0</v>
          </cell>
          <cell r="I483">
            <v>0</v>
          </cell>
          <cell r="K483">
            <v>0</v>
          </cell>
          <cell r="M483">
            <v>0</v>
          </cell>
          <cell r="O483">
            <v>0</v>
          </cell>
        </row>
        <row r="484">
          <cell r="A484" t="str">
            <v>Poste 3</v>
          </cell>
          <cell r="B484" t="str">
            <v>Sous-opération 5</v>
          </cell>
          <cell r="G484">
            <v>0</v>
          </cell>
          <cell r="I484">
            <v>0</v>
          </cell>
          <cell r="K484">
            <v>0</v>
          </cell>
          <cell r="M484">
            <v>0</v>
          </cell>
          <cell r="O484">
            <v>0</v>
          </cell>
        </row>
        <row r="485">
          <cell r="A485" t="str">
            <v>Poste 3</v>
          </cell>
          <cell r="B485" t="str">
            <v>Sous-opération 6</v>
          </cell>
          <cell r="G485">
            <v>0</v>
          </cell>
          <cell r="I485">
            <v>0</v>
          </cell>
          <cell r="K485">
            <v>0</v>
          </cell>
          <cell r="M485">
            <v>0</v>
          </cell>
          <cell r="O485">
            <v>0</v>
          </cell>
        </row>
        <row r="486">
          <cell r="A486" t="str">
            <v>Poste 3</v>
          </cell>
          <cell r="B486" t="str">
            <v>Sous-opération 7</v>
          </cell>
          <cell r="G486">
            <v>0</v>
          </cell>
          <cell r="I486">
            <v>0</v>
          </cell>
          <cell r="K486">
            <v>0</v>
          </cell>
          <cell r="M486">
            <v>0</v>
          </cell>
          <cell r="O486">
            <v>0</v>
          </cell>
        </row>
        <row r="487">
          <cell r="A487" t="str">
            <v>Poste 3</v>
          </cell>
          <cell r="B487" t="str">
            <v>Sous-opération 8</v>
          </cell>
          <cell r="G487">
            <v>0</v>
          </cell>
          <cell r="I487">
            <v>0</v>
          </cell>
          <cell r="K487">
            <v>0</v>
          </cell>
          <cell r="M487">
            <v>0</v>
          </cell>
          <cell r="O487">
            <v>0</v>
          </cell>
        </row>
        <row r="488">
          <cell r="A488" t="str">
            <v>Poste 3</v>
          </cell>
          <cell r="B488" t="str">
            <v>Sous-opération 9</v>
          </cell>
          <cell r="G488">
            <v>0</v>
          </cell>
          <cell r="I488">
            <v>0</v>
          </cell>
          <cell r="K488">
            <v>0</v>
          </cell>
          <cell r="M488">
            <v>0</v>
          </cell>
          <cell r="O488">
            <v>0</v>
          </cell>
        </row>
        <row r="489">
          <cell r="A489" t="str">
            <v>Poste 3</v>
          </cell>
          <cell r="B489" t="str">
            <v>Sous-opération 10</v>
          </cell>
          <cell r="G489">
            <v>0</v>
          </cell>
          <cell r="I489">
            <v>0</v>
          </cell>
          <cell r="K489">
            <v>0</v>
          </cell>
          <cell r="M489">
            <v>0</v>
          </cell>
          <cell r="O489">
            <v>0</v>
          </cell>
        </row>
        <row r="490">
          <cell r="A490" t="str">
            <v>Poste 3</v>
          </cell>
          <cell r="B490" t="str">
            <v>Sous-opération 11</v>
          </cell>
          <cell r="G490">
            <v>0</v>
          </cell>
          <cell r="I490">
            <v>0</v>
          </cell>
          <cell r="K490">
            <v>0</v>
          </cell>
          <cell r="M490">
            <v>0</v>
          </cell>
          <cell r="O490">
            <v>0</v>
          </cell>
        </row>
        <row r="491">
          <cell r="A491" t="str">
            <v>Poste 3</v>
          </cell>
          <cell r="B491" t="str">
            <v>Sous-opération 12</v>
          </cell>
          <cell r="G491">
            <v>0</v>
          </cell>
          <cell r="I491">
            <v>0</v>
          </cell>
          <cell r="K491">
            <v>0</v>
          </cell>
          <cell r="M491">
            <v>0</v>
          </cell>
          <cell r="O491">
            <v>0</v>
          </cell>
        </row>
        <row r="492">
          <cell r="A492" t="str">
            <v>Poste 4</v>
          </cell>
          <cell r="B492" t="str">
            <v>Sous-opération 1</v>
          </cell>
          <cell r="G492">
            <v>0</v>
          </cell>
          <cell r="I492">
            <v>0</v>
          </cell>
          <cell r="K492">
            <v>0</v>
          </cell>
          <cell r="M492">
            <v>0</v>
          </cell>
          <cell r="O492">
            <v>0</v>
          </cell>
        </row>
        <row r="493">
          <cell r="A493" t="str">
            <v>Poste 4</v>
          </cell>
          <cell r="B493" t="str">
            <v>Sous-opération 2</v>
          </cell>
          <cell r="G493">
            <v>0</v>
          </cell>
          <cell r="I493">
            <v>0</v>
          </cell>
          <cell r="K493">
            <v>0</v>
          </cell>
          <cell r="M493">
            <v>0</v>
          </cell>
          <cell r="O493">
            <v>0</v>
          </cell>
        </row>
        <row r="494">
          <cell r="A494" t="str">
            <v>Poste 4</v>
          </cell>
          <cell r="B494" t="str">
            <v>Sous-opération 3</v>
          </cell>
          <cell r="G494">
            <v>0</v>
          </cell>
          <cell r="I494">
            <v>0</v>
          </cell>
          <cell r="K494">
            <v>0</v>
          </cell>
          <cell r="M494">
            <v>0</v>
          </cell>
          <cell r="O494">
            <v>0</v>
          </cell>
        </row>
        <row r="495">
          <cell r="A495" t="str">
            <v>Poste 4</v>
          </cell>
          <cell r="B495" t="str">
            <v>Sous-opération 4</v>
          </cell>
          <cell r="G495">
            <v>0</v>
          </cell>
          <cell r="I495">
            <v>0</v>
          </cell>
          <cell r="K495">
            <v>0</v>
          </cell>
          <cell r="M495">
            <v>0</v>
          </cell>
          <cell r="O495">
            <v>0</v>
          </cell>
        </row>
        <row r="496">
          <cell r="A496" t="str">
            <v>Poste 4</v>
          </cell>
          <cell r="B496" t="str">
            <v>Sous-opération 5</v>
          </cell>
          <cell r="G496">
            <v>0</v>
          </cell>
          <cell r="I496">
            <v>0</v>
          </cell>
          <cell r="K496">
            <v>0</v>
          </cell>
          <cell r="M496">
            <v>0</v>
          </cell>
          <cell r="O496">
            <v>0</v>
          </cell>
        </row>
        <row r="497">
          <cell r="A497" t="str">
            <v>Poste 4</v>
          </cell>
          <cell r="B497" t="str">
            <v>Sous-opération 6</v>
          </cell>
          <cell r="G497">
            <v>0</v>
          </cell>
          <cell r="I497">
            <v>0</v>
          </cell>
          <cell r="K497">
            <v>0</v>
          </cell>
          <cell r="M497">
            <v>0</v>
          </cell>
          <cell r="O497">
            <v>0</v>
          </cell>
        </row>
        <row r="498">
          <cell r="A498" t="str">
            <v>Poste 4</v>
          </cell>
          <cell r="B498" t="str">
            <v>Sous-opération 7</v>
          </cell>
          <cell r="G498">
            <v>0</v>
          </cell>
          <cell r="I498">
            <v>0</v>
          </cell>
          <cell r="K498">
            <v>0</v>
          </cell>
          <cell r="M498">
            <v>0</v>
          </cell>
          <cell r="O498">
            <v>0</v>
          </cell>
        </row>
        <row r="499">
          <cell r="A499" t="str">
            <v>Poste 4</v>
          </cell>
          <cell r="B499" t="str">
            <v>Sous-opération 8</v>
          </cell>
          <cell r="G499">
            <v>0</v>
          </cell>
          <cell r="I499">
            <v>0</v>
          </cell>
          <cell r="K499">
            <v>0</v>
          </cell>
          <cell r="M499">
            <v>0</v>
          </cell>
          <cell r="O499">
            <v>0</v>
          </cell>
        </row>
        <row r="500">
          <cell r="A500" t="str">
            <v>Poste 4</v>
          </cell>
          <cell r="B500" t="str">
            <v>Sous-opération 9</v>
          </cell>
          <cell r="G500">
            <v>0</v>
          </cell>
          <cell r="I500">
            <v>0</v>
          </cell>
          <cell r="K500">
            <v>0</v>
          </cell>
          <cell r="M500">
            <v>0</v>
          </cell>
          <cell r="O500">
            <v>0</v>
          </cell>
        </row>
        <row r="501">
          <cell r="A501" t="str">
            <v>Poste 4</v>
          </cell>
          <cell r="B501" t="str">
            <v>Sous-opération 10</v>
          </cell>
          <cell r="G501">
            <v>0</v>
          </cell>
          <cell r="I501">
            <v>0</v>
          </cell>
          <cell r="K501">
            <v>0</v>
          </cell>
          <cell r="M501">
            <v>0</v>
          </cell>
          <cell r="O501">
            <v>0</v>
          </cell>
        </row>
        <row r="502">
          <cell r="A502" t="str">
            <v>Poste 4</v>
          </cell>
          <cell r="B502" t="str">
            <v>Sous-opération 11</v>
          </cell>
          <cell r="G502">
            <v>0</v>
          </cell>
          <cell r="I502">
            <v>0</v>
          </cell>
          <cell r="K502">
            <v>0</v>
          </cell>
          <cell r="M502">
            <v>0</v>
          </cell>
          <cell r="O502">
            <v>0</v>
          </cell>
        </row>
        <row r="503">
          <cell r="A503" t="str">
            <v>Poste 4</v>
          </cell>
          <cell r="B503" t="str">
            <v>Sous-opération 12</v>
          </cell>
          <cell r="G503">
            <v>0</v>
          </cell>
          <cell r="I503">
            <v>0</v>
          </cell>
          <cell r="K503">
            <v>0</v>
          </cell>
          <cell r="M503">
            <v>0</v>
          </cell>
          <cell r="O503">
            <v>0</v>
          </cell>
        </row>
        <row r="504">
          <cell r="A504" t="str">
            <v>Poste 5</v>
          </cell>
          <cell r="B504" t="str">
            <v>Sous-opération 1</v>
          </cell>
          <cell r="G504">
            <v>0</v>
          </cell>
          <cell r="I504">
            <v>0</v>
          </cell>
          <cell r="K504">
            <v>0</v>
          </cell>
          <cell r="M504">
            <v>0</v>
          </cell>
          <cell r="O504">
            <v>0</v>
          </cell>
        </row>
        <row r="505">
          <cell r="A505" t="str">
            <v>Poste 5</v>
          </cell>
          <cell r="B505" t="str">
            <v>Sous-opération 2</v>
          </cell>
          <cell r="G505">
            <v>0</v>
          </cell>
          <cell r="I505">
            <v>0</v>
          </cell>
          <cell r="K505">
            <v>0</v>
          </cell>
          <cell r="M505">
            <v>0</v>
          </cell>
          <cell r="O505">
            <v>0</v>
          </cell>
        </row>
        <row r="506">
          <cell r="A506" t="str">
            <v>Poste 5</v>
          </cell>
          <cell r="B506" t="str">
            <v>Sous-opération 3</v>
          </cell>
          <cell r="G506">
            <v>0</v>
          </cell>
          <cell r="I506">
            <v>0</v>
          </cell>
          <cell r="K506">
            <v>0</v>
          </cell>
          <cell r="M506">
            <v>0</v>
          </cell>
          <cell r="O506">
            <v>0</v>
          </cell>
        </row>
        <row r="507">
          <cell r="A507" t="str">
            <v>Poste 5</v>
          </cell>
          <cell r="B507" t="str">
            <v>Sous-opération 4</v>
          </cell>
          <cell r="G507">
            <v>0</v>
          </cell>
          <cell r="I507">
            <v>0</v>
          </cell>
          <cell r="K507">
            <v>0</v>
          </cell>
          <cell r="M507">
            <v>0</v>
          </cell>
          <cell r="O507">
            <v>0</v>
          </cell>
        </row>
        <row r="508">
          <cell r="A508" t="str">
            <v>Poste 5</v>
          </cell>
          <cell r="B508" t="str">
            <v>Sous-opération 5</v>
          </cell>
          <cell r="G508">
            <v>0</v>
          </cell>
          <cell r="I508">
            <v>0</v>
          </cell>
          <cell r="K508">
            <v>0</v>
          </cell>
          <cell r="M508">
            <v>0</v>
          </cell>
          <cell r="O508">
            <v>0</v>
          </cell>
        </row>
        <row r="509">
          <cell r="A509" t="str">
            <v>Poste 5</v>
          </cell>
          <cell r="B509" t="str">
            <v>Sous-opération 6</v>
          </cell>
          <cell r="G509">
            <v>0</v>
          </cell>
          <cell r="I509">
            <v>0</v>
          </cell>
          <cell r="K509">
            <v>0</v>
          </cell>
          <cell r="M509">
            <v>0</v>
          </cell>
          <cell r="O509">
            <v>0</v>
          </cell>
        </row>
        <row r="510">
          <cell r="A510" t="str">
            <v>Poste 5</v>
          </cell>
          <cell r="B510" t="str">
            <v>Sous-opération 7</v>
          </cell>
          <cell r="G510">
            <v>0</v>
          </cell>
          <cell r="I510">
            <v>0</v>
          </cell>
          <cell r="K510">
            <v>0</v>
          </cell>
          <cell r="M510">
            <v>0</v>
          </cell>
          <cell r="O510">
            <v>0</v>
          </cell>
        </row>
        <row r="511">
          <cell r="A511" t="str">
            <v>Poste 5</v>
          </cell>
          <cell r="B511" t="str">
            <v>Sous-opération 8</v>
          </cell>
          <cell r="G511">
            <v>0</v>
          </cell>
          <cell r="I511">
            <v>0</v>
          </cell>
          <cell r="K511">
            <v>0</v>
          </cell>
          <cell r="M511">
            <v>0</v>
          </cell>
          <cell r="O511">
            <v>0</v>
          </cell>
        </row>
        <row r="512">
          <cell r="A512" t="str">
            <v>Poste 5</v>
          </cell>
          <cell r="B512" t="str">
            <v>Sous-opération 9</v>
          </cell>
          <cell r="G512">
            <v>0</v>
          </cell>
          <cell r="I512">
            <v>0</v>
          </cell>
          <cell r="K512">
            <v>0</v>
          </cell>
          <cell r="M512">
            <v>0</v>
          </cell>
          <cell r="O512">
            <v>0</v>
          </cell>
        </row>
        <row r="513">
          <cell r="A513" t="str">
            <v>Poste 5</v>
          </cell>
          <cell r="B513" t="str">
            <v>Sous-opération 10</v>
          </cell>
          <cell r="G513">
            <v>0</v>
          </cell>
          <cell r="I513">
            <v>0</v>
          </cell>
          <cell r="K513">
            <v>0</v>
          </cell>
          <cell r="M513">
            <v>0</v>
          </cell>
          <cell r="O513">
            <v>0</v>
          </cell>
        </row>
        <row r="514">
          <cell r="A514" t="str">
            <v>Poste 5</v>
          </cell>
          <cell r="B514" t="str">
            <v>Sous-opération 11</v>
          </cell>
          <cell r="G514">
            <v>0</v>
          </cell>
          <cell r="I514">
            <v>0</v>
          </cell>
          <cell r="K514">
            <v>0</v>
          </cell>
          <cell r="M514">
            <v>0</v>
          </cell>
          <cell r="O514">
            <v>0</v>
          </cell>
        </row>
        <row r="515">
          <cell r="A515" t="str">
            <v>Poste 5</v>
          </cell>
          <cell r="B515" t="str">
            <v>Sous-opération 12</v>
          </cell>
          <cell r="G515">
            <v>0</v>
          </cell>
          <cell r="I515">
            <v>0</v>
          </cell>
          <cell r="K515">
            <v>0</v>
          </cell>
          <cell r="M515">
            <v>0</v>
          </cell>
          <cell r="O515">
            <v>0</v>
          </cell>
        </row>
        <row r="516">
          <cell r="A516" t="str">
            <v>Poste 6</v>
          </cell>
          <cell r="B516" t="str">
            <v>Sous-opération 1</v>
          </cell>
          <cell r="G516">
            <v>0</v>
          </cell>
          <cell r="I516">
            <v>0</v>
          </cell>
          <cell r="K516">
            <v>0</v>
          </cell>
          <cell r="M516">
            <v>0</v>
          </cell>
          <cell r="O516">
            <v>0</v>
          </cell>
        </row>
        <row r="517">
          <cell r="A517" t="str">
            <v>Poste 6</v>
          </cell>
          <cell r="B517" t="str">
            <v>Sous-opération 2</v>
          </cell>
          <cell r="G517">
            <v>0</v>
          </cell>
          <cell r="I517">
            <v>0</v>
          </cell>
          <cell r="K517">
            <v>0</v>
          </cell>
          <cell r="M517">
            <v>0</v>
          </cell>
          <cell r="O517">
            <v>0</v>
          </cell>
        </row>
        <row r="518">
          <cell r="A518" t="str">
            <v>Poste 6</v>
          </cell>
          <cell r="B518" t="str">
            <v>Sous-opération 3</v>
          </cell>
          <cell r="G518">
            <v>0</v>
          </cell>
          <cell r="I518">
            <v>0</v>
          </cell>
          <cell r="K518">
            <v>0</v>
          </cell>
          <cell r="M518">
            <v>0</v>
          </cell>
          <cell r="O518">
            <v>0</v>
          </cell>
        </row>
        <row r="519">
          <cell r="A519" t="str">
            <v>Poste 6</v>
          </cell>
          <cell r="B519" t="str">
            <v>Sous-opération 4</v>
          </cell>
          <cell r="G519">
            <v>0</v>
          </cell>
          <cell r="I519">
            <v>0</v>
          </cell>
          <cell r="K519">
            <v>0</v>
          </cell>
          <cell r="M519">
            <v>0</v>
          </cell>
          <cell r="O519">
            <v>0</v>
          </cell>
        </row>
        <row r="520">
          <cell r="A520" t="str">
            <v>Poste 6</v>
          </cell>
          <cell r="B520" t="str">
            <v>Sous-opération 5</v>
          </cell>
          <cell r="G520">
            <v>0</v>
          </cell>
          <cell r="I520">
            <v>0</v>
          </cell>
          <cell r="K520">
            <v>0</v>
          </cell>
          <cell r="M520">
            <v>0</v>
          </cell>
          <cell r="O520">
            <v>0</v>
          </cell>
        </row>
        <row r="521">
          <cell r="A521" t="str">
            <v>Poste 6</v>
          </cell>
          <cell r="B521" t="str">
            <v>Sous-opération 6</v>
          </cell>
          <cell r="G521">
            <v>0</v>
          </cell>
          <cell r="I521">
            <v>0</v>
          </cell>
          <cell r="K521">
            <v>0</v>
          </cell>
          <cell r="M521">
            <v>0</v>
          </cell>
          <cell r="O521">
            <v>0</v>
          </cell>
        </row>
        <row r="522">
          <cell r="A522" t="str">
            <v>Poste 6</v>
          </cell>
          <cell r="B522" t="str">
            <v>Sous-opération 7</v>
          </cell>
          <cell r="G522">
            <v>0</v>
          </cell>
          <cell r="I522">
            <v>0</v>
          </cell>
          <cell r="K522">
            <v>0</v>
          </cell>
          <cell r="M522">
            <v>0</v>
          </cell>
          <cell r="O522">
            <v>0</v>
          </cell>
        </row>
        <row r="523">
          <cell r="A523" t="str">
            <v>Poste 6</v>
          </cell>
          <cell r="B523" t="str">
            <v>Sous-opération 8</v>
          </cell>
          <cell r="G523">
            <v>0</v>
          </cell>
          <cell r="I523">
            <v>0</v>
          </cell>
          <cell r="K523">
            <v>0</v>
          </cell>
          <cell r="M523">
            <v>0</v>
          </cell>
          <cell r="O523">
            <v>0</v>
          </cell>
        </row>
        <row r="524">
          <cell r="A524" t="str">
            <v>Poste 6</v>
          </cell>
          <cell r="B524" t="str">
            <v>Sous-opération 9</v>
          </cell>
          <cell r="G524">
            <v>0</v>
          </cell>
          <cell r="I524">
            <v>0</v>
          </cell>
          <cell r="K524">
            <v>0</v>
          </cell>
          <cell r="M524">
            <v>0</v>
          </cell>
          <cell r="O524">
            <v>0</v>
          </cell>
        </row>
        <row r="525">
          <cell r="A525" t="str">
            <v>Poste 6</v>
          </cell>
          <cell r="B525" t="str">
            <v>Sous-opération 10</v>
          </cell>
          <cell r="G525">
            <v>0</v>
          </cell>
          <cell r="I525">
            <v>0</v>
          </cell>
          <cell r="K525">
            <v>0</v>
          </cell>
          <cell r="M525">
            <v>0</v>
          </cell>
          <cell r="O525">
            <v>0</v>
          </cell>
        </row>
        <row r="526">
          <cell r="A526" t="str">
            <v>Poste 6</v>
          </cell>
          <cell r="B526" t="str">
            <v>Sous-opération 11</v>
          </cell>
          <cell r="G526">
            <v>0</v>
          </cell>
          <cell r="I526">
            <v>0</v>
          </cell>
          <cell r="K526">
            <v>0</v>
          </cell>
          <cell r="M526">
            <v>0</v>
          </cell>
          <cell r="O526">
            <v>0</v>
          </cell>
        </row>
        <row r="527">
          <cell r="A527" t="str">
            <v>Poste 6</v>
          </cell>
          <cell r="B527" t="str">
            <v>Sous-opération 12</v>
          </cell>
          <cell r="G527">
            <v>0</v>
          </cell>
          <cell r="I527">
            <v>0</v>
          </cell>
          <cell r="K527">
            <v>0</v>
          </cell>
          <cell r="M527">
            <v>0</v>
          </cell>
          <cell r="O527">
            <v>0</v>
          </cell>
        </row>
        <row r="528">
          <cell r="A528" t="str">
            <v>Poste 7</v>
          </cell>
          <cell r="B528" t="str">
            <v>Sous-opération 1</v>
          </cell>
          <cell r="G528">
            <v>0</v>
          </cell>
          <cell r="I528">
            <v>0</v>
          </cell>
          <cell r="K528">
            <v>0</v>
          </cell>
          <cell r="M528">
            <v>0</v>
          </cell>
          <cell r="O528">
            <v>0</v>
          </cell>
        </row>
        <row r="529">
          <cell r="A529" t="str">
            <v>Poste 7</v>
          </cell>
          <cell r="B529" t="str">
            <v>Sous-opération 2</v>
          </cell>
          <cell r="G529">
            <v>0</v>
          </cell>
          <cell r="I529">
            <v>0</v>
          </cell>
          <cell r="K529">
            <v>0</v>
          </cell>
          <cell r="M529">
            <v>0</v>
          </cell>
          <cell r="O529">
            <v>0</v>
          </cell>
        </row>
        <row r="530">
          <cell r="A530" t="str">
            <v>Poste 7</v>
          </cell>
          <cell r="B530" t="str">
            <v>Sous-opération 3</v>
          </cell>
          <cell r="G530">
            <v>0</v>
          </cell>
          <cell r="I530">
            <v>0</v>
          </cell>
          <cell r="K530">
            <v>0</v>
          </cell>
          <cell r="M530">
            <v>0</v>
          </cell>
          <cell r="O530">
            <v>0</v>
          </cell>
        </row>
        <row r="531">
          <cell r="A531" t="str">
            <v>Poste 7</v>
          </cell>
          <cell r="B531" t="str">
            <v>Sous-opération 4</v>
          </cell>
          <cell r="G531">
            <v>0</v>
          </cell>
          <cell r="I531">
            <v>0</v>
          </cell>
          <cell r="K531">
            <v>0</v>
          </cell>
          <cell r="M531">
            <v>0</v>
          </cell>
          <cell r="O531">
            <v>0</v>
          </cell>
        </row>
        <row r="532">
          <cell r="A532" t="str">
            <v>Poste 7</v>
          </cell>
          <cell r="B532" t="str">
            <v>Sous-opération 5</v>
          </cell>
          <cell r="G532">
            <v>0</v>
          </cell>
          <cell r="I532">
            <v>0</v>
          </cell>
          <cell r="K532">
            <v>0</v>
          </cell>
          <cell r="M532">
            <v>0</v>
          </cell>
          <cell r="O532">
            <v>0</v>
          </cell>
        </row>
        <row r="533">
          <cell r="A533" t="str">
            <v>Poste 7</v>
          </cell>
          <cell r="B533" t="str">
            <v>Sous-opération 6</v>
          </cell>
          <cell r="G533">
            <v>0</v>
          </cell>
          <cell r="I533">
            <v>0</v>
          </cell>
          <cell r="K533">
            <v>0</v>
          </cell>
          <cell r="M533">
            <v>0</v>
          </cell>
          <cell r="O533">
            <v>0</v>
          </cell>
        </row>
        <row r="534">
          <cell r="A534" t="str">
            <v>Poste 7</v>
          </cell>
          <cell r="B534" t="str">
            <v>Sous-opération 7</v>
          </cell>
          <cell r="G534">
            <v>0</v>
          </cell>
          <cell r="I534">
            <v>0</v>
          </cell>
          <cell r="K534">
            <v>0</v>
          </cell>
          <cell r="M534">
            <v>0</v>
          </cell>
          <cell r="O534">
            <v>0</v>
          </cell>
        </row>
        <row r="535">
          <cell r="A535" t="str">
            <v>Poste 7</v>
          </cell>
          <cell r="B535" t="str">
            <v>Sous-opération 8</v>
          </cell>
          <cell r="G535">
            <v>0</v>
          </cell>
          <cell r="I535">
            <v>0</v>
          </cell>
          <cell r="K535">
            <v>0</v>
          </cell>
          <cell r="M535">
            <v>0</v>
          </cell>
          <cell r="O535">
            <v>0</v>
          </cell>
        </row>
        <row r="536">
          <cell r="A536" t="str">
            <v>Poste 7</v>
          </cell>
          <cell r="B536" t="str">
            <v>Sous-opération 9</v>
          </cell>
          <cell r="G536">
            <v>0</v>
          </cell>
          <cell r="I536">
            <v>0</v>
          </cell>
          <cell r="K536">
            <v>0</v>
          </cell>
          <cell r="M536">
            <v>0</v>
          </cell>
          <cell r="O536">
            <v>0</v>
          </cell>
        </row>
        <row r="537">
          <cell r="A537" t="str">
            <v>Poste 7</v>
          </cell>
          <cell r="B537" t="str">
            <v>Sous-opération 10</v>
          </cell>
          <cell r="G537">
            <v>0</v>
          </cell>
          <cell r="I537">
            <v>0</v>
          </cell>
          <cell r="K537">
            <v>0</v>
          </cell>
          <cell r="M537">
            <v>0</v>
          </cell>
          <cell r="O537">
            <v>0</v>
          </cell>
        </row>
        <row r="538">
          <cell r="A538" t="str">
            <v>Poste 7</v>
          </cell>
          <cell r="B538" t="str">
            <v>Sous-opération 11</v>
          </cell>
          <cell r="G538">
            <v>0</v>
          </cell>
          <cell r="I538">
            <v>0</v>
          </cell>
          <cell r="K538">
            <v>0</v>
          </cell>
          <cell r="M538">
            <v>0</v>
          </cell>
          <cell r="O538">
            <v>0</v>
          </cell>
        </row>
        <row r="539">
          <cell r="A539" t="str">
            <v>Poste 7</v>
          </cell>
          <cell r="B539" t="str">
            <v>Sous-opération 12</v>
          </cell>
          <cell r="G539">
            <v>0</v>
          </cell>
          <cell r="I539">
            <v>0</v>
          </cell>
          <cell r="K539">
            <v>0</v>
          </cell>
          <cell r="M539">
            <v>0</v>
          </cell>
          <cell r="O539">
            <v>0</v>
          </cell>
        </row>
        <row r="540">
          <cell r="A540" t="str">
            <v>Poste 8</v>
          </cell>
          <cell r="B540" t="str">
            <v>Sous-opération 1</v>
          </cell>
          <cell r="G540">
            <v>0</v>
          </cell>
          <cell r="I540">
            <v>0</v>
          </cell>
          <cell r="K540">
            <v>0</v>
          </cell>
          <cell r="M540">
            <v>0</v>
          </cell>
          <cell r="O540">
            <v>0</v>
          </cell>
        </row>
        <row r="541">
          <cell r="A541" t="str">
            <v>Poste 8</v>
          </cell>
          <cell r="B541" t="str">
            <v>Sous-opération 2</v>
          </cell>
          <cell r="G541">
            <v>0</v>
          </cell>
          <cell r="I541">
            <v>0</v>
          </cell>
          <cell r="K541">
            <v>0</v>
          </cell>
          <cell r="M541">
            <v>0</v>
          </cell>
          <cell r="O541">
            <v>0</v>
          </cell>
        </row>
        <row r="542">
          <cell r="A542" t="str">
            <v>Poste 8</v>
          </cell>
          <cell r="B542" t="str">
            <v>Sous-opération 3</v>
          </cell>
          <cell r="G542">
            <v>0</v>
          </cell>
          <cell r="I542">
            <v>0</v>
          </cell>
          <cell r="K542">
            <v>0</v>
          </cell>
          <cell r="M542">
            <v>0</v>
          </cell>
          <cell r="O542">
            <v>0</v>
          </cell>
        </row>
        <row r="543">
          <cell r="A543" t="str">
            <v>Poste 8</v>
          </cell>
          <cell r="B543" t="str">
            <v>Sous-opération 4</v>
          </cell>
          <cell r="G543">
            <v>0</v>
          </cell>
          <cell r="I543">
            <v>0</v>
          </cell>
          <cell r="K543">
            <v>0</v>
          </cell>
          <cell r="M543">
            <v>0</v>
          </cell>
          <cell r="O543">
            <v>0</v>
          </cell>
        </row>
        <row r="544">
          <cell r="A544" t="str">
            <v>Poste 8</v>
          </cell>
          <cell r="B544" t="str">
            <v>Sous-opération 5</v>
          </cell>
          <cell r="G544">
            <v>0</v>
          </cell>
          <cell r="I544">
            <v>0</v>
          </cell>
          <cell r="K544">
            <v>0</v>
          </cell>
          <cell r="M544">
            <v>0</v>
          </cell>
          <cell r="O544">
            <v>0</v>
          </cell>
        </row>
        <row r="545">
          <cell r="A545" t="str">
            <v>Poste 8</v>
          </cell>
          <cell r="B545" t="str">
            <v>Sous-opération 6</v>
          </cell>
          <cell r="G545">
            <v>0</v>
          </cell>
          <cell r="I545">
            <v>0</v>
          </cell>
          <cell r="K545">
            <v>0</v>
          </cell>
          <cell r="M545">
            <v>0</v>
          </cell>
          <cell r="O545">
            <v>0</v>
          </cell>
        </row>
        <row r="546">
          <cell r="A546" t="str">
            <v>Poste 8</v>
          </cell>
          <cell r="B546" t="str">
            <v>Sous-opération 7</v>
          </cell>
          <cell r="G546">
            <v>0</v>
          </cell>
          <cell r="I546">
            <v>0</v>
          </cell>
          <cell r="K546">
            <v>0</v>
          </cell>
          <cell r="M546">
            <v>0</v>
          </cell>
          <cell r="O546">
            <v>0</v>
          </cell>
        </row>
        <row r="547">
          <cell r="A547" t="str">
            <v>Poste 8</v>
          </cell>
          <cell r="B547" t="str">
            <v>Sous-opération 8</v>
          </cell>
          <cell r="G547">
            <v>0</v>
          </cell>
          <cell r="I547">
            <v>0</v>
          </cell>
          <cell r="K547">
            <v>0</v>
          </cell>
          <cell r="M547">
            <v>0</v>
          </cell>
          <cell r="O547">
            <v>0</v>
          </cell>
        </row>
        <row r="548">
          <cell r="A548" t="str">
            <v>Poste 8</v>
          </cell>
          <cell r="B548" t="str">
            <v>Sous-opération 9</v>
          </cell>
          <cell r="G548">
            <v>0</v>
          </cell>
          <cell r="I548">
            <v>0</v>
          </cell>
          <cell r="K548">
            <v>0</v>
          </cell>
          <cell r="M548">
            <v>0</v>
          </cell>
          <cell r="O548">
            <v>0</v>
          </cell>
        </row>
        <row r="549">
          <cell r="A549" t="str">
            <v>Poste 8</v>
          </cell>
          <cell r="B549" t="str">
            <v>Sous-opération 10</v>
          </cell>
          <cell r="G549">
            <v>0</v>
          </cell>
          <cell r="I549">
            <v>0</v>
          </cell>
          <cell r="K549">
            <v>0</v>
          </cell>
          <cell r="M549">
            <v>0</v>
          </cell>
          <cell r="O549">
            <v>0</v>
          </cell>
        </row>
        <row r="550">
          <cell r="A550" t="str">
            <v>Poste 8</v>
          </cell>
          <cell r="B550" t="str">
            <v>Sous-opération 11</v>
          </cell>
          <cell r="G550">
            <v>0</v>
          </cell>
          <cell r="I550">
            <v>0</v>
          </cell>
          <cell r="K550">
            <v>0</v>
          </cell>
          <cell r="M550">
            <v>0</v>
          </cell>
          <cell r="O550">
            <v>0</v>
          </cell>
        </row>
        <row r="551">
          <cell r="A551" t="str">
            <v>Poste 8</v>
          </cell>
          <cell r="B551" t="str">
            <v>Sous-opération 12</v>
          </cell>
          <cell r="G551">
            <v>0</v>
          </cell>
          <cell r="I551">
            <v>0</v>
          </cell>
          <cell r="K551">
            <v>0</v>
          </cell>
          <cell r="M551">
            <v>0</v>
          </cell>
          <cell r="O551">
            <v>0</v>
          </cell>
        </row>
        <row r="552">
          <cell r="A552" t="str">
            <v>Poste 9</v>
          </cell>
          <cell r="B552" t="str">
            <v>Sous-opération 1</v>
          </cell>
          <cell r="G552">
            <v>0</v>
          </cell>
          <cell r="I552">
            <v>0</v>
          </cell>
          <cell r="K552">
            <v>0</v>
          </cell>
          <cell r="M552">
            <v>0</v>
          </cell>
          <cell r="O552">
            <v>0</v>
          </cell>
        </row>
        <row r="553">
          <cell r="A553" t="str">
            <v>Poste 9</v>
          </cell>
          <cell r="B553" t="str">
            <v>Sous-opération 2</v>
          </cell>
          <cell r="G553">
            <v>0</v>
          </cell>
          <cell r="I553">
            <v>0</v>
          </cell>
          <cell r="K553">
            <v>0</v>
          </cell>
          <cell r="M553">
            <v>0</v>
          </cell>
          <cell r="O553">
            <v>0</v>
          </cell>
        </row>
        <row r="554">
          <cell r="A554" t="str">
            <v>Poste 9</v>
          </cell>
          <cell r="B554" t="str">
            <v>Sous-opération 3</v>
          </cell>
          <cell r="G554">
            <v>0</v>
          </cell>
          <cell r="I554">
            <v>0</v>
          </cell>
          <cell r="K554">
            <v>0</v>
          </cell>
          <cell r="M554">
            <v>0</v>
          </cell>
          <cell r="O554">
            <v>0</v>
          </cell>
        </row>
        <row r="555">
          <cell r="A555" t="str">
            <v>Poste 9</v>
          </cell>
          <cell r="B555" t="str">
            <v>Sous-opération 4</v>
          </cell>
          <cell r="G555">
            <v>0</v>
          </cell>
          <cell r="I555">
            <v>0</v>
          </cell>
          <cell r="K555">
            <v>0</v>
          </cell>
          <cell r="M555">
            <v>0</v>
          </cell>
          <cell r="O555">
            <v>0</v>
          </cell>
        </row>
        <row r="556">
          <cell r="A556" t="str">
            <v>Poste 9</v>
          </cell>
          <cell r="B556" t="str">
            <v>Sous-opération 5</v>
          </cell>
          <cell r="G556">
            <v>0</v>
          </cell>
          <cell r="I556">
            <v>0</v>
          </cell>
          <cell r="K556">
            <v>0</v>
          </cell>
          <cell r="M556">
            <v>0</v>
          </cell>
          <cell r="O556">
            <v>0</v>
          </cell>
        </row>
        <row r="557">
          <cell r="A557" t="str">
            <v>Poste 9</v>
          </cell>
          <cell r="B557" t="str">
            <v>Sous-opération 6</v>
          </cell>
          <cell r="G557">
            <v>0</v>
          </cell>
          <cell r="I557">
            <v>0</v>
          </cell>
          <cell r="K557">
            <v>0</v>
          </cell>
          <cell r="M557">
            <v>0</v>
          </cell>
          <cell r="O557">
            <v>0</v>
          </cell>
        </row>
        <row r="558">
          <cell r="A558" t="str">
            <v>Poste 9</v>
          </cell>
          <cell r="B558" t="str">
            <v>Sous-opération 7</v>
          </cell>
          <cell r="G558">
            <v>0</v>
          </cell>
          <cell r="I558">
            <v>0</v>
          </cell>
          <cell r="K558">
            <v>0</v>
          </cell>
          <cell r="M558">
            <v>0</v>
          </cell>
          <cell r="O558">
            <v>0</v>
          </cell>
        </row>
        <row r="559">
          <cell r="A559" t="str">
            <v>Poste 9</v>
          </cell>
          <cell r="B559" t="str">
            <v>Sous-opération 8</v>
          </cell>
          <cell r="G559">
            <v>0</v>
          </cell>
          <cell r="I559">
            <v>0</v>
          </cell>
          <cell r="K559">
            <v>0</v>
          </cell>
          <cell r="M559">
            <v>0</v>
          </cell>
          <cell r="O559">
            <v>0</v>
          </cell>
        </row>
        <row r="560">
          <cell r="A560" t="str">
            <v>Poste 9</v>
          </cell>
          <cell r="B560" t="str">
            <v>Sous-opération 9</v>
          </cell>
          <cell r="G560">
            <v>0</v>
          </cell>
          <cell r="I560">
            <v>0</v>
          </cell>
          <cell r="K560">
            <v>0</v>
          </cell>
          <cell r="M560">
            <v>0</v>
          </cell>
          <cell r="O560">
            <v>0</v>
          </cell>
        </row>
        <row r="561">
          <cell r="A561" t="str">
            <v>Poste 9</v>
          </cell>
          <cell r="B561" t="str">
            <v>Sous-opération 10</v>
          </cell>
          <cell r="G561">
            <v>0</v>
          </cell>
          <cell r="I561">
            <v>0</v>
          </cell>
          <cell r="K561">
            <v>0</v>
          </cell>
          <cell r="M561">
            <v>0</v>
          </cell>
          <cell r="O561">
            <v>0</v>
          </cell>
        </row>
        <row r="562">
          <cell r="A562" t="str">
            <v>Poste 9</v>
          </cell>
          <cell r="B562" t="str">
            <v>Sous-opération 11</v>
          </cell>
          <cell r="G562">
            <v>0</v>
          </cell>
          <cell r="I562">
            <v>0</v>
          </cell>
          <cell r="K562">
            <v>0</v>
          </cell>
          <cell r="M562">
            <v>0</v>
          </cell>
          <cell r="O562">
            <v>0</v>
          </cell>
        </row>
        <row r="563">
          <cell r="A563" t="str">
            <v>Poste 9</v>
          </cell>
          <cell r="B563" t="str">
            <v>Sous-opération 12</v>
          </cell>
          <cell r="G563">
            <v>0</v>
          </cell>
          <cell r="I563">
            <v>0</v>
          </cell>
          <cell r="K563">
            <v>0</v>
          </cell>
          <cell r="M563">
            <v>0</v>
          </cell>
          <cell r="O563">
            <v>0</v>
          </cell>
        </row>
        <row r="564">
          <cell r="A564" t="str">
            <v>Poste 10</v>
          </cell>
          <cell r="B564" t="str">
            <v>Sous-opération 1</v>
          </cell>
          <cell r="G564">
            <v>0</v>
          </cell>
          <cell r="I564">
            <v>0</v>
          </cell>
          <cell r="K564">
            <v>0</v>
          </cell>
          <cell r="M564">
            <v>0</v>
          </cell>
          <cell r="O564">
            <v>0</v>
          </cell>
        </row>
        <row r="565">
          <cell r="A565" t="str">
            <v>Poste 10</v>
          </cell>
          <cell r="B565" t="str">
            <v>Sous-opération 2</v>
          </cell>
          <cell r="G565">
            <v>0</v>
          </cell>
          <cell r="I565">
            <v>0</v>
          </cell>
          <cell r="K565">
            <v>0</v>
          </cell>
          <cell r="M565">
            <v>0</v>
          </cell>
          <cell r="O565">
            <v>0</v>
          </cell>
        </row>
        <row r="566">
          <cell r="A566" t="str">
            <v>Poste 10</v>
          </cell>
          <cell r="B566" t="str">
            <v>Sous-opération 3</v>
          </cell>
          <cell r="G566">
            <v>0</v>
          </cell>
          <cell r="I566">
            <v>0</v>
          </cell>
          <cell r="K566">
            <v>0</v>
          </cell>
          <cell r="M566">
            <v>0</v>
          </cell>
          <cell r="O566">
            <v>0</v>
          </cell>
        </row>
        <row r="567">
          <cell r="A567" t="str">
            <v>Poste 10</v>
          </cell>
          <cell r="B567" t="str">
            <v>Sous-opération 4</v>
          </cell>
          <cell r="G567">
            <v>0</v>
          </cell>
          <cell r="I567">
            <v>0</v>
          </cell>
          <cell r="K567">
            <v>0</v>
          </cell>
          <cell r="M567">
            <v>0</v>
          </cell>
          <cell r="O567">
            <v>0</v>
          </cell>
        </row>
        <row r="568">
          <cell r="A568" t="str">
            <v>Poste 10</v>
          </cell>
          <cell r="B568" t="str">
            <v>Sous-opération 5</v>
          </cell>
          <cell r="G568">
            <v>0</v>
          </cell>
          <cell r="I568">
            <v>0</v>
          </cell>
          <cell r="K568">
            <v>0</v>
          </cell>
          <cell r="M568">
            <v>0</v>
          </cell>
          <cell r="O568">
            <v>0</v>
          </cell>
        </row>
        <row r="569">
          <cell r="A569" t="str">
            <v>Poste 10</v>
          </cell>
          <cell r="B569" t="str">
            <v>Sous-opération 6</v>
          </cell>
          <cell r="G569">
            <v>0</v>
          </cell>
          <cell r="I569">
            <v>0</v>
          </cell>
          <cell r="K569">
            <v>0</v>
          </cell>
          <cell r="M569">
            <v>0</v>
          </cell>
          <cell r="O569">
            <v>0</v>
          </cell>
        </row>
        <row r="570">
          <cell r="A570" t="str">
            <v>Poste 10</v>
          </cell>
          <cell r="B570" t="str">
            <v>Sous-opération 7</v>
          </cell>
          <cell r="G570">
            <v>0</v>
          </cell>
          <cell r="I570">
            <v>0</v>
          </cell>
          <cell r="K570">
            <v>0</v>
          </cell>
          <cell r="M570">
            <v>0</v>
          </cell>
          <cell r="O570">
            <v>0</v>
          </cell>
        </row>
        <row r="571">
          <cell r="A571" t="str">
            <v>Poste 10</v>
          </cell>
          <cell r="B571" t="str">
            <v>Sous-opération 8</v>
          </cell>
          <cell r="G571">
            <v>0</v>
          </cell>
          <cell r="I571">
            <v>0</v>
          </cell>
          <cell r="K571">
            <v>0</v>
          </cell>
          <cell r="M571">
            <v>0</v>
          </cell>
          <cell r="O571">
            <v>0</v>
          </cell>
        </row>
        <row r="572">
          <cell r="A572" t="str">
            <v>Poste 10</v>
          </cell>
          <cell r="B572" t="str">
            <v>Sous-opération 9</v>
          </cell>
          <cell r="G572">
            <v>0</v>
          </cell>
          <cell r="I572">
            <v>0</v>
          </cell>
          <cell r="K572">
            <v>0</v>
          </cell>
          <cell r="M572">
            <v>0</v>
          </cell>
          <cell r="O572">
            <v>0</v>
          </cell>
        </row>
        <row r="573">
          <cell r="A573" t="str">
            <v>Poste 10</v>
          </cell>
          <cell r="B573" t="str">
            <v>Sous-opération 10</v>
          </cell>
          <cell r="G573">
            <v>0</v>
          </cell>
          <cell r="I573">
            <v>0</v>
          </cell>
          <cell r="K573">
            <v>0</v>
          </cell>
          <cell r="M573">
            <v>0</v>
          </cell>
          <cell r="O573">
            <v>0</v>
          </cell>
        </row>
        <row r="574">
          <cell r="A574" t="str">
            <v>Poste 10</v>
          </cell>
          <cell r="B574" t="str">
            <v>Sous-opération 11</v>
          </cell>
          <cell r="G574">
            <v>0</v>
          </cell>
          <cell r="I574">
            <v>0</v>
          </cell>
          <cell r="K574">
            <v>0</v>
          </cell>
          <cell r="M574">
            <v>0</v>
          </cell>
          <cell r="O574">
            <v>0</v>
          </cell>
        </row>
        <row r="575">
          <cell r="A575" t="str">
            <v>Poste 10</v>
          </cell>
          <cell r="B575" t="str">
            <v>Sous-opération 12</v>
          </cell>
          <cell r="G575">
            <v>0</v>
          </cell>
          <cell r="I575">
            <v>0</v>
          </cell>
          <cell r="K575">
            <v>0</v>
          </cell>
          <cell r="M575">
            <v>0</v>
          </cell>
          <cell r="O575">
            <v>0</v>
          </cell>
        </row>
        <row r="576">
          <cell r="A576" t="str">
            <v>Poste 11</v>
          </cell>
          <cell r="B576" t="str">
            <v>Sous-opération 1</v>
          </cell>
          <cell r="G576">
            <v>0</v>
          </cell>
          <cell r="I576">
            <v>0</v>
          </cell>
          <cell r="K576">
            <v>0</v>
          </cell>
          <cell r="M576">
            <v>0</v>
          </cell>
          <cell r="O576">
            <v>0</v>
          </cell>
        </row>
        <row r="577">
          <cell r="A577" t="str">
            <v>Poste 11</v>
          </cell>
          <cell r="B577" t="str">
            <v>Sous-opération 2</v>
          </cell>
          <cell r="G577">
            <v>0</v>
          </cell>
          <cell r="I577">
            <v>0</v>
          </cell>
          <cell r="K577">
            <v>0</v>
          </cell>
          <cell r="M577">
            <v>0</v>
          </cell>
          <cell r="O577">
            <v>0</v>
          </cell>
        </row>
        <row r="578">
          <cell r="A578" t="str">
            <v>Poste 11</v>
          </cell>
          <cell r="B578" t="str">
            <v>Sous-opération 3</v>
          </cell>
          <cell r="G578">
            <v>0</v>
          </cell>
          <cell r="I578">
            <v>0</v>
          </cell>
          <cell r="K578">
            <v>0</v>
          </cell>
          <cell r="M578">
            <v>0</v>
          </cell>
          <cell r="O578">
            <v>0</v>
          </cell>
        </row>
        <row r="579">
          <cell r="A579" t="str">
            <v>Poste 11</v>
          </cell>
          <cell r="B579" t="str">
            <v>Sous-opération 4</v>
          </cell>
          <cell r="G579">
            <v>0</v>
          </cell>
          <cell r="I579">
            <v>0</v>
          </cell>
          <cell r="K579">
            <v>0</v>
          </cell>
          <cell r="M579">
            <v>0</v>
          </cell>
          <cell r="O579">
            <v>0</v>
          </cell>
        </row>
        <row r="580">
          <cell r="A580" t="str">
            <v>Poste 11</v>
          </cell>
          <cell r="B580" t="str">
            <v>Sous-opération 5</v>
          </cell>
          <cell r="G580">
            <v>0</v>
          </cell>
          <cell r="I580">
            <v>0</v>
          </cell>
          <cell r="K580">
            <v>0</v>
          </cell>
          <cell r="M580">
            <v>0</v>
          </cell>
          <cell r="O580">
            <v>0</v>
          </cell>
        </row>
        <row r="581">
          <cell r="A581" t="str">
            <v>Poste 11</v>
          </cell>
          <cell r="B581" t="str">
            <v>Sous-opération 6</v>
          </cell>
          <cell r="G581">
            <v>0</v>
          </cell>
          <cell r="I581">
            <v>0</v>
          </cell>
          <cell r="K581">
            <v>0</v>
          </cell>
          <cell r="M581">
            <v>0</v>
          </cell>
          <cell r="O581">
            <v>0</v>
          </cell>
        </row>
        <row r="582">
          <cell r="A582" t="str">
            <v>Poste 11</v>
          </cell>
          <cell r="B582" t="str">
            <v>Sous-opération 7</v>
          </cell>
          <cell r="G582">
            <v>0</v>
          </cell>
          <cell r="I582">
            <v>0</v>
          </cell>
          <cell r="K582">
            <v>0</v>
          </cell>
          <cell r="M582">
            <v>0</v>
          </cell>
          <cell r="O582">
            <v>0</v>
          </cell>
        </row>
        <row r="583">
          <cell r="A583" t="str">
            <v>Poste 11</v>
          </cell>
          <cell r="B583" t="str">
            <v>Sous-opération 8</v>
          </cell>
          <cell r="G583">
            <v>0</v>
          </cell>
          <cell r="I583">
            <v>0</v>
          </cell>
          <cell r="K583">
            <v>0</v>
          </cell>
          <cell r="M583">
            <v>0</v>
          </cell>
          <cell r="O583">
            <v>0</v>
          </cell>
        </row>
        <row r="584">
          <cell r="A584" t="str">
            <v>Poste 11</v>
          </cell>
          <cell r="B584" t="str">
            <v>Sous-opération 9</v>
          </cell>
          <cell r="G584">
            <v>0</v>
          </cell>
          <cell r="I584">
            <v>0</v>
          </cell>
          <cell r="K584">
            <v>0</v>
          </cell>
          <cell r="M584">
            <v>0</v>
          </cell>
          <cell r="O584">
            <v>0</v>
          </cell>
        </row>
        <row r="585">
          <cell r="A585" t="str">
            <v>Poste 11</v>
          </cell>
          <cell r="B585" t="str">
            <v>Sous-opération 10</v>
          </cell>
          <cell r="G585">
            <v>0</v>
          </cell>
          <cell r="I585">
            <v>0</v>
          </cell>
          <cell r="K585">
            <v>0</v>
          </cell>
          <cell r="M585">
            <v>0</v>
          </cell>
          <cell r="O585">
            <v>0</v>
          </cell>
        </row>
        <row r="586">
          <cell r="A586" t="str">
            <v>Poste 11</v>
          </cell>
          <cell r="B586" t="str">
            <v>Sous-opération 11</v>
          </cell>
          <cell r="G586">
            <v>0</v>
          </cell>
          <cell r="I586">
            <v>0</v>
          </cell>
          <cell r="K586">
            <v>0</v>
          </cell>
          <cell r="M586">
            <v>0</v>
          </cell>
          <cell r="O586">
            <v>0</v>
          </cell>
        </row>
        <row r="587">
          <cell r="A587" t="str">
            <v>Poste 11</v>
          </cell>
          <cell r="B587" t="str">
            <v>Sous-opération 12</v>
          </cell>
          <cell r="G587">
            <v>0</v>
          </cell>
          <cell r="I587">
            <v>0</v>
          </cell>
          <cell r="K587">
            <v>0</v>
          </cell>
          <cell r="M587">
            <v>0</v>
          </cell>
          <cell r="O587">
            <v>0</v>
          </cell>
        </row>
        <row r="588">
          <cell r="A588" t="str">
            <v>Poste 12</v>
          </cell>
          <cell r="B588" t="str">
            <v>Sous-opération 1</v>
          </cell>
          <cell r="G588">
            <v>0</v>
          </cell>
          <cell r="I588">
            <v>0</v>
          </cell>
          <cell r="K588">
            <v>0</v>
          </cell>
          <cell r="M588">
            <v>0</v>
          </cell>
          <cell r="O588">
            <v>0</v>
          </cell>
        </row>
        <row r="589">
          <cell r="A589" t="str">
            <v>Poste 12</v>
          </cell>
          <cell r="B589" t="str">
            <v>Sous-opération 2</v>
          </cell>
          <cell r="G589">
            <v>0</v>
          </cell>
          <cell r="I589">
            <v>0</v>
          </cell>
          <cell r="K589">
            <v>0</v>
          </cell>
          <cell r="M589">
            <v>0</v>
          </cell>
          <cell r="O589">
            <v>0</v>
          </cell>
        </row>
        <row r="590">
          <cell r="A590" t="str">
            <v>Poste 12</v>
          </cell>
          <cell r="B590" t="str">
            <v>Sous-opération 3</v>
          </cell>
          <cell r="G590">
            <v>0</v>
          </cell>
          <cell r="I590">
            <v>0</v>
          </cell>
          <cell r="K590">
            <v>0</v>
          </cell>
          <cell r="M590">
            <v>0</v>
          </cell>
          <cell r="O590">
            <v>0</v>
          </cell>
        </row>
        <row r="591">
          <cell r="A591" t="str">
            <v>Poste 12</v>
          </cell>
          <cell r="B591" t="str">
            <v>Sous-opération 4</v>
          </cell>
          <cell r="G591">
            <v>0</v>
          </cell>
          <cell r="I591">
            <v>0</v>
          </cell>
          <cell r="K591">
            <v>0</v>
          </cell>
          <cell r="M591">
            <v>0</v>
          </cell>
          <cell r="O591">
            <v>0</v>
          </cell>
        </row>
        <row r="592">
          <cell r="A592" t="str">
            <v>Poste 12</v>
          </cell>
          <cell r="B592" t="str">
            <v>Sous-opération 5</v>
          </cell>
          <cell r="G592">
            <v>0</v>
          </cell>
          <cell r="I592">
            <v>0</v>
          </cell>
          <cell r="K592">
            <v>0</v>
          </cell>
          <cell r="M592">
            <v>0</v>
          </cell>
          <cell r="O592">
            <v>0</v>
          </cell>
        </row>
        <row r="593">
          <cell r="A593" t="str">
            <v>Poste 12</v>
          </cell>
          <cell r="B593" t="str">
            <v>Sous-opération 6</v>
          </cell>
          <cell r="G593">
            <v>0</v>
          </cell>
          <cell r="I593">
            <v>0</v>
          </cell>
          <cell r="K593">
            <v>0</v>
          </cell>
          <cell r="M593">
            <v>0</v>
          </cell>
          <cell r="O593">
            <v>0</v>
          </cell>
        </row>
        <row r="594">
          <cell r="A594" t="str">
            <v>Poste 12</v>
          </cell>
          <cell r="B594" t="str">
            <v>Sous-opération 7</v>
          </cell>
          <cell r="G594">
            <v>0</v>
          </cell>
          <cell r="I594">
            <v>0</v>
          </cell>
          <cell r="K594">
            <v>0</v>
          </cell>
          <cell r="M594">
            <v>0</v>
          </cell>
          <cell r="O594">
            <v>0</v>
          </cell>
        </row>
        <row r="595">
          <cell r="A595" t="str">
            <v>Poste 12</v>
          </cell>
          <cell r="B595" t="str">
            <v>Sous-opération 8</v>
          </cell>
          <cell r="G595">
            <v>0</v>
          </cell>
          <cell r="I595">
            <v>0</v>
          </cell>
          <cell r="K595">
            <v>0</v>
          </cell>
          <cell r="M595">
            <v>0</v>
          </cell>
          <cell r="O595">
            <v>0</v>
          </cell>
        </row>
        <row r="596">
          <cell r="A596" t="str">
            <v>Poste 12</v>
          </cell>
          <cell r="B596" t="str">
            <v>Sous-opération 9</v>
          </cell>
          <cell r="G596">
            <v>0</v>
          </cell>
          <cell r="I596">
            <v>0</v>
          </cell>
          <cell r="K596">
            <v>0</v>
          </cell>
          <cell r="M596">
            <v>0</v>
          </cell>
          <cell r="O596">
            <v>0</v>
          </cell>
        </row>
        <row r="597">
          <cell r="A597" t="str">
            <v>Poste 12</v>
          </cell>
          <cell r="B597" t="str">
            <v>Sous-opération 10</v>
          </cell>
          <cell r="G597">
            <v>0</v>
          </cell>
          <cell r="I597">
            <v>0</v>
          </cell>
          <cell r="K597">
            <v>0</v>
          </cell>
          <cell r="M597">
            <v>0</v>
          </cell>
          <cell r="O597">
            <v>0</v>
          </cell>
        </row>
        <row r="598">
          <cell r="A598" t="str">
            <v>Poste 12</v>
          </cell>
          <cell r="B598" t="str">
            <v>Sous-opération 11</v>
          </cell>
          <cell r="G598">
            <v>0</v>
          </cell>
          <cell r="I598">
            <v>0</v>
          </cell>
          <cell r="K598">
            <v>0</v>
          </cell>
          <cell r="M598">
            <v>0</v>
          </cell>
          <cell r="O598">
            <v>0</v>
          </cell>
        </row>
        <row r="599">
          <cell r="A599" t="str">
            <v>Poste 12</v>
          </cell>
          <cell r="B599" t="str">
            <v>Sous-opération 12</v>
          </cell>
          <cell r="G599">
            <v>0</v>
          </cell>
          <cell r="I599">
            <v>0</v>
          </cell>
          <cell r="K599">
            <v>0</v>
          </cell>
          <cell r="M599">
            <v>0</v>
          </cell>
          <cell r="O599">
            <v>0</v>
          </cell>
        </row>
        <row r="600">
          <cell r="A600" t="str">
            <v>Poste 13</v>
          </cell>
          <cell r="B600" t="str">
            <v>Sous-opération 1</v>
          </cell>
          <cell r="G600">
            <v>0</v>
          </cell>
          <cell r="I600">
            <v>0</v>
          </cell>
          <cell r="K600">
            <v>0</v>
          </cell>
          <cell r="M600">
            <v>0</v>
          </cell>
          <cell r="O600">
            <v>0</v>
          </cell>
        </row>
        <row r="601">
          <cell r="A601" t="str">
            <v>Poste 13</v>
          </cell>
          <cell r="B601" t="str">
            <v>Sous-opération 2</v>
          </cell>
          <cell r="G601">
            <v>0</v>
          </cell>
          <cell r="I601">
            <v>0</v>
          </cell>
          <cell r="K601">
            <v>0</v>
          </cell>
          <cell r="M601">
            <v>0</v>
          </cell>
          <cell r="O601">
            <v>0</v>
          </cell>
        </row>
        <row r="602">
          <cell r="A602" t="str">
            <v>Poste 13</v>
          </cell>
          <cell r="B602" t="str">
            <v>Sous-opération 3</v>
          </cell>
          <cell r="G602">
            <v>0</v>
          </cell>
          <cell r="I602">
            <v>0</v>
          </cell>
          <cell r="K602">
            <v>0</v>
          </cell>
          <cell r="M602">
            <v>0</v>
          </cell>
          <cell r="O602">
            <v>0</v>
          </cell>
        </row>
        <row r="603">
          <cell r="A603" t="str">
            <v>Poste 13</v>
          </cell>
          <cell r="B603" t="str">
            <v>Sous-opération 4</v>
          </cell>
          <cell r="G603">
            <v>0</v>
          </cell>
          <cell r="I603">
            <v>0</v>
          </cell>
          <cell r="K603">
            <v>0</v>
          </cell>
          <cell r="M603">
            <v>0</v>
          </cell>
          <cell r="O603">
            <v>0</v>
          </cell>
        </row>
        <row r="604">
          <cell r="A604" t="str">
            <v>Poste 13</v>
          </cell>
          <cell r="B604" t="str">
            <v>Sous-opération 5</v>
          </cell>
          <cell r="G604">
            <v>0</v>
          </cell>
          <cell r="I604">
            <v>0</v>
          </cell>
          <cell r="K604">
            <v>0</v>
          </cell>
          <cell r="M604">
            <v>0</v>
          </cell>
          <cell r="O604">
            <v>0</v>
          </cell>
        </row>
        <row r="605">
          <cell r="A605" t="str">
            <v>Poste 13</v>
          </cell>
          <cell r="B605" t="str">
            <v>Sous-opération 6</v>
          </cell>
          <cell r="G605">
            <v>0</v>
          </cell>
          <cell r="I605">
            <v>0</v>
          </cell>
          <cell r="K605">
            <v>0</v>
          </cell>
          <cell r="M605">
            <v>0</v>
          </cell>
          <cell r="O605">
            <v>0</v>
          </cell>
        </row>
        <row r="606">
          <cell r="A606" t="str">
            <v>Poste 13</v>
          </cell>
          <cell r="B606" t="str">
            <v>Sous-opération 7</v>
          </cell>
          <cell r="G606">
            <v>0</v>
          </cell>
          <cell r="I606">
            <v>0</v>
          </cell>
          <cell r="K606">
            <v>0</v>
          </cell>
          <cell r="M606">
            <v>0</v>
          </cell>
          <cell r="O606">
            <v>0</v>
          </cell>
        </row>
        <row r="607">
          <cell r="A607" t="str">
            <v>Poste 13</v>
          </cell>
          <cell r="B607" t="str">
            <v>Sous-opération 8</v>
          </cell>
          <cell r="G607">
            <v>0</v>
          </cell>
          <cell r="I607">
            <v>0</v>
          </cell>
          <cell r="K607">
            <v>0</v>
          </cell>
          <cell r="M607">
            <v>0</v>
          </cell>
          <cell r="O607">
            <v>0</v>
          </cell>
        </row>
        <row r="608">
          <cell r="A608" t="str">
            <v>Poste 13</v>
          </cell>
          <cell r="B608" t="str">
            <v>Sous-opération 9</v>
          </cell>
          <cell r="G608">
            <v>0</v>
          </cell>
          <cell r="I608">
            <v>0</v>
          </cell>
          <cell r="K608">
            <v>0</v>
          </cell>
          <cell r="M608">
            <v>0</v>
          </cell>
          <cell r="O608">
            <v>0</v>
          </cell>
        </row>
        <row r="609">
          <cell r="A609" t="str">
            <v>Poste 13</v>
          </cell>
          <cell r="B609" t="str">
            <v>Sous-opération 10</v>
          </cell>
          <cell r="G609">
            <v>0</v>
          </cell>
          <cell r="I609">
            <v>0</v>
          </cell>
          <cell r="K609">
            <v>0</v>
          </cell>
          <cell r="M609">
            <v>0</v>
          </cell>
          <cell r="O609">
            <v>0</v>
          </cell>
        </row>
        <row r="610">
          <cell r="A610" t="str">
            <v>Poste 13</v>
          </cell>
          <cell r="B610" t="str">
            <v>Sous-opération 11</v>
          </cell>
          <cell r="G610">
            <v>0</v>
          </cell>
          <cell r="I610">
            <v>0</v>
          </cell>
          <cell r="K610">
            <v>0</v>
          </cell>
          <cell r="M610">
            <v>0</v>
          </cell>
          <cell r="O610">
            <v>0</v>
          </cell>
        </row>
        <row r="611">
          <cell r="A611" t="str">
            <v>Poste 13</v>
          </cell>
          <cell r="B611" t="str">
            <v>Sous-opération 12</v>
          </cell>
          <cell r="G611">
            <v>0</v>
          </cell>
          <cell r="I611">
            <v>0</v>
          </cell>
          <cell r="K611">
            <v>0</v>
          </cell>
          <cell r="M611">
            <v>0</v>
          </cell>
          <cell r="O611">
            <v>0</v>
          </cell>
        </row>
        <row r="612">
          <cell r="A612" t="str">
            <v>Poste 14</v>
          </cell>
          <cell r="B612" t="str">
            <v>Sous-opération 1</v>
          </cell>
          <cell r="G612">
            <v>0</v>
          </cell>
          <cell r="I612">
            <v>0</v>
          </cell>
          <cell r="K612">
            <v>0</v>
          </cell>
          <cell r="M612">
            <v>0</v>
          </cell>
          <cell r="O612">
            <v>0</v>
          </cell>
        </row>
        <row r="613">
          <cell r="A613" t="str">
            <v>Poste 14</v>
          </cell>
          <cell r="B613" t="str">
            <v>Sous-opération 2</v>
          </cell>
          <cell r="G613">
            <v>0</v>
          </cell>
          <cell r="I613">
            <v>0</v>
          </cell>
          <cell r="K613">
            <v>0</v>
          </cell>
          <cell r="M613">
            <v>0</v>
          </cell>
          <cell r="O613">
            <v>0</v>
          </cell>
        </row>
        <row r="614">
          <cell r="A614" t="str">
            <v>Poste 14</v>
          </cell>
          <cell r="B614" t="str">
            <v>Sous-opération 3</v>
          </cell>
          <cell r="G614">
            <v>0</v>
          </cell>
          <cell r="I614">
            <v>0</v>
          </cell>
          <cell r="K614">
            <v>0</v>
          </cell>
          <cell r="M614">
            <v>0</v>
          </cell>
          <cell r="O614">
            <v>0</v>
          </cell>
        </row>
        <row r="615">
          <cell r="A615" t="str">
            <v>Poste 14</v>
          </cell>
          <cell r="B615" t="str">
            <v>Sous-opération 4</v>
          </cell>
          <cell r="G615">
            <v>0</v>
          </cell>
          <cell r="I615">
            <v>0</v>
          </cell>
          <cell r="K615">
            <v>0</v>
          </cell>
          <cell r="M615">
            <v>0</v>
          </cell>
          <cell r="O615">
            <v>0</v>
          </cell>
        </row>
        <row r="616">
          <cell r="A616" t="str">
            <v>Poste 14</v>
          </cell>
          <cell r="B616" t="str">
            <v>Sous-opération 5</v>
          </cell>
          <cell r="G616">
            <v>0</v>
          </cell>
          <cell r="I616">
            <v>0</v>
          </cell>
          <cell r="K616">
            <v>0</v>
          </cell>
          <cell r="M616">
            <v>0</v>
          </cell>
          <cell r="O616">
            <v>0</v>
          </cell>
        </row>
        <row r="617">
          <cell r="A617" t="str">
            <v>Poste 14</v>
          </cell>
          <cell r="B617" t="str">
            <v>Sous-opération 6</v>
          </cell>
          <cell r="G617">
            <v>0</v>
          </cell>
          <cell r="I617">
            <v>0</v>
          </cell>
          <cell r="K617">
            <v>0</v>
          </cell>
          <cell r="M617">
            <v>0</v>
          </cell>
          <cell r="O617">
            <v>0</v>
          </cell>
        </row>
        <row r="618">
          <cell r="A618" t="str">
            <v>Poste 14</v>
          </cell>
          <cell r="B618" t="str">
            <v>Sous-opération 7</v>
          </cell>
          <cell r="G618">
            <v>0</v>
          </cell>
          <cell r="I618">
            <v>0</v>
          </cell>
          <cell r="K618">
            <v>0</v>
          </cell>
          <cell r="M618">
            <v>0</v>
          </cell>
          <cell r="O618">
            <v>0</v>
          </cell>
        </row>
        <row r="619">
          <cell r="A619" t="str">
            <v>Poste 14</v>
          </cell>
          <cell r="B619" t="str">
            <v>Sous-opération 8</v>
          </cell>
          <cell r="G619">
            <v>0</v>
          </cell>
          <cell r="I619">
            <v>0</v>
          </cell>
          <cell r="K619">
            <v>0</v>
          </cell>
          <cell r="M619">
            <v>0</v>
          </cell>
          <cell r="O619">
            <v>0</v>
          </cell>
        </row>
        <row r="620">
          <cell r="A620" t="str">
            <v>Poste 14</v>
          </cell>
          <cell r="B620" t="str">
            <v>Sous-opération 9</v>
          </cell>
          <cell r="G620">
            <v>0</v>
          </cell>
          <cell r="I620">
            <v>0</v>
          </cell>
          <cell r="K620">
            <v>0</v>
          </cell>
          <cell r="M620">
            <v>0</v>
          </cell>
          <cell r="O620">
            <v>0</v>
          </cell>
        </row>
        <row r="621">
          <cell r="A621" t="str">
            <v>Poste 14</v>
          </cell>
          <cell r="B621" t="str">
            <v>Sous-opération 10</v>
          </cell>
          <cell r="G621">
            <v>0</v>
          </cell>
          <cell r="I621">
            <v>0</v>
          </cell>
          <cell r="K621">
            <v>0</v>
          </cell>
          <cell r="M621">
            <v>0</v>
          </cell>
          <cell r="O621">
            <v>0</v>
          </cell>
        </row>
        <row r="622">
          <cell r="A622" t="str">
            <v>Poste 14</v>
          </cell>
          <cell r="B622" t="str">
            <v>Sous-opération 11</v>
          </cell>
          <cell r="G622">
            <v>0</v>
          </cell>
          <cell r="I622">
            <v>0</v>
          </cell>
          <cell r="K622">
            <v>0</v>
          </cell>
          <cell r="M622">
            <v>0</v>
          </cell>
          <cell r="O622">
            <v>0</v>
          </cell>
        </row>
        <row r="623">
          <cell r="A623" t="str">
            <v>Poste 14</v>
          </cell>
          <cell r="B623" t="str">
            <v>Sous-opération 12</v>
          </cell>
          <cell r="G623">
            <v>0</v>
          </cell>
          <cell r="I623">
            <v>0</v>
          </cell>
          <cell r="K623">
            <v>0</v>
          </cell>
          <cell r="M623">
            <v>0</v>
          </cell>
          <cell r="O623">
            <v>0</v>
          </cell>
        </row>
        <row r="624">
          <cell r="A624" t="str">
            <v>Poste 15</v>
          </cell>
          <cell r="B624" t="str">
            <v>Sous-opération 1</v>
          </cell>
          <cell r="G624">
            <v>0</v>
          </cell>
          <cell r="I624">
            <v>0</v>
          </cell>
          <cell r="K624">
            <v>0</v>
          </cell>
          <cell r="M624">
            <v>0</v>
          </cell>
          <cell r="O624">
            <v>0</v>
          </cell>
        </row>
        <row r="625">
          <cell r="A625" t="str">
            <v>Poste 15</v>
          </cell>
          <cell r="B625" t="str">
            <v>Sous-opération 2</v>
          </cell>
          <cell r="G625">
            <v>0</v>
          </cell>
          <cell r="I625">
            <v>0</v>
          </cell>
          <cell r="K625">
            <v>0</v>
          </cell>
          <cell r="M625">
            <v>0</v>
          </cell>
          <cell r="O625">
            <v>0</v>
          </cell>
        </row>
        <row r="626">
          <cell r="A626" t="str">
            <v>Poste 15</v>
          </cell>
          <cell r="B626" t="str">
            <v>Sous-opération 3</v>
          </cell>
          <cell r="G626">
            <v>0</v>
          </cell>
          <cell r="I626">
            <v>0</v>
          </cell>
          <cell r="K626">
            <v>0</v>
          </cell>
          <cell r="M626">
            <v>0</v>
          </cell>
          <cell r="O626">
            <v>0</v>
          </cell>
        </row>
        <row r="627">
          <cell r="A627" t="str">
            <v>Poste 15</v>
          </cell>
          <cell r="B627" t="str">
            <v>Sous-opération 4</v>
          </cell>
          <cell r="G627">
            <v>0</v>
          </cell>
          <cell r="I627">
            <v>0</v>
          </cell>
          <cell r="K627">
            <v>0</v>
          </cell>
          <cell r="M627">
            <v>0</v>
          </cell>
          <cell r="O627">
            <v>0</v>
          </cell>
        </row>
        <row r="628">
          <cell r="A628" t="str">
            <v>Poste 15</v>
          </cell>
          <cell r="B628" t="str">
            <v>Sous-opération 5</v>
          </cell>
          <cell r="G628">
            <v>0</v>
          </cell>
          <cell r="I628">
            <v>0</v>
          </cell>
          <cell r="K628">
            <v>0</v>
          </cell>
          <cell r="M628">
            <v>0</v>
          </cell>
          <cell r="O628">
            <v>0</v>
          </cell>
        </row>
        <row r="629">
          <cell r="A629" t="str">
            <v>Poste 15</v>
          </cell>
          <cell r="B629" t="str">
            <v>Sous-opération 6</v>
          </cell>
          <cell r="G629">
            <v>0</v>
          </cell>
          <cell r="I629">
            <v>0</v>
          </cell>
          <cell r="K629">
            <v>0</v>
          </cell>
          <cell r="M629">
            <v>0</v>
          </cell>
          <cell r="O629">
            <v>0</v>
          </cell>
        </row>
        <row r="630">
          <cell r="A630" t="str">
            <v>Poste 15</v>
          </cell>
          <cell r="B630" t="str">
            <v>Sous-opération 7</v>
          </cell>
          <cell r="G630">
            <v>0</v>
          </cell>
          <cell r="I630">
            <v>0</v>
          </cell>
          <cell r="K630">
            <v>0</v>
          </cell>
          <cell r="M630">
            <v>0</v>
          </cell>
          <cell r="O630">
            <v>0</v>
          </cell>
        </row>
        <row r="631">
          <cell r="A631" t="str">
            <v>Poste 15</v>
          </cell>
          <cell r="B631" t="str">
            <v>Sous-opération 8</v>
          </cell>
          <cell r="G631">
            <v>0</v>
          </cell>
          <cell r="I631">
            <v>0</v>
          </cell>
          <cell r="K631">
            <v>0</v>
          </cell>
          <cell r="M631">
            <v>0</v>
          </cell>
          <cell r="O631">
            <v>0</v>
          </cell>
        </row>
        <row r="632">
          <cell r="A632" t="str">
            <v>Poste 15</v>
          </cell>
          <cell r="B632" t="str">
            <v>Sous-opération 9</v>
          </cell>
          <cell r="G632">
            <v>0</v>
          </cell>
          <cell r="I632">
            <v>0</v>
          </cell>
          <cell r="K632">
            <v>0</v>
          </cell>
          <cell r="M632">
            <v>0</v>
          </cell>
          <cell r="O632">
            <v>0</v>
          </cell>
        </row>
        <row r="633">
          <cell r="A633" t="str">
            <v>Poste 15</v>
          </cell>
          <cell r="B633" t="str">
            <v>Sous-opération 10</v>
          </cell>
          <cell r="G633">
            <v>0</v>
          </cell>
          <cell r="I633">
            <v>0</v>
          </cell>
          <cell r="K633">
            <v>0</v>
          </cell>
          <cell r="M633">
            <v>0</v>
          </cell>
          <cell r="O633">
            <v>0</v>
          </cell>
        </row>
        <row r="634">
          <cell r="A634" t="str">
            <v>Poste 15</v>
          </cell>
          <cell r="B634" t="str">
            <v>Sous-opération 11</v>
          </cell>
          <cell r="G634">
            <v>0</v>
          </cell>
          <cell r="I634">
            <v>0</v>
          </cell>
          <cell r="K634">
            <v>0</v>
          </cell>
          <cell r="M634">
            <v>0</v>
          </cell>
          <cell r="O634">
            <v>0</v>
          </cell>
        </row>
        <row r="635">
          <cell r="A635" t="str">
            <v>Poste 15</v>
          </cell>
          <cell r="B635" t="str">
            <v>Sous-opération 12</v>
          </cell>
          <cell r="G635">
            <v>0</v>
          </cell>
          <cell r="I635">
            <v>0</v>
          </cell>
          <cell r="K635">
            <v>0</v>
          </cell>
          <cell r="M635">
            <v>0</v>
          </cell>
          <cell r="O635">
            <v>0</v>
          </cell>
        </row>
        <row r="636">
          <cell r="A636" t="str">
            <v>Poste 16</v>
          </cell>
          <cell r="B636" t="str">
            <v>Sous-opération 1</v>
          </cell>
          <cell r="G636">
            <v>0</v>
          </cell>
          <cell r="I636">
            <v>0</v>
          </cell>
          <cell r="K636">
            <v>0</v>
          </cell>
          <cell r="M636">
            <v>0</v>
          </cell>
          <cell r="O636">
            <v>0</v>
          </cell>
        </row>
        <row r="637">
          <cell r="A637" t="str">
            <v>Poste 16</v>
          </cell>
          <cell r="B637" t="str">
            <v>Sous-opération 2</v>
          </cell>
          <cell r="G637">
            <v>0</v>
          </cell>
          <cell r="I637">
            <v>0</v>
          </cell>
          <cell r="K637">
            <v>0</v>
          </cell>
          <cell r="M637">
            <v>0</v>
          </cell>
          <cell r="O637">
            <v>0</v>
          </cell>
        </row>
        <row r="638">
          <cell r="A638" t="str">
            <v>Poste 16</v>
          </cell>
          <cell r="B638" t="str">
            <v>Sous-opération 3</v>
          </cell>
          <cell r="G638">
            <v>0</v>
          </cell>
          <cell r="I638">
            <v>0</v>
          </cell>
          <cell r="K638">
            <v>0</v>
          </cell>
          <cell r="M638">
            <v>0</v>
          </cell>
          <cell r="O638">
            <v>0</v>
          </cell>
        </row>
        <row r="639">
          <cell r="A639" t="str">
            <v>Poste 16</v>
          </cell>
          <cell r="B639" t="str">
            <v>Sous-opération 4</v>
          </cell>
          <cell r="G639">
            <v>0</v>
          </cell>
          <cell r="I639">
            <v>0</v>
          </cell>
          <cell r="K639">
            <v>0</v>
          </cell>
          <cell r="M639">
            <v>0</v>
          </cell>
          <cell r="O639">
            <v>0</v>
          </cell>
        </row>
        <row r="640">
          <cell r="A640" t="str">
            <v>Poste 16</v>
          </cell>
          <cell r="B640" t="str">
            <v>Sous-opération 5</v>
          </cell>
          <cell r="G640">
            <v>0</v>
          </cell>
          <cell r="I640">
            <v>0</v>
          </cell>
          <cell r="K640">
            <v>0</v>
          </cell>
          <cell r="M640">
            <v>0</v>
          </cell>
          <cell r="O640">
            <v>0</v>
          </cell>
        </row>
        <row r="641">
          <cell r="A641" t="str">
            <v>Poste 16</v>
          </cell>
          <cell r="B641" t="str">
            <v>Sous-opération 6</v>
          </cell>
          <cell r="G641">
            <v>0</v>
          </cell>
          <cell r="I641">
            <v>0</v>
          </cell>
          <cell r="K641">
            <v>0</v>
          </cell>
          <cell r="M641">
            <v>0</v>
          </cell>
          <cell r="O641">
            <v>0</v>
          </cell>
        </row>
        <row r="642">
          <cell r="A642" t="str">
            <v>Poste 16</v>
          </cell>
          <cell r="B642" t="str">
            <v>Sous-opération 7</v>
          </cell>
          <cell r="G642">
            <v>0</v>
          </cell>
          <cell r="I642">
            <v>0</v>
          </cell>
          <cell r="K642">
            <v>0</v>
          </cell>
          <cell r="M642">
            <v>0</v>
          </cell>
          <cell r="O642">
            <v>0</v>
          </cell>
        </row>
        <row r="643">
          <cell r="A643" t="str">
            <v>Poste 16</v>
          </cell>
          <cell r="B643" t="str">
            <v>Sous-opération 8</v>
          </cell>
          <cell r="G643">
            <v>0</v>
          </cell>
          <cell r="I643">
            <v>0</v>
          </cell>
          <cell r="K643">
            <v>0</v>
          </cell>
          <cell r="M643">
            <v>0</v>
          </cell>
          <cell r="O643">
            <v>0</v>
          </cell>
        </row>
        <row r="644">
          <cell r="A644" t="str">
            <v>Poste 16</v>
          </cell>
          <cell r="B644" t="str">
            <v>Sous-opération 9</v>
          </cell>
          <cell r="G644">
            <v>0</v>
          </cell>
          <cell r="I644">
            <v>0</v>
          </cell>
          <cell r="K644">
            <v>0</v>
          </cell>
          <cell r="M644">
            <v>0</v>
          </cell>
          <cell r="O644">
            <v>0</v>
          </cell>
        </row>
        <row r="645">
          <cell r="A645" t="str">
            <v>Poste 16</v>
          </cell>
          <cell r="B645" t="str">
            <v>Sous-opération 10</v>
          </cell>
          <cell r="G645">
            <v>0</v>
          </cell>
          <cell r="I645">
            <v>0</v>
          </cell>
          <cell r="K645">
            <v>0</v>
          </cell>
          <cell r="M645">
            <v>0</v>
          </cell>
          <cell r="O645">
            <v>0</v>
          </cell>
        </row>
        <row r="646">
          <cell r="A646" t="str">
            <v>Poste 16</v>
          </cell>
          <cell r="B646" t="str">
            <v>Sous-opération 11</v>
          </cell>
          <cell r="G646">
            <v>0</v>
          </cell>
          <cell r="I646">
            <v>0</v>
          </cell>
          <cell r="K646">
            <v>0</v>
          </cell>
          <cell r="M646">
            <v>0</v>
          </cell>
          <cell r="O646">
            <v>0</v>
          </cell>
        </row>
        <row r="647">
          <cell r="A647" t="str">
            <v>Poste 16</v>
          </cell>
          <cell r="B647" t="str">
            <v>Sous-opération 12</v>
          </cell>
          <cell r="G647">
            <v>0</v>
          </cell>
          <cell r="I647">
            <v>0</v>
          </cell>
          <cell r="K647">
            <v>0</v>
          </cell>
          <cell r="M647">
            <v>0</v>
          </cell>
          <cell r="O647">
            <v>0</v>
          </cell>
        </row>
        <row r="648">
          <cell r="Q648">
            <v>0</v>
          </cell>
        </row>
        <row r="651">
          <cell r="Q651">
            <v>0</v>
          </cell>
          <cell r="U651">
            <v>0</v>
          </cell>
        </row>
        <row r="656">
          <cell r="A656" t="str">
            <v>Poste 1</v>
          </cell>
          <cell r="B656" t="str">
            <v>Sous-opération 1</v>
          </cell>
          <cell r="G656">
            <v>0</v>
          </cell>
          <cell r="I656">
            <v>0</v>
          </cell>
          <cell r="K656">
            <v>0</v>
          </cell>
          <cell r="M656">
            <v>0</v>
          </cell>
          <cell r="O656">
            <v>0</v>
          </cell>
        </row>
        <row r="657">
          <cell r="A657" t="str">
            <v>Poste 1</v>
          </cell>
          <cell r="B657" t="str">
            <v>Sous-opération 2</v>
          </cell>
          <cell r="G657">
            <v>0</v>
          </cell>
          <cell r="I657">
            <v>0</v>
          </cell>
          <cell r="K657">
            <v>0</v>
          </cell>
          <cell r="M657">
            <v>0</v>
          </cell>
          <cell r="O657">
            <v>0</v>
          </cell>
        </row>
        <row r="658">
          <cell r="A658" t="str">
            <v>Poste 1</v>
          </cell>
          <cell r="B658" t="str">
            <v>Sous-opération 3</v>
          </cell>
          <cell r="G658">
            <v>0</v>
          </cell>
          <cell r="I658">
            <v>0</v>
          </cell>
          <cell r="K658">
            <v>0</v>
          </cell>
          <cell r="M658">
            <v>0</v>
          </cell>
          <cell r="O658">
            <v>0</v>
          </cell>
        </row>
        <row r="659">
          <cell r="A659" t="str">
            <v>Poste 1</v>
          </cell>
          <cell r="B659" t="str">
            <v>Sous-opération 4</v>
          </cell>
          <cell r="G659">
            <v>0</v>
          </cell>
          <cell r="I659">
            <v>0</v>
          </cell>
          <cell r="K659">
            <v>0</v>
          </cell>
          <cell r="M659">
            <v>0</v>
          </cell>
          <cell r="O659">
            <v>0</v>
          </cell>
        </row>
        <row r="660">
          <cell r="A660" t="str">
            <v>Poste 1</v>
          </cell>
          <cell r="B660" t="str">
            <v>Sous-opération 5</v>
          </cell>
          <cell r="G660">
            <v>0</v>
          </cell>
          <cell r="I660">
            <v>0</v>
          </cell>
          <cell r="K660">
            <v>0</v>
          </cell>
          <cell r="M660">
            <v>0</v>
          </cell>
          <cell r="O660">
            <v>0</v>
          </cell>
        </row>
        <row r="661">
          <cell r="A661" t="str">
            <v>Poste 1</v>
          </cell>
          <cell r="B661" t="str">
            <v>Sous-opération 6</v>
          </cell>
          <cell r="G661">
            <v>0</v>
          </cell>
          <cell r="I661">
            <v>0</v>
          </cell>
          <cell r="K661">
            <v>0</v>
          </cell>
          <cell r="M661">
            <v>0</v>
          </cell>
          <cell r="O661">
            <v>0</v>
          </cell>
        </row>
        <row r="662">
          <cell r="A662" t="str">
            <v>Poste 1</v>
          </cell>
          <cell r="B662" t="str">
            <v>Sous-opération 7</v>
          </cell>
          <cell r="G662">
            <v>0</v>
          </cell>
          <cell r="I662">
            <v>0</v>
          </cell>
          <cell r="K662">
            <v>0</v>
          </cell>
          <cell r="M662">
            <v>0</v>
          </cell>
          <cell r="O662">
            <v>0</v>
          </cell>
        </row>
        <row r="663">
          <cell r="A663" t="str">
            <v>Poste 1</v>
          </cell>
          <cell r="B663" t="str">
            <v>Sous-opération 8</v>
          </cell>
          <cell r="G663">
            <v>0</v>
          </cell>
          <cell r="I663">
            <v>0</v>
          </cell>
          <cell r="K663">
            <v>0</v>
          </cell>
          <cell r="M663">
            <v>0</v>
          </cell>
          <cell r="O663">
            <v>0</v>
          </cell>
        </row>
        <row r="664">
          <cell r="A664" t="str">
            <v>Poste 1</v>
          </cell>
          <cell r="B664" t="str">
            <v>Sous-opération 9</v>
          </cell>
          <cell r="G664">
            <v>0</v>
          </cell>
          <cell r="I664">
            <v>0</v>
          </cell>
          <cell r="K664">
            <v>0</v>
          </cell>
          <cell r="M664">
            <v>0</v>
          </cell>
          <cell r="O664">
            <v>0</v>
          </cell>
        </row>
        <row r="665">
          <cell r="A665" t="str">
            <v>Poste 1</v>
          </cell>
          <cell r="B665" t="str">
            <v>Sous-opération 10</v>
          </cell>
          <cell r="G665">
            <v>0</v>
          </cell>
          <cell r="I665">
            <v>0</v>
          </cell>
          <cell r="K665">
            <v>0</v>
          </cell>
          <cell r="M665">
            <v>0</v>
          </cell>
          <cell r="O665">
            <v>0</v>
          </cell>
        </row>
        <row r="666">
          <cell r="A666" t="str">
            <v>Poste 1</v>
          </cell>
          <cell r="B666" t="str">
            <v>Sous-opération 11</v>
          </cell>
          <cell r="G666">
            <v>0</v>
          </cell>
          <cell r="I666">
            <v>0</v>
          </cell>
          <cell r="K666">
            <v>0</v>
          </cell>
          <cell r="M666">
            <v>0</v>
          </cell>
          <cell r="O666">
            <v>0</v>
          </cell>
        </row>
        <row r="667">
          <cell r="A667" t="str">
            <v>Poste 1</v>
          </cell>
          <cell r="B667" t="str">
            <v>Sous-opération 12</v>
          </cell>
          <cell r="G667">
            <v>0</v>
          </cell>
          <cell r="I667">
            <v>0</v>
          </cell>
          <cell r="K667">
            <v>0</v>
          </cell>
          <cell r="M667">
            <v>0</v>
          </cell>
          <cell r="O667">
            <v>0</v>
          </cell>
        </row>
        <row r="668">
          <cell r="A668" t="str">
            <v>Poste 2</v>
          </cell>
          <cell r="B668" t="str">
            <v>Sous-opération 1</v>
          </cell>
          <cell r="G668">
            <v>0</v>
          </cell>
          <cell r="I668">
            <v>0</v>
          </cell>
          <cell r="K668">
            <v>0</v>
          </cell>
          <cell r="M668">
            <v>0</v>
          </cell>
          <cell r="O668">
            <v>0</v>
          </cell>
        </row>
        <row r="669">
          <cell r="A669" t="str">
            <v>Poste 2</v>
          </cell>
          <cell r="B669" t="str">
            <v>Sous-opération 2</v>
          </cell>
          <cell r="G669">
            <v>0</v>
          </cell>
          <cell r="I669">
            <v>0</v>
          </cell>
          <cell r="K669">
            <v>0</v>
          </cell>
          <cell r="M669">
            <v>0</v>
          </cell>
          <cell r="O669">
            <v>0</v>
          </cell>
        </row>
        <row r="670">
          <cell r="A670" t="str">
            <v>Poste 2</v>
          </cell>
          <cell r="B670" t="str">
            <v>Sous-opération 3</v>
          </cell>
          <cell r="G670">
            <v>0</v>
          </cell>
          <cell r="I670">
            <v>0</v>
          </cell>
          <cell r="K670">
            <v>0</v>
          </cell>
          <cell r="M670">
            <v>0</v>
          </cell>
          <cell r="O670">
            <v>0</v>
          </cell>
        </row>
        <row r="671">
          <cell r="A671" t="str">
            <v>Poste 2</v>
          </cell>
          <cell r="B671" t="str">
            <v>Sous-opération 4</v>
          </cell>
          <cell r="G671">
            <v>0</v>
          </cell>
          <cell r="I671">
            <v>0</v>
          </cell>
          <cell r="K671">
            <v>0</v>
          </cell>
          <cell r="M671">
            <v>0</v>
          </cell>
          <cell r="O671">
            <v>0</v>
          </cell>
        </row>
        <row r="672">
          <cell r="A672" t="str">
            <v>Poste 2</v>
          </cell>
          <cell r="B672" t="str">
            <v>Sous-opération 5</v>
          </cell>
          <cell r="G672">
            <v>0</v>
          </cell>
          <cell r="I672">
            <v>0</v>
          </cell>
          <cell r="K672">
            <v>0</v>
          </cell>
          <cell r="M672">
            <v>0</v>
          </cell>
          <cell r="O672">
            <v>0</v>
          </cell>
        </row>
        <row r="673">
          <cell r="A673" t="str">
            <v>Poste 2</v>
          </cell>
          <cell r="B673" t="str">
            <v>Sous-opération 6</v>
          </cell>
          <cell r="G673">
            <v>0</v>
          </cell>
          <cell r="I673">
            <v>0</v>
          </cell>
          <cell r="K673">
            <v>0</v>
          </cell>
          <cell r="M673">
            <v>0</v>
          </cell>
          <cell r="O673">
            <v>0</v>
          </cell>
        </row>
        <row r="674">
          <cell r="A674" t="str">
            <v>Poste 2</v>
          </cell>
          <cell r="B674" t="str">
            <v>Sous-opération 7</v>
          </cell>
          <cell r="G674">
            <v>0</v>
          </cell>
          <cell r="I674">
            <v>0</v>
          </cell>
          <cell r="K674">
            <v>0</v>
          </cell>
          <cell r="M674">
            <v>0</v>
          </cell>
          <cell r="O674">
            <v>0</v>
          </cell>
        </row>
        <row r="675">
          <cell r="A675" t="str">
            <v>Poste 2</v>
          </cell>
          <cell r="B675" t="str">
            <v>Sous-opération 8</v>
          </cell>
          <cell r="G675">
            <v>0</v>
          </cell>
          <cell r="I675">
            <v>0</v>
          </cell>
          <cell r="K675">
            <v>0</v>
          </cell>
          <cell r="M675">
            <v>0</v>
          </cell>
          <cell r="O675">
            <v>0</v>
          </cell>
        </row>
        <row r="676">
          <cell r="A676" t="str">
            <v>Poste 2</v>
          </cell>
          <cell r="B676" t="str">
            <v>Sous-opération 9</v>
          </cell>
          <cell r="G676">
            <v>0</v>
          </cell>
          <cell r="I676">
            <v>0</v>
          </cell>
          <cell r="K676">
            <v>0</v>
          </cell>
          <cell r="M676">
            <v>0</v>
          </cell>
          <cell r="O676">
            <v>0</v>
          </cell>
        </row>
        <row r="677">
          <cell r="A677" t="str">
            <v>Poste 2</v>
          </cell>
          <cell r="B677" t="str">
            <v>Sous-opération 10</v>
          </cell>
          <cell r="G677">
            <v>0</v>
          </cell>
          <cell r="I677">
            <v>0</v>
          </cell>
          <cell r="K677">
            <v>0</v>
          </cell>
          <cell r="M677">
            <v>0</v>
          </cell>
          <cell r="O677">
            <v>0</v>
          </cell>
        </row>
        <row r="678">
          <cell r="A678" t="str">
            <v>Poste 2</v>
          </cell>
          <cell r="B678" t="str">
            <v>Sous-opération 11</v>
          </cell>
          <cell r="G678">
            <v>0</v>
          </cell>
          <cell r="I678">
            <v>0</v>
          </cell>
          <cell r="K678">
            <v>0</v>
          </cell>
          <cell r="M678">
            <v>0</v>
          </cell>
          <cell r="O678">
            <v>0</v>
          </cell>
        </row>
        <row r="679">
          <cell r="A679" t="str">
            <v>Poste 2</v>
          </cell>
          <cell r="B679" t="str">
            <v>Sous-opération 12</v>
          </cell>
          <cell r="G679">
            <v>0</v>
          </cell>
          <cell r="I679">
            <v>0</v>
          </cell>
          <cell r="K679">
            <v>0</v>
          </cell>
          <cell r="M679">
            <v>0</v>
          </cell>
          <cell r="O679">
            <v>0</v>
          </cell>
        </row>
        <row r="680">
          <cell r="A680" t="str">
            <v>Poste 3</v>
          </cell>
          <cell r="B680" t="str">
            <v>Sous-opération 1</v>
          </cell>
          <cell r="G680">
            <v>0</v>
          </cell>
          <cell r="I680">
            <v>0</v>
          </cell>
          <cell r="K680">
            <v>0</v>
          </cell>
          <cell r="M680">
            <v>0</v>
          </cell>
          <cell r="O680">
            <v>0</v>
          </cell>
        </row>
        <row r="681">
          <cell r="A681" t="str">
            <v>Poste 3</v>
          </cell>
          <cell r="B681" t="str">
            <v>Sous-opération 2</v>
          </cell>
          <cell r="G681">
            <v>0</v>
          </cell>
          <cell r="I681">
            <v>0</v>
          </cell>
          <cell r="K681">
            <v>0</v>
          </cell>
          <cell r="M681">
            <v>0</v>
          </cell>
          <cell r="O681">
            <v>0</v>
          </cell>
        </row>
        <row r="682">
          <cell r="A682" t="str">
            <v>Poste 3</v>
          </cell>
          <cell r="B682" t="str">
            <v>Sous-opération 3</v>
          </cell>
          <cell r="G682">
            <v>0</v>
          </cell>
          <cell r="I682">
            <v>0</v>
          </cell>
          <cell r="K682">
            <v>0</v>
          </cell>
          <cell r="M682">
            <v>0</v>
          </cell>
          <cell r="O682">
            <v>0</v>
          </cell>
        </row>
        <row r="683">
          <cell r="A683" t="str">
            <v>Poste 3</v>
          </cell>
          <cell r="B683" t="str">
            <v>Sous-opération 4</v>
          </cell>
          <cell r="G683">
            <v>0</v>
          </cell>
          <cell r="I683">
            <v>0</v>
          </cell>
          <cell r="K683">
            <v>0</v>
          </cell>
          <cell r="M683">
            <v>0</v>
          </cell>
          <cell r="O683">
            <v>0</v>
          </cell>
        </row>
        <row r="684">
          <cell r="A684" t="str">
            <v>Poste 3</v>
          </cell>
          <cell r="B684" t="str">
            <v>Sous-opération 5</v>
          </cell>
          <cell r="G684">
            <v>0</v>
          </cell>
          <cell r="I684">
            <v>0</v>
          </cell>
          <cell r="K684">
            <v>0</v>
          </cell>
          <cell r="M684">
            <v>0</v>
          </cell>
          <cell r="O684">
            <v>0</v>
          </cell>
        </row>
        <row r="685">
          <cell r="A685" t="str">
            <v>Poste 3</v>
          </cell>
          <cell r="B685" t="str">
            <v>Sous-opération 6</v>
          </cell>
          <cell r="G685">
            <v>0</v>
          </cell>
          <cell r="I685">
            <v>0</v>
          </cell>
          <cell r="K685">
            <v>0</v>
          </cell>
          <cell r="M685">
            <v>0</v>
          </cell>
          <cell r="O685">
            <v>0</v>
          </cell>
        </row>
        <row r="686">
          <cell r="A686" t="str">
            <v>Poste 3</v>
          </cell>
          <cell r="B686" t="str">
            <v>Sous-opération 7</v>
          </cell>
          <cell r="G686">
            <v>0</v>
          </cell>
          <cell r="I686">
            <v>0</v>
          </cell>
          <cell r="K686">
            <v>0</v>
          </cell>
          <cell r="M686">
            <v>0</v>
          </cell>
          <cell r="O686">
            <v>0</v>
          </cell>
        </row>
        <row r="687">
          <cell r="A687" t="str">
            <v>Poste 3</v>
          </cell>
          <cell r="B687" t="str">
            <v>Sous-opération 8</v>
          </cell>
          <cell r="G687">
            <v>0</v>
          </cell>
          <cell r="I687">
            <v>0</v>
          </cell>
          <cell r="K687">
            <v>0</v>
          </cell>
          <cell r="M687">
            <v>0</v>
          </cell>
          <cell r="O687">
            <v>0</v>
          </cell>
        </row>
        <row r="688">
          <cell r="A688" t="str">
            <v>Poste 3</v>
          </cell>
          <cell r="B688" t="str">
            <v>Sous-opération 9</v>
          </cell>
          <cell r="G688">
            <v>0</v>
          </cell>
          <cell r="I688">
            <v>0</v>
          </cell>
          <cell r="K688">
            <v>0</v>
          </cell>
          <cell r="M688">
            <v>0</v>
          </cell>
          <cell r="O688">
            <v>0</v>
          </cell>
        </row>
        <row r="689">
          <cell r="A689" t="str">
            <v>Poste 3</v>
          </cell>
          <cell r="B689" t="str">
            <v>Sous-opération 10</v>
          </cell>
          <cell r="G689">
            <v>0</v>
          </cell>
          <cell r="I689">
            <v>0</v>
          </cell>
          <cell r="K689">
            <v>0</v>
          </cell>
          <cell r="M689">
            <v>0</v>
          </cell>
          <cell r="O689">
            <v>0</v>
          </cell>
        </row>
        <row r="690">
          <cell r="A690" t="str">
            <v>Poste 3</v>
          </cell>
          <cell r="B690" t="str">
            <v>Sous-opération 11</v>
          </cell>
          <cell r="G690">
            <v>0</v>
          </cell>
          <cell r="I690">
            <v>0</v>
          </cell>
          <cell r="K690">
            <v>0</v>
          </cell>
          <cell r="M690">
            <v>0</v>
          </cell>
          <cell r="O690">
            <v>0</v>
          </cell>
        </row>
        <row r="691">
          <cell r="A691" t="str">
            <v>Poste 3</v>
          </cell>
          <cell r="B691" t="str">
            <v>Sous-opération 12</v>
          </cell>
          <cell r="G691">
            <v>0</v>
          </cell>
          <cell r="I691">
            <v>0</v>
          </cell>
          <cell r="K691">
            <v>0</v>
          </cell>
          <cell r="M691">
            <v>0</v>
          </cell>
          <cell r="O691">
            <v>0</v>
          </cell>
        </row>
        <row r="692">
          <cell r="A692" t="str">
            <v>Poste 4</v>
          </cell>
          <cell r="B692" t="str">
            <v>Sous-opération 1</v>
          </cell>
          <cell r="G692">
            <v>0</v>
          </cell>
          <cell r="I692">
            <v>0</v>
          </cell>
          <cell r="K692">
            <v>0</v>
          </cell>
          <cell r="M692">
            <v>0</v>
          </cell>
          <cell r="O692">
            <v>0</v>
          </cell>
        </row>
        <row r="693">
          <cell r="A693" t="str">
            <v>Poste 4</v>
          </cell>
          <cell r="B693" t="str">
            <v>Sous-opération 2</v>
          </cell>
          <cell r="G693">
            <v>0</v>
          </cell>
          <cell r="I693">
            <v>0</v>
          </cell>
          <cell r="K693">
            <v>0</v>
          </cell>
          <cell r="M693">
            <v>0</v>
          </cell>
          <cell r="O693">
            <v>0</v>
          </cell>
        </row>
        <row r="694">
          <cell r="A694" t="str">
            <v>Poste 4</v>
          </cell>
          <cell r="B694" t="str">
            <v>Sous-opération 3</v>
          </cell>
          <cell r="G694">
            <v>0</v>
          </cell>
          <cell r="I694">
            <v>0</v>
          </cell>
          <cell r="K694">
            <v>0</v>
          </cell>
          <cell r="M694">
            <v>0</v>
          </cell>
          <cell r="O694">
            <v>0</v>
          </cell>
        </row>
        <row r="695">
          <cell r="A695" t="str">
            <v>Poste 4</v>
          </cell>
          <cell r="B695" t="str">
            <v>Sous-opération 4</v>
          </cell>
          <cell r="G695">
            <v>0</v>
          </cell>
          <cell r="I695">
            <v>0</v>
          </cell>
          <cell r="K695">
            <v>0</v>
          </cell>
          <cell r="M695">
            <v>0</v>
          </cell>
          <cell r="O695">
            <v>0</v>
          </cell>
        </row>
        <row r="696">
          <cell r="A696" t="str">
            <v>Poste 4</v>
          </cell>
          <cell r="B696" t="str">
            <v>Sous-opération 5</v>
          </cell>
          <cell r="G696">
            <v>0</v>
          </cell>
          <cell r="I696">
            <v>0</v>
          </cell>
          <cell r="K696">
            <v>0</v>
          </cell>
          <cell r="M696">
            <v>0</v>
          </cell>
          <cell r="O696">
            <v>0</v>
          </cell>
        </row>
        <row r="697">
          <cell r="A697" t="str">
            <v>Poste 4</v>
          </cell>
          <cell r="B697" t="str">
            <v>Sous-opération 6</v>
          </cell>
          <cell r="G697">
            <v>0</v>
          </cell>
          <cell r="I697">
            <v>0</v>
          </cell>
          <cell r="K697">
            <v>0</v>
          </cell>
          <cell r="M697">
            <v>0</v>
          </cell>
          <cell r="O697">
            <v>0</v>
          </cell>
        </row>
        <row r="698">
          <cell r="A698" t="str">
            <v>Poste 4</v>
          </cell>
          <cell r="B698" t="str">
            <v>Sous-opération 7</v>
          </cell>
          <cell r="G698">
            <v>0</v>
          </cell>
          <cell r="I698">
            <v>0</v>
          </cell>
          <cell r="K698">
            <v>0</v>
          </cell>
          <cell r="M698">
            <v>0</v>
          </cell>
          <cell r="O698">
            <v>0</v>
          </cell>
        </row>
        <row r="699">
          <cell r="A699" t="str">
            <v>Poste 4</v>
          </cell>
          <cell r="B699" t="str">
            <v>Sous-opération 8</v>
          </cell>
          <cell r="G699">
            <v>0</v>
          </cell>
          <cell r="I699">
            <v>0</v>
          </cell>
          <cell r="K699">
            <v>0</v>
          </cell>
          <cell r="M699">
            <v>0</v>
          </cell>
          <cell r="O699">
            <v>0</v>
          </cell>
        </row>
        <row r="700">
          <cell r="A700" t="str">
            <v>Poste 4</v>
          </cell>
          <cell r="B700" t="str">
            <v>Sous-opération 9</v>
          </cell>
          <cell r="G700">
            <v>0</v>
          </cell>
          <cell r="I700">
            <v>0</v>
          </cell>
          <cell r="K700">
            <v>0</v>
          </cell>
          <cell r="M700">
            <v>0</v>
          </cell>
          <cell r="O700">
            <v>0</v>
          </cell>
        </row>
        <row r="701">
          <cell r="A701" t="str">
            <v>Poste 4</v>
          </cell>
          <cell r="B701" t="str">
            <v>Sous-opération 10</v>
          </cell>
          <cell r="G701">
            <v>0</v>
          </cell>
          <cell r="I701">
            <v>0</v>
          </cell>
          <cell r="K701">
            <v>0</v>
          </cell>
          <cell r="M701">
            <v>0</v>
          </cell>
          <cell r="O701">
            <v>0</v>
          </cell>
        </row>
        <row r="702">
          <cell r="A702" t="str">
            <v>Poste 4</v>
          </cell>
          <cell r="B702" t="str">
            <v>Sous-opération 11</v>
          </cell>
          <cell r="G702">
            <v>0</v>
          </cell>
          <cell r="I702">
            <v>0</v>
          </cell>
          <cell r="K702">
            <v>0</v>
          </cell>
          <cell r="M702">
            <v>0</v>
          </cell>
          <cell r="O702">
            <v>0</v>
          </cell>
        </row>
        <row r="703">
          <cell r="A703" t="str">
            <v>Poste 4</v>
          </cell>
          <cell r="B703" t="str">
            <v>Sous-opération 12</v>
          </cell>
          <cell r="G703">
            <v>0</v>
          </cell>
          <cell r="I703">
            <v>0</v>
          </cell>
          <cell r="K703">
            <v>0</v>
          </cell>
          <cell r="M703">
            <v>0</v>
          </cell>
          <cell r="O703">
            <v>0</v>
          </cell>
        </row>
        <row r="704">
          <cell r="A704" t="str">
            <v>Poste 5</v>
          </cell>
          <cell r="B704" t="str">
            <v>Sous-opération 1</v>
          </cell>
          <cell r="G704">
            <v>0</v>
          </cell>
          <cell r="I704">
            <v>0</v>
          </cell>
          <cell r="K704">
            <v>0</v>
          </cell>
          <cell r="M704">
            <v>0</v>
          </cell>
          <cell r="O704">
            <v>0</v>
          </cell>
        </row>
        <row r="705">
          <cell r="A705" t="str">
            <v>Poste 5</v>
          </cell>
          <cell r="B705" t="str">
            <v>Sous-opération 2</v>
          </cell>
          <cell r="G705">
            <v>0</v>
          </cell>
          <cell r="I705">
            <v>0</v>
          </cell>
          <cell r="K705">
            <v>0</v>
          </cell>
          <cell r="M705">
            <v>0</v>
          </cell>
          <cell r="O705">
            <v>0</v>
          </cell>
        </row>
        <row r="706">
          <cell r="A706" t="str">
            <v>Poste 5</v>
          </cell>
          <cell r="B706" t="str">
            <v>Sous-opération 3</v>
          </cell>
          <cell r="G706">
            <v>0</v>
          </cell>
          <cell r="I706">
            <v>0</v>
          </cell>
          <cell r="K706">
            <v>0</v>
          </cell>
          <cell r="M706">
            <v>0</v>
          </cell>
          <cell r="O706">
            <v>0</v>
          </cell>
        </row>
        <row r="707">
          <cell r="A707" t="str">
            <v>Poste 5</v>
          </cell>
          <cell r="B707" t="str">
            <v>Sous-opération 4</v>
          </cell>
          <cell r="G707">
            <v>0</v>
          </cell>
          <cell r="I707">
            <v>0</v>
          </cell>
          <cell r="K707">
            <v>0</v>
          </cell>
          <cell r="M707">
            <v>0</v>
          </cell>
          <cell r="O707">
            <v>0</v>
          </cell>
        </row>
        <row r="708">
          <cell r="A708" t="str">
            <v>Poste 5</v>
          </cell>
          <cell r="B708" t="str">
            <v>Sous-opération 5</v>
          </cell>
          <cell r="G708">
            <v>0</v>
          </cell>
          <cell r="I708">
            <v>0</v>
          </cell>
          <cell r="K708">
            <v>0</v>
          </cell>
          <cell r="M708">
            <v>0</v>
          </cell>
          <cell r="O708">
            <v>0</v>
          </cell>
        </row>
        <row r="709">
          <cell r="A709" t="str">
            <v>Poste 5</v>
          </cell>
          <cell r="B709" t="str">
            <v>Sous-opération 6</v>
          </cell>
          <cell r="G709">
            <v>0</v>
          </cell>
          <cell r="I709">
            <v>0</v>
          </cell>
          <cell r="K709">
            <v>0</v>
          </cell>
          <cell r="M709">
            <v>0</v>
          </cell>
          <cell r="O709">
            <v>0</v>
          </cell>
        </row>
        <row r="710">
          <cell r="A710" t="str">
            <v>Poste 5</v>
          </cell>
          <cell r="B710" t="str">
            <v>Sous-opération 7</v>
          </cell>
          <cell r="G710">
            <v>0</v>
          </cell>
          <cell r="I710">
            <v>0</v>
          </cell>
          <cell r="K710">
            <v>0</v>
          </cell>
          <cell r="M710">
            <v>0</v>
          </cell>
          <cell r="O710">
            <v>0</v>
          </cell>
        </row>
        <row r="711">
          <cell r="A711" t="str">
            <v>Poste 5</v>
          </cell>
          <cell r="B711" t="str">
            <v>Sous-opération 8</v>
          </cell>
          <cell r="G711">
            <v>0</v>
          </cell>
          <cell r="I711">
            <v>0</v>
          </cell>
          <cell r="K711">
            <v>0</v>
          </cell>
          <cell r="M711">
            <v>0</v>
          </cell>
          <cell r="O711">
            <v>0</v>
          </cell>
        </row>
        <row r="712">
          <cell r="A712" t="str">
            <v>Poste 5</v>
          </cell>
          <cell r="B712" t="str">
            <v>Sous-opération 9</v>
          </cell>
          <cell r="G712">
            <v>0</v>
          </cell>
          <cell r="I712">
            <v>0</v>
          </cell>
          <cell r="K712">
            <v>0</v>
          </cell>
          <cell r="M712">
            <v>0</v>
          </cell>
          <cell r="O712">
            <v>0</v>
          </cell>
        </row>
        <row r="713">
          <cell r="A713" t="str">
            <v>Poste 5</v>
          </cell>
          <cell r="B713" t="str">
            <v>Sous-opération 10</v>
          </cell>
          <cell r="G713">
            <v>0</v>
          </cell>
          <cell r="I713">
            <v>0</v>
          </cell>
          <cell r="K713">
            <v>0</v>
          </cell>
          <cell r="M713">
            <v>0</v>
          </cell>
          <cell r="O713">
            <v>0</v>
          </cell>
        </row>
        <row r="714">
          <cell r="A714" t="str">
            <v>Poste 5</v>
          </cell>
          <cell r="B714" t="str">
            <v>Sous-opération 11</v>
          </cell>
          <cell r="G714">
            <v>0</v>
          </cell>
          <cell r="I714">
            <v>0</v>
          </cell>
          <cell r="K714">
            <v>0</v>
          </cell>
          <cell r="M714">
            <v>0</v>
          </cell>
          <cell r="O714">
            <v>0</v>
          </cell>
        </row>
        <row r="715">
          <cell r="A715" t="str">
            <v>Poste 5</v>
          </cell>
          <cell r="B715" t="str">
            <v>Sous-opération 12</v>
          </cell>
          <cell r="G715">
            <v>0</v>
          </cell>
          <cell r="I715">
            <v>0</v>
          </cell>
          <cell r="K715">
            <v>0</v>
          </cell>
          <cell r="M715">
            <v>0</v>
          </cell>
          <cell r="O715">
            <v>0</v>
          </cell>
        </row>
        <row r="716">
          <cell r="A716" t="str">
            <v>Poste 6</v>
          </cell>
          <cell r="B716" t="str">
            <v>Sous-opération 1</v>
          </cell>
          <cell r="G716">
            <v>0</v>
          </cell>
          <cell r="I716">
            <v>0</v>
          </cell>
          <cell r="K716">
            <v>0</v>
          </cell>
          <cell r="M716">
            <v>0</v>
          </cell>
          <cell r="O716">
            <v>0</v>
          </cell>
        </row>
        <row r="717">
          <cell r="A717" t="str">
            <v>Poste 6</v>
          </cell>
          <cell r="B717" t="str">
            <v>Sous-opération 2</v>
          </cell>
          <cell r="G717">
            <v>0</v>
          </cell>
          <cell r="I717">
            <v>0</v>
          </cell>
          <cell r="K717">
            <v>0</v>
          </cell>
          <cell r="M717">
            <v>0</v>
          </cell>
          <cell r="O717">
            <v>0</v>
          </cell>
        </row>
        <row r="718">
          <cell r="A718" t="str">
            <v>Poste 6</v>
          </cell>
          <cell r="B718" t="str">
            <v>Sous-opération 3</v>
          </cell>
          <cell r="G718">
            <v>0</v>
          </cell>
          <cell r="I718">
            <v>0</v>
          </cell>
          <cell r="K718">
            <v>0</v>
          </cell>
          <cell r="M718">
            <v>0</v>
          </cell>
          <cell r="O718">
            <v>0</v>
          </cell>
        </row>
        <row r="719">
          <cell r="A719" t="str">
            <v>Poste 6</v>
          </cell>
          <cell r="B719" t="str">
            <v>Sous-opération 4</v>
          </cell>
          <cell r="G719">
            <v>0</v>
          </cell>
          <cell r="I719">
            <v>0</v>
          </cell>
          <cell r="K719">
            <v>0</v>
          </cell>
          <cell r="M719">
            <v>0</v>
          </cell>
          <cell r="O719">
            <v>0</v>
          </cell>
        </row>
        <row r="720">
          <cell r="A720" t="str">
            <v>Poste 6</v>
          </cell>
          <cell r="B720" t="str">
            <v>Sous-opération 5</v>
          </cell>
          <cell r="G720">
            <v>0</v>
          </cell>
          <cell r="I720">
            <v>0</v>
          </cell>
          <cell r="K720">
            <v>0</v>
          </cell>
          <cell r="M720">
            <v>0</v>
          </cell>
          <cell r="O720">
            <v>0</v>
          </cell>
        </row>
        <row r="721">
          <cell r="A721" t="str">
            <v>Poste 6</v>
          </cell>
          <cell r="B721" t="str">
            <v>Sous-opération 6</v>
          </cell>
          <cell r="G721">
            <v>0</v>
          </cell>
          <cell r="I721">
            <v>0</v>
          </cell>
          <cell r="K721">
            <v>0</v>
          </cell>
          <cell r="M721">
            <v>0</v>
          </cell>
          <cell r="O721">
            <v>0</v>
          </cell>
        </row>
        <row r="722">
          <cell r="A722" t="str">
            <v>Poste 6</v>
          </cell>
          <cell r="B722" t="str">
            <v>Sous-opération 7</v>
          </cell>
          <cell r="G722">
            <v>0</v>
          </cell>
          <cell r="I722">
            <v>0</v>
          </cell>
          <cell r="K722">
            <v>0</v>
          </cell>
          <cell r="M722">
            <v>0</v>
          </cell>
          <cell r="O722">
            <v>0</v>
          </cell>
        </row>
        <row r="723">
          <cell r="A723" t="str">
            <v>Poste 6</v>
          </cell>
          <cell r="B723" t="str">
            <v>Sous-opération 8</v>
          </cell>
          <cell r="G723">
            <v>0</v>
          </cell>
          <cell r="I723">
            <v>0</v>
          </cell>
          <cell r="K723">
            <v>0</v>
          </cell>
          <cell r="M723">
            <v>0</v>
          </cell>
          <cell r="O723">
            <v>0</v>
          </cell>
        </row>
        <row r="724">
          <cell r="A724" t="str">
            <v>Poste 6</v>
          </cell>
          <cell r="B724" t="str">
            <v>Sous-opération 9</v>
          </cell>
          <cell r="G724">
            <v>0</v>
          </cell>
          <cell r="I724">
            <v>0</v>
          </cell>
          <cell r="K724">
            <v>0</v>
          </cell>
          <cell r="M724">
            <v>0</v>
          </cell>
          <cell r="O724">
            <v>0</v>
          </cell>
        </row>
        <row r="725">
          <cell r="A725" t="str">
            <v>Poste 6</v>
          </cell>
          <cell r="B725" t="str">
            <v>Sous-opération 10</v>
          </cell>
          <cell r="G725">
            <v>0</v>
          </cell>
          <cell r="I725">
            <v>0</v>
          </cell>
          <cell r="K725">
            <v>0</v>
          </cell>
          <cell r="M725">
            <v>0</v>
          </cell>
          <cell r="O725">
            <v>0</v>
          </cell>
        </row>
        <row r="726">
          <cell r="A726" t="str">
            <v>Poste 6</v>
          </cell>
          <cell r="B726" t="str">
            <v>Sous-opération 11</v>
          </cell>
          <cell r="G726">
            <v>0</v>
          </cell>
          <cell r="I726">
            <v>0</v>
          </cell>
          <cell r="K726">
            <v>0</v>
          </cell>
          <cell r="M726">
            <v>0</v>
          </cell>
          <cell r="O726">
            <v>0</v>
          </cell>
        </row>
        <row r="727">
          <cell r="A727" t="str">
            <v>Poste 6</v>
          </cell>
          <cell r="B727" t="str">
            <v>Sous-opération 12</v>
          </cell>
          <cell r="G727">
            <v>0</v>
          </cell>
          <cell r="I727">
            <v>0</v>
          </cell>
          <cell r="K727">
            <v>0</v>
          </cell>
          <cell r="M727">
            <v>0</v>
          </cell>
          <cell r="O727">
            <v>0</v>
          </cell>
        </row>
        <row r="728">
          <cell r="A728" t="str">
            <v>Poste 7</v>
          </cell>
          <cell r="B728" t="str">
            <v>Sous-opération 1</v>
          </cell>
          <cell r="G728">
            <v>0</v>
          </cell>
          <cell r="I728">
            <v>0</v>
          </cell>
          <cell r="K728">
            <v>0</v>
          </cell>
          <cell r="M728">
            <v>0</v>
          </cell>
          <cell r="O728">
            <v>0</v>
          </cell>
        </row>
        <row r="729">
          <cell r="A729" t="str">
            <v>Poste 7</v>
          </cell>
          <cell r="B729" t="str">
            <v>Sous-opération 2</v>
          </cell>
          <cell r="G729">
            <v>0</v>
          </cell>
          <cell r="I729">
            <v>0</v>
          </cell>
          <cell r="K729">
            <v>0</v>
          </cell>
          <cell r="M729">
            <v>0</v>
          </cell>
          <cell r="O729">
            <v>0</v>
          </cell>
        </row>
        <row r="730">
          <cell r="A730" t="str">
            <v>Poste 7</v>
          </cell>
          <cell r="B730" t="str">
            <v>Sous-opération 3</v>
          </cell>
          <cell r="G730">
            <v>0</v>
          </cell>
          <cell r="I730">
            <v>0</v>
          </cell>
          <cell r="K730">
            <v>0</v>
          </cell>
          <cell r="M730">
            <v>0</v>
          </cell>
          <cell r="O730">
            <v>0</v>
          </cell>
        </row>
        <row r="731">
          <cell r="A731" t="str">
            <v>Poste 7</v>
          </cell>
          <cell r="B731" t="str">
            <v>Sous-opération 4</v>
          </cell>
          <cell r="G731">
            <v>0</v>
          </cell>
          <cell r="I731">
            <v>0</v>
          </cell>
          <cell r="K731">
            <v>0</v>
          </cell>
          <cell r="M731">
            <v>0</v>
          </cell>
          <cell r="O731">
            <v>0</v>
          </cell>
        </row>
        <row r="732">
          <cell r="A732" t="str">
            <v>Poste 7</v>
          </cell>
          <cell r="B732" t="str">
            <v>Sous-opération 5</v>
          </cell>
          <cell r="G732">
            <v>0</v>
          </cell>
          <cell r="I732">
            <v>0</v>
          </cell>
          <cell r="K732">
            <v>0</v>
          </cell>
          <cell r="M732">
            <v>0</v>
          </cell>
          <cell r="O732">
            <v>0</v>
          </cell>
        </row>
        <row r="733">
          <cell r="A733" t="str">
            <v>Poste 7</v>
          </cell>
          <cell r="B733" t="str">
            <v>Sous-opération 6</v>
          </cell>
          <cell r="G733">
            <v>0</v>
          </cell>
          <cell r="I733">
            <v>0</v>
          </cell>
          <cell r="K733">
            <v>0</v>
          </cell>
          <cell r="M733">
            <v>0</v>
          </cell>
          <cell r="O733">
            <v>0</v>
          </cell>
        </row>
        <row r="734">
          <cell r="A734" t="str">
            <v>Poste 7</v>
          </cell>
          <cell r="B734" t="str">
            <v>Sous-opération 7</v>
          </cell>
          <cell r="G734">
            <v>0</v>
          </cell>
          <cell r="I734">
            <v>0</v>
          </cell>
          <cell r="K734">
            <v>0</v>
          </cell>
          <cell r="M734">
            <v>0</v>
          </cell>
          <cell r="O734">
            <v>0</v>
          </cell>
        </row>
        <row r="735">
          <cell r="A735" t="str">
            <v>Poste 7</v>
          </cell>
          <cell r="B735" t="str">
            <v>Sous-opération 8</v>
          </cell>
          <cell r="G735">
            <v>0</v>
          </cell>
          <cell r="I735">
            <v>0</v>
          </cell>
          <cell r="K735">
            <v>0</v>
          </cell>
          <cell r="M735">
            <v>0</v>
          </cell>
          <cell r="O735">
            <v>0</v>
          </cell>
        </row>
        <row r="736">
          <cell r="A736" t="str">
            <v>Poste 7</v>
          </cell>
          <cell r="B736" t="str">
            <v>Sous-opération 9</v>
          </cell>
          <cell r="G736">
            <v>0</v>
          </cell>
          <cell r="I736">
            <v>0</v>
          </cell>
          <cell r="K736">
            <v>0</v>
          </cell>
          <cell r="M736">
            <v>0</v>
          </cell>
          <cell r="O736">
            <v>0</v>
          </cell>
        </row>
        <row r="737">
          <cell r="A737" t="str">
            <v>Poste 7</v>
          </cell>
          <cell r="B737" t="str">
            <v>Sous-opération 10</v>
          </cell>
          <cell r="G737">
            <v>0</v>
          </cell>
          <cell r="I737">
            <v>0</v>
          </cell>
          <cell r="K737">
            <v>0</v>
          </cell>
          <cell r="M737">
            <v>0</v>
          </cell>
          <cell r="O737">
            <v>0</v>
          </cell>
        </row>
        <row r="738">
          <cell r="A738" t="str">
            <v>Poste 7</v>
          </cell>
          <cell r="B738" t="str">
            <v>Sous-opération 11</v>
          </cell>
          <cell r="G738">
            <v>0</v>
          </cell>
          <cell r="I738">
            <v>0</v>
          </cell>
          <cell r="K738">
            <v>0</v>
          </cell>
          <cell r="M738">
            <v>0</v>
          </cell>
          <cell r="O738">
            <v>0</v>
          </cell>
        </row>
        <row r="739">
          <cell r="A739" t="str">
            <v>Poste 7</v>
          </cell>
          <cell r="B739" t="str">
            <v>Sous-opération 12</v>
          </cell>
          <cell r="G739">
            <v>0</v>
          </cell>
          <cell r="I739">
            <v>0</v>
          </cell>
          <cell r="K739">
            <v>0</v>
          </cell>
          <cell r="M739">
            <v>0</v>
          </cell>
          <cell r="O739">
            <v>0</v>
          </cell>
        </row>
        <row r="740">
          <cell r="A740" t="str">
            <v>Poste 8</v>
          </cell>
          <cell r="B740" t="str">
            <v>Sous-opération 1</v>
          </cell>
          <cell r="G740">
            <v>0</v>
          </cell>
          <cell r="I740">
            <v>0</v>
          </cell>
          <cell r="K740">
            <v>0</v>
          </cell>
          <cell r="M740">
            <v>0</v>
          </cell>
          <cell r="O740">
            <v>0</v>
          </cell>
        </row>
        <row r="741">
          <cell r="A741" t="str">
            <v>Poste 8</v>
          </cell>
          <cell r="B741" t="str">
            <v>Sous-opération 2</v>
          </cell>
          <cell r="G741">
            <v>0</v>
          </cell>
          <cell r="I741">
            <v>0</v>
          </cell>
          <cell r="K741">
            <v>0</v>
          </cell>
          <cell r="M741">
            <v>0</v>
          </cell>
          <cell r="O741">
            <v>0</v>
          </cell>
        </row>
        <row r="742">
          <cell r="A742" t="str">
            <v>Poste 8</v>
          </cell>
          <cell r="B742" t="str">
            <v>Sous-opération 3</v>
          </cell>
          <cell r="G742">
            <v>0</v>
          </cell>
          <cell r="I742">
            <v>0</v>
          </cell>
          <cell r="K742">
            <v>0</v>
          </cell>
          <cell r="M742">
            <v>0</v>
          </cell>
          <cell r="O742">
            <v>0</v>
          </cell>
        </row>
        <row r="743">
          <cell r="A743" t="str">
            <v>Poste 8</v>
          </cell>
          <cell r="B743" t="str">
            <v>Sous-opération 4</v>
          </cell>
          <cell r="G743">
            <v>0</v>
          </cell>
          <cell r="I743">
            <v>0</v>
          </cell>
          <cell r="K743">
            <v>0</v>
          </cell>
          <cell r="M743">
            <v>0</v>
          </cell>
          <cell r="O743">
            <v>0</v>
          </cell>
        </row>
        <row r="744">
          <cell r="A744" t="str">
            <v>Poste 8</v>
          </cell>
          <cell r="B744" t="str">
            <v>Sous-opération 5</v>
          </cell>
          <cell r="G744">
            <v>0</v>
          </cell>
          <cell r="I744">
            <v>0</v>
          </cell>
          <cell r="K744">
            <v>0</v>
          </cell>
          <cell r="M744">
            <v>0</v>
          </cell>
          <cell r="O744">
            <v>0</v>
          </cell>
        </row>
        <row r="745">
          <cell r="A745" t="str">
            <v>Poste 8</v>
          </cell>
          <cell r="B745" t="str">
            <v>Sous-opération 6</v>
          </cell>
          <cell r="G745">
            <v>0</v>
          </cell>
          <cell r="I745">
            <v>0</v>
          </cell>
          <cell r="K745">
            <v>0</v>
          </cell>
          <cell r="M745">
            <v>0</v>
          </cell>
          <cell r="O745">
            <v>0</v>
          </cell>
        </row>
        <row r="746">
          <cell r="A746" t="str">
            <v>Poste 8</v>
          </cell>
          <cell r="B746" t="str">
            <v>Sous-opération 7</v>
          </cell>
          <cell r="G746">
            <v>0</v>
          </cell>
          <cell r="I746">
            <v>0</v>
          </cell>
          <cell r="K746">
            <v>0</v>
          </cell>
          <cell r="M746">
            <v>0</v>
          </cell>
          <cell r="O746">
            <v>0</v>
          </cell>
        </row>
        <row r="747">
          <cell r="A747" t="str">
            <v>Poste 8</v>
          </cell>
          <cell r="B747" t="str">
            <v>Sous-opération 8</v>
          </cell>
          <cell r="G747">
            <v>0</v>
          </cell>
          <cell r="I747">
            <v>0</v>
          </cell>
          <cell r="K747">
            <v>0</v>
          </cell>
          <cell r="M747">
            <v>0</v>
          </cell>
          <cell r="O747">
            <v>0</v>
          </cell>
        </row>
        <row r="748">
          <cell r="A748" t="str">
            <v>Poste 8</v>
          </cell>
          <cell r="B748" t="str">
            <v>Sous-opération 9</v>
          </cell>
          <cell r="G748">
            <v>0</v>
          </cell>
          <cell r="I748">
            <v>0</v>
          </cell>
          <cell r="K748">
            <v>0</v>
          </cell>
          <cell r="M748">
            <v>0</v>
          </cell>
          <cell r="O748">
            <v>0</v>
          </cell>
        </row>
        <row r="749">
          <cell r="A749" t="str">
            <v>Poste 8</v>
          </cell>
          <cell r="B749" t="str">
            <v>Sous-opération 10</v>
          </cell>
          <cell r="G749">
            <v>0</v>
          </cell>
          <cell r="I749">
            <v>0</v>
          </cell>
          <cell r="K749">
            <v>0</v>
          </cell>
          <cell r="M749">
            <v>0</v>
          </cell>
          <cell r="O749">
            <v>0</v>
          </cell>
        </row>
        <row r="750">
          <cell r="A750" t="str">
            <v>Poste 8</v>
          </cell>
          <cell r="B750" t="str">
            <v>Sous-opération 11</v>
          </cell>
          <cell r="G750">
            <v>0</v>
          </cell>
          <cell r="I750">
            <v>0</v>
          </cell>
          <cell r="K750">
            <v>0</v>
          </cell>
          <cell r="M750">
            <v>0</v>
          </cell>
          <cell r="O750">
            <v>0</v>
          </cell>
        </row>
        <row r="751">
          <cell r="A751" t="str">
            <v>Poste 8</v>
          </cell>
          <cell r="B751" t="str">
            <v>Sous-opération 12</v>
          </cell>
          <cell r="G751">
            <v>0</v>
          </cell>
          <cell r="I751">
            <v>0</v>
          </cell>
          <cell r="K751">
            <v>0</v>
          </cell>
          <cell r="M751">
            <v>0</v>
          </cell>
          <cell r="O751">
            <v>0</v>
          </cell>
        </row>
        <row r="752">
          <cell r="A752" t="str">
            <v>Poste 9</v>
          </cell>
          <cell r="B752" t="str">
            <v>Sous-opération 1</v>
          </cell>
          <cell r="G752">
            <v>0</v>
          </cell>
          <cell r="I752">
            <v>0</v>
          </cell>
          <cell r="K752">
            <v>0</v>
          </cell>
          <cell r="M752">
            <v>0</v>
          </cell>
          <cell r="O752">
            <v>0</v>
          </cell>
        </row>
        <row r="753">
          <cell r="A753" t="str">
            <v>Poste 9</v>
          </cell>
          <cell r="B753" t="str">
            <v>Sous-opération 2</v>
          </cell>
          <cell r="G753">
            <v>0</v>
          </cell>
          <cell r="I753">
            <v>0</v>
          </cell>
          <cell r="K753">
            <v>0</v>
          </cell>
          <cell r="M753">
            <v>0</v>
          </cell>
          <cell r="O753">
            <v>0</v>
          </cell>
        </row>
        <row r="754">
          <cell r="A754" t="str">
            <v>Poste 9</v>
          </cell>
          <cell r="B754" t="str">
            <v>Sous-opération 3</v>
          </cell>
          <cell r="G754">
            <v>0</v>
          </cell>
          <cell r="I754">
            <v>0</v>
          </cell>
          <cell r="K754">
            <v>0</v>
          </cell>
          <cell r="M754">
            <v>0</v>
          </cell>
          <cell r="O754">
            <v>0</v>
          </cell>
        </row>
        <row r="755">
          <cell r="A755" t="str">
            <v>Poste 9</v>
          </cell>
          <cell r="B755" t="str">
            <v>Sous-opération 4</v>
          </cell>
          <cell r="G755">
            <v>0</v>
          </cell>
          <cell r="I755">
            <v>0</v>
          </cell>
          <cell r="K755">
            <v>0</v>
          </cell>
          <cell r="M755">
            <v>0</v>
          </cell>
          <cell r="O755">
            <v>0</v>
          </cell>
        </row>
        <row r="756">
          <cell r="A756" t="str">
            <v>Poste 9</v>
          </cell>
          <cell r="B756" t="str">
            <v>Sous-opération 5</v>
          </cell>
          <cell r="G756">
            <v>0</v>
          </cell>
          <cell r="I756">
            <v>0</v>
          </cell>
          <cell r="K756">
            <v>0</v>
          </cell>
          <cell r="M756">
            <v>0</v>
          </cell>
          <cell r="O756">
            <v>0</v>
          </cell>
        </row>
        <row r="757">
          <cell r="A757" t="str">
            <v>Poste 9</v>
          </cell>
          <cell r="B757" t="str">
            <v>Sous-opération 6</v>
          </cell>
          <cell r="G757">
            <v>0</v>
          </cell>
          <cell r="I757">
            <v>0</v>
          </cell>
          <cell r="K757">
            <v>0</v>
          </cell>
          <cell r="M757">
            <v>0</v>
          </cell>
          <cell r="O757">
            <v>0</v>
          </cell>
        </row>
        <row r="758">
          <cell r="A758" t="str">
            <v>Poste 9</v>
          </cell>
          <cell r="B758" t="str">
            <v>Sous-opération 7</v>
          </cell>
          <cell r="G758">
            <v>0</v>
          </cell>
          <cell r="I758">
            <v>0</v>
          </cell>
          <cell r="K758">
            <v>0</v>
          </cell>
          <cell r="M758">
            <v>0</v>
          </cell>
          <cell r="O758">
            <v>0</v>
          </cell>
        </row>
        <row r="759">
          <cell r="A759" t="str">
            <v>Poste 9</v>
          </cell>
          <cell r="B759" t="str">
            <v>Sous-opération 8</v>
          </cell>
          <cell r="G759">
            <v>0</v>
          </cell>
          <cell r="I759">
            <v>0</v>
          </cell>
          <cell r="K759">
            <v>0</v>
          </cell>
          <cell r="M759">
            <v>0</v>
          </cell>
          <cell r="O759">
            <v>0</v>
          </cell>
        </row>
        <row r="760">
          <cell r="A760" t="str">
            <v>Poste 9</v>
          </cell>
          <cell r="B760" t="str">
            <v>Sous-opération 9</v>
          </cell>
          <cell r="G760">
            <v>0</v>
          </cell>
          <cell r="I760">
            <v>0</v>
          </cell>
          <cell r="K760">
            <v>0</v>
          </cell>
          <cell r="M760">
            <v>0</v>
          </cell>
          <cell r="O760">
            <v>0</v>
          </cell>
        </row>
        <row r="761">
          <cell r="A761" t="str">
            <v>Poste 9</v>
          </cell>
          <cell r="B761" t="str">
            <v>Sous-opération 10</v>
          </cell>
          <cell r="G761">
            <v>0</v>
          </cell>
          <cell r="I761">
            <v>0</v>
          </cell>
          <cell r="K761">
            <v>0</v>
          </cell>
          <cell r="M761">
            <v>0</v>
          </cell>
          <cell r="O761">
            <v>0</v>
          </cell>
        </row>
        <row r="762">
          <cell r="A762" t="str">
            <v>Poste 9</v>
          </cell>
          <cell r="B762" t="str">
            <v>Sous-opération 11</v>
          </cell>
          <cell r="G762">
            <v>0</v>
          </cell>
          <cell r="I762">
            <v>0</v>
          </cell>
          <cell r="K762">
            <v>0</v>
          </cell>
          <cell r="M762">
            <v>0</v>
          </cell>
          <cell r="O762">
            <v>0</v>
          </cell>
        </row>
        <row r="763">
          <cell r="A763" t="str">
            <v>Poste 9</v>
          </cell>
          <cell r="B763" t="str">
            <v>Sous-opération 12</v>
          </cell>
          <cell r="G763">
            <v>0</v>
          </cell>
          <cell r="I763">
            <v>0</v>
          </cell>
          <cell r="K763">
            <v>0</v>
          </cell>
          <cell r="M763">
            <v>0</v>
          </cell>
          <cell r="O763">
            <v>0</v>
          </cell>
        </row>
        <row r="764">
          <cell r="A764" t="str">
            <v>Poste 10</v>
          </cell>
          <cell r="B764" t="str">
            <v>Sous-opération 1</v>
          </cell>
          <cell r="G764">
            <v>0</v>
          </cell>
          <cell r="I764">
            <v>0</v>
          </cell>
          <cell r="K764">
            <v>0</v>
          </cell>
          <cell r="M764">
            <v>0</v>
          </cell>
          <cell r="O764">
            <v>0</v>
          </cell>
        </row>
        <row r="765">
          <cell r="A765" t="str">
            <v>Poste 10</v>
          </cell>
          <cell r="B765" t="str">
            <v>Sous-opération 2</v>
          </cell>
          <cell r="G765">
            <v>0</v>
          </cell>
          <cell r="I765">
            <v>0</v>
          </cell>
          <cell r="K765">
            <v>0</v>
          </cell>
          <cell r="M765">
            <v>0</v>
          </cell>
          <cell r="O765">
            <v>0</v>
          </cell>
        </row>
        <row r="766">
          <cell r="A766" t="str">
            <v>Poste 10</v>
          </cell>
          <cell r="B766" t="str">
            <v>Sous-opération 3</v>
          </cell>
          <cell r="G766">
            <v>0</v>
          </cell>
          <cell r="I766">
            <v>0</v>
          </cell>
          <cell r="K766">
            <v>0</v>
          </cell>
          <cell r="M766">
            <v>0</v>
          </cell>
          <cell r="O766">
            <v>0</v>
          </cell>
        </row>
        <row r="767">
          <cell r="A767" t="str">
            <v>Poste 10</v>
          </cell>
          <cell r="B767" t="str">
            <v>Sous-opération 4</v>
          </cell>
          <cell r="G767">
            <v>0</v>
          </cell>
          <cell r="I767">
            <v>0</v>
          </cell>
          <cell r="K767">
            <v>0</v>
          </cell>
          <cell r="M767">
            <v>0</v>
          </cell>
          <cell r="O767">
            <v>0</v>
          </cell>
        </row>
        <row r="768">
          <cell r="A768" t="str">
            <v>Poste 10</v>
          </cell>
          <cell r="B768" t="str">
            <v>Sous-opération 5</v>
          </cell>
          <cell r="G768">
            <v>0</v>
          </cell>
          <cell r="I768">
            <v>0</v>
          </cell>
          <cell r="K768">
            <v>0</v>
          </cell>
          <cell r="M768">
            <v>0</v>
          </cell>
          <cell r="O768">
            <v>0</v>
          </cell>
        </row>
        <row r="769">
          <cell r="A769" t="str">
            <v>Poste 10</v>
          </cell>
          <cell r="B769" t="str">
            <v>Sous-opération 6</v>
          </cell>
          <cell r="G769">
            <v>0</v>
          </cell>
          <cell r="I769">
            <v>0</v>
          </cell>
          <cell r="K769">
            <v>0</v>
          </cell>
          <cell r="M769">
            <v>0</v>
          </cell>
          <cell r="O769">
            <v>0</v>
          </cell>
        </row>
        <row r="770">
          <cell r="A770" t="str">
            <v>Poste 10</v>
          </cell>
          <cell r="B770" t="str">
            <v>Sous-opération 7</v>
          </cell>
          <cell r="G770">
            <v>0</v>
          </cell>
          <cell r="I770">
            <v>0</v>
          </cell>
          <cell r="K770">
            <v>0</v>
          </cell>
          <cell r="M770">
            <v>0</v>
          </cell>
          <cell r="O770">
            <v>0</v>
          </cell>
        </row>
        <row r="771">
          <cell r="A771" t="str">
            <v>Poste 10</v>
          </cell>
          <cell r="B771" t="str">
            <v>Sous-opération 8</v>
          </cell>
          <cell r="G771">
            <v>0</v>
          </cell>
          <cell r="I771">
            <v>0</v>
          </cell>
          <cell r="K771">
            <v>0</v>
          </cell>
          <cell r="M771">
            <v>0</v>
          </cell>
          <cell r="O771">
            <v>0</v>
          </cell>
        </row>
        <row r="772">
          <cell r="A772" t="str">
            <v>Poste 10</v>
          </cell>
          <cell r="B772" t="str">
            <v>Sous-opération 9</v>
          </cell>
          <cell r="G772">
            <v>0</v>
          </cell>
          <cell r="I772">
            <v>0</v>
          </cell>
          <cell r="K772">
            <v>0</v>
          </cell>
          <cell r="M772">
            <v>0</v>
          </cell>
          <cell r="O772">
            <v>0</v>
          </cell>
        </row>
        <row r="773">
          <cell r="A773" t="str">
            <v>Poste 10</v>
          </cell>
          <cell r="B773" t="str">
            <v>Sous-opération 10</v>
          </cell>
          <cell r="G773">
            <v>0</v>
          </cell>
          <cell r="I773">
            <v>0</v>
          </cell>
          <cell r="K773">
            <v>0</v>
          </cell>
          <cell r="M773">
            <v>0</v>
          </cell>
          <cell r="O773">
            <v>0</v>
          </cell>
        </row>
        <row r="774">
          <cell r="A774" t="str">
            <v>Poste 10</v>
          </cell>
          <cell r="B774" t="str">
            <v>Sous-opération 11</v>
          </cell>
          <cell r="G774">
            <v>0</v>
          </cell>
          <cell r="I774">
            <v>0</v>
          </cell>
          <cell r="K774">
            <v>0</v>
          </cell>
          <cell r="M774">
            <v>0</v>
          </cell>
          <cell r="O774">
            <v>0</v>
          </cell>
        </row>
        <row r="775">
          <cell r="A775" t="str">
            <v>Poste 10</v>
          </cell>
          <cell r="B775" t="str">
            <v>Sous-opération 12</v>
          </cell>
          <cell r="G775">
            <v>0</v>
          </cell>
          <cell r="I775">
            <v>0</v>
          </cell>
          <cell r="K775">
            <v>0</v>
          </cell>
          <cell r="M775">
            <v>0</v>
          </cell>
          <cell r="O775">
            <v>0</v>
          </cell>
        </row>
        <row r="776">
          <cell r="A776" t="str">
            <v>Poste 11</v>
          </cell>
          <cell r="B776" t="str">
            <v>Sous-opération 1</v>
          </cell>
          <cell r="G776">
            <v>0</v>
          </cell>
          <cell r="I776">
            <v>0</v>
          </cell>
          <cell r="K776">
            <v>0</v>
          </cell>
          <cell r="M776">
            <v>0</v>
          </cell>
          <cell r="O776">
            <v>0</v>
          </cell>
        </row>
        <row r="777">
          <cell r="A777" t="str">
            <v>Poste 11</v>
          </cell>
          <cell r="B777" t="str">
            <v>Sous-opération 2</v>
          </cell>
          <cell r="G777">
            <v>0</v>
          </cell>
          <cell r="I777">
            <v>0</v>
          </cell>
          <cell r="K777">
            <v>0</v>
          </cell>
          <cell r="M777">
            <v>0</v>
          </cell>
          <cell r="O777">
            <v>0</v>
          </cell>
        </row>
        <row r="778">
          <cell r="A778" t="str">
            <v>Poste 11</v>
          </cell>
          <cell r="B778" t="str">
            <v>Sous-opération 3</v>
          </cell>
          <cell r="G778">
            <v>0</v>
          </cell>
          <cell r="I778">
            <v>0</v>
          </cell>
          <cell r="K778">
            <v>0</v>
          </cell>
          <cell r="M778">
            <v>0</v>
          </cell>
          <cell r="O778">
            <v>0</v>
          </cell>
        </row>
        <row r="779">
          <cell r="A779" t="str">
            <v>Poste 11</v>
          </cell>
          <cell r="B779" t="str">
            <v>Sous-opération 4</v>
          </cell>
          <cell r="G779">
            <v>0</v>
          </cell>
          <cell r="I779">
            <v>0</v>
          </cell>
          <cell r="K779">
            <v>0</v>
          </cell>
          <cell r="M779">
            <v>0</v>
          </cell>
          <cell r="O779">
            <v>0</v>
          </cell>
        </row>
        <row r="780">
          <cell r="A780" t="str">
            <v>Poste 11</v>
          </cell>
          <cell r="B780" t="str">
            <v>Sous-opération 5</v>
          </cell>
          <cell r="G780">
            <v>0</v>
          </cell>
          <cell r="I780">
            <v>0</v>
          </cell>
          <cell r="K780">
            <v>0</v>
          </cell>
          <cell r="M780">
            <v>0</v>
          </cell>
          <cell r="O780">
            <v>0</v>
          </cell>
        </row>
        <row r="781">
          <cell r="A781" t="str">
            <v>Poste 11</v>
          </cell>
          <cell r="B781" t="str">
            <v>Sous-opération 6</v>
          </cell>
          <cell r="G781">
            <v>0</v>
          </cell>
          <cell r="I781">
            <v>0</v>
          </cell>
          <cell r="K781">
            <v>0</v>
          </cell>
          <cell r="M781">
            <v>0</v>
          </cell>
          <cell r="O781">
            <v>0</v>
          </cell>
        </row>
        <row r="782">
          <cell r="A782" t="str">
            <v>Poste 11</v>
          </cell>
          <cell r="B782" t="str">
            <v>Sous-opération 7</v>
          </cell>
          <cell r="G782">
            <v>0</v>
          </cell>
          <cell r="I782">
            <v>0</v>
          </cell>
          <cell r="K782">
            <v>0</v>
          </cell>
          <cell r="M782">
            <v>0</v>
          </cell>
          <cell r="O782">
            <v>0</v>
          </cell>
        </row>
        <row r="783">
          <cell r="A783" t="str">
            <v>Poste 11</v>
          </cell>
          <cell r="B783" t="str">
            <v>Sous-opération 8</v>
          </cell>
          <cell r="G783">
            <v>0</v>
          </cell>
          <cell r="I783">
            <v>0</v>
          </cell>
          <cell r="K783">
            <v>0</v>
          </cell>
          <cell r="M783">
            <v>0</v>
          </cell>
          <cell r="O783">
            <v>0</v>
          </cell>
        </row>
        <row r="784">
          <cell r="A784" t="str">
            <v>Poste 11</v>
          </cell>
          <cell r="B784" t="str">
            <v>Sous-opération 9</v>
          </cell>
          <cell r="G784">
            <v>0</v>
          </cell>
          <cell r="I784">
            <v>0</v>
          </cell>
          <cell r="K784">
            <v>0</v>
          </cell>
          <cell r="M784">
            <v>0</v>
          </cell>
          <cell r="O784">
            <v>0</v>
          </cell>
        </row>
        <row r="785">
          <cell r="A785" t="str">
            <v>Poste 11</v>
          </cell>
          <cell r="B785" t="str">
            <v>Sous-opération 10</v>
          </cell>
          <cell r="G785">
            <v>0</v>
          </cell>
          <cell r="I785">
            <v>0</v>
          </cell>
          <cell r="K785">
            <v>0</v>
          </cell>
          <cell r="M785">
            <v>0</v>
          </cell>
          <cell r="O785">
            <v>0</v>
          </cell>
        </row>
        <row r="786">
          <cell r="A786" t="str">
            <v>Poste 11</v>
          </cell>
          <cell r="B786" t="str">
            <v>Sous-opération 11</v>
          </cell>
          <cell r="G786">
            <v>0</v>
          </cell>
          <cell r="I786">
            <v>0</v>
          </cell>
          <cell r="K786">
            <v>0</v>
          </cell>
          <cell r="M786">
            <v>0</v>
          </cell>
          <cell r="O786">
            <v>0</v>
          </cell>
        </row>
        <row r="787">
          <cell r="A787" t="str">
            <v>Poste 11</v>
          </cell>
          <cell r="B787" t="str">
            <v>Sous-opération 12</v>
          </cell>
          <cell r="G787">
            <v>0</v>
          </cell>
          <cell r="I787">
            <v>0</v>
          </cell>
          <cell r="K787">
            <v>0</v>
          </cell>
          <cell r="M787">
            <v>0</v>
          </cell>
          <cell r="O787">
            <v>0</v>
          </cell>
        </row>
        <row r="788">
          <cell r="A788" t="str">
            <v>Poste 12</v>
          </cell>
          <cell r="B788" t="str">
            <v>Sous-opération 1</v>
          </cell>
          <cell r="G788">
            <v>0</v>
          </cell>
          <cell r="I788">
            <v>0</v>
          </cell>
          <cell r="K788">
            <v>0</v>
          </cell>
          <cell r="M788">
            <v>0</v>
          </cell>
          <cell r="O788">
            <v>0</v>
          </cell>
        </row>
        <row r="789">
          <cell r="A789" t="str">
            <v>Poste 12</v>
          </cell>
          <cell r="B789" t="str">
            <v>Sous-opération 2</v>
          </cell>
          <cell r="G789">
            <v>0</v>
          </cell>
          <cell r="I789">
            <v>0</v>
          </cell>
          <cell r="K789">
            <v>0</v>
          </cell>
          <cell r="M789">
            <v>0</v>
          </cell>
          <cell r="O789">
            <v>0</v>
          </cell>
        </row>
        <row r="790">
          <cell r="A790" t="str">
            <v>Poste 12</v>
          </cell>
          <cell r="B790" t="str">
            <v>Sous-opération 3</v>
          </cell>
          <cell r="G790">
            <v>0</v>
          </cell>
          <cell r="I790">
            <v>0</v>
          </cell>
          <cell r="K790">
            <v>0</v>
          </cell>
          <cell r="M790">
            <v>0</v>
          </cell>
          <cell r="O790">
            <v>0</v>
          </cell>
        </row>
        <row r="791">
          <cell r="A791" t="str">
            <v>Poste 12</v>
          </cell>
          <cell r="B791" t="str">
            <v>Sous-opération 4</v>
          </cell>
          <cell r="G791">
            <v>0</v>
          </cell>
          <cell r="I791">
            <v>0</v>
          </cell>
          <cell r="K791">
            <v>0</v>
          </cell>
          <cell r="M791">
            <v>0</v>
          </cell>
          <cell r="O791">
            <v>0</v>
          </cell>
        </row>
        <row r="792">
          <cell r="A792" t="str">
            <v>Poste 12</v>
          </cell>
          <cell r="B792" t="str">
            <v>Sous-opération 5</v>
          </cell>
          <cell r="G792">
            <v>0</v>
          </cell>
          <cell r="I792">
            <v>0</v>
          </cell>
          <cell r="K792">
            <v>0</v>
          </cell>
          <cell r="M792">
            <v>0</v>
          </cell>
          <cell r="O792">
            <v>0</v>
          </cell>
        </row>
        <row r="793">
          <cell r="A793" t="str">
            <v>Poste 12</v>
          </cell>
          <cell r="B793" t="str">
            <v>Sous-opération 6</v>
          </cell>
          <cell r="G793">
            <v>0</v>
          </cell>
          <cell r="I793">
            <v>0</v>
          </cell>
          <cell r="K793">
            <v>0</v>
          </cell>
          <cell r="M793">
            <v>0</v>
          </cell>
          <cell r="O793">
            <v>0</v>
          </cell>
        </row>
        <row r="794">
          <cell r="A794" t="str">
            <v>Poste 12</v>
          </cell>
          <cell r="B794" t="str">
            <v>Sous-opération 7</v>
          </cell>
          <cell r="G794">
            <v>0</v>
          </cell>
          <cell r="I794">
            <v>0</v>
          </cell>
          <cell r="K794">
            <v>0</v>
          </cell>
          <cell r="M794">
            <v>0</v>
          </cell>
          <cell r="O794">
            <v>0</v>
          </cell>
        </row>
        <row r="795">
          <cell r="A795" t="str">
            <v>Poste 12</v>
          </cell>
          <cell r="B795" t="str">
            <v>Sous-opération 8</v>
          </cell>
          <cell r="G795">
            <v>0</v>
          </cell>
          <cell r="I795">
            <v>0</v>
          </cell>
          <cell r="K795">
            <v>0</v>
          </cell>
          <cell r="M795">
            <v>0</v>
          </cell>
          <cell r="O795">
            <v>0</v>
          </cell>
        </row>
        <row r="796">
          <cell r="A796" t="str">
            <v>Poste 12</v>
          </cell>
          <cell r="B796" t="str">
            <v>Sous-opération 9</v>
          </cell>
          <cell r="G796">
            <v>0</v>
          </cell>
          <cell r="I796">
            <v>0</v>
          </cell>
          <cell r="K796">
            <v>0</v>
          </cell>
          <cell r="M796">
            <v>0</v>
          </cell>
          <cell r="O796">
            <v>0</v>
          </cell>
        </row>
        <row r="797">
          <cell r="A797" t="str">
            <v>Poste 12</v>
          </cell>
          <cell r="B797" t="str">
            <v>Sous-opération 10</v>
          </cell>
          <cell r="G797">
            <v>0</v>
          </cell>
          <cell r="I797">
            <v>0</v>
          </cell>
          <cell r="K797">
            <v>0</v>
          </cell>
          <cell r="M797">
            <v>0</v>
          </cell>
          <cell r="O797">
            <v>0</v>
          </cell>
        </row>
        <row r="798">
          <cell r="A798" t="str">
            <v>Poste 12</v>
          </cell>
          <cell r="B798" t="str">
            <v>Sous-opération 11</v>
          </cell>
          <cell r="G798">
            <v>0</v>
          </cell>
          <cell r="I798">
            <v>0</v>
          </cell>
          <cell r="K798">
            <v>0</v>
          </cell>
          <cell r="M798">
            <v>0</v>
          </cell>
          <cell r="O798">
            <v>0</v>
          </cell>
        </row>
        <row r="799">
          <cell r="A799" t="str">
            <v>Poste 12</v>
          </cell>
          <cell r="B799" t="str">
            <v>Sous-opération 12</v>
          </cell>
          <cell r="G799">
            <v>0</v>
          </cell>
          <cell r="I799">
            <v>0</v>
          </cell>
          <cell r="K799">
            <v>0</v>
          </cell>
          <cell r="M799">
            <v>0</v>
          </cell>
          <cell r="O799">
            <v>0</v>
          </cell>
        </row>
        <row r="800">
          <cell r="A800" t="str">
            <v>Poste 13</v>
          </cell>
          <cell r="B800" t="str">
            <v>Sous-opération 1</v>
          </cell>
          <cell r="G800">
            <v>0</v>
          </cell>
          <cell r="I800">
            <v>0</v>
          </cell>
          <cell r="K800">
            <v>0</v>
          </cell>
          <cell r="M800">
            <v>0</v>
          </cell>
          <cell r="O800">
            <v>0</v>
          </cell>
        </row>
        <row r="801">
          <cell r="A801" t="str">
            <v>Poste 13</v>
          </cell>
          <cell r="B801" t="str">
            <v>Sous-opération 2</v>
          </cell>
          <cell r="G801">
            <v>0</v>
          </cell>
          <cell r="I801">
            <v>0</v>
          </cell>
          <cell r="K801">
            <v>0</v>
          </cell>
          <cell r="M801">
            <v>0</v>
          </cell>
          <cell r="O801">
            <v>0</v>
          </cell>
        </row>
        <row r="802">
          <cell r="A802" t="str">
            <v>Poste 13</v>
          </cell>
          <cell r="B802" t="str">
            <v>Sous-opération 3</v>
          </cell>
          <cell r="G802">
            <v>0</v>
          </cell>
          <cell r="I802">
            <v>0</v>
          </cell>
          <cell r="K802">
            <v>0</v>
          </cell>
          <cell r="M802">
            <v>0</v>
          </cell>
          <cell r="O802">
            <v>0</v>
          </cell>
        </row>
        <row r="803">
          <cell r="A803" t="str">
            <v>Poste 13</v>
          </cell>
          <cell r="B803" t="str">
            <v>Sous-opération 4</v>
          </cell>
          <cell r="G803">
            <v>0</v>
          </cell>
          <cell r="I803">
            <v>0</v>
          </cell>
          <cell r="K803">
            <v>0</v>
          </cell>
          <cell r="M803">
            <v>0</v>
          </cell>
          <cell r="O803">
            <v>0</v>
          </cell>
        </row>
        <row r="804">
          <cell r="A804" t="str">
            <v>Poste 13</v>
          </cell>
          <cell r="B804" t="str">
            <v>Sous-opération 5</v>
          </cell>
          <cell r="G804">
            <v>0</v>
          </cell>
          <cell r="I804">
            <v>0</v>
          </cell>
          <cell r="K804">
            <v>0</v>
          </cell>
          <cell r="M804">
            <v>0</v>
          </cell>
          <cell r="O804">
            <v>0</v>
          </cell>
        </row>
        <row r="805">
          <cell r="A805" t="str">
            <v>Poste 13</v>
          </cell>
          <cell r="B805" t="str">
            <v>Sous-opération 6</v>
          </cell>
          <cell r="G805">
            <v>0</v>
          </cell>
          <cell r="I805">
            <v>0</v>
          </cell>
          <cell r="K805">
            <v>0</v>
          </cell>
          <cell r="M805">
            <v>0</v>
          </cell>
          <cell r="O805">
            <v>0</v>
          </cell>
        </row>
        <row r="806">
          <cell r="A806" t="str">
            <v>Poste 13</v>
          </cell>
          <cell r="B806" t="str">
            <v>Sous-opération 7</v>
          </cell>
          <cell r="G806">
            <v>0</v>
          </cell>
          <cell r="I806">
            <v>0</v>
          </cell>
          <cell r="K806">
            <v>0</v>
          </cell>
          <cell r="M806">
            <v>0</v>
          </cell>
          <cell r="O806">
            <v>0</v>
          </cell>
        </row>
        <row r="807">
          <cell r="A807" t="str">
            <v>Poste 13</v>
          </cell>
          <cell r="B807" t="str">
            <v>Sous-opération 8</v>
          </cell>
          <cell r="G807">
            <v>0</v>
          </cell>
          <cell r="I807">
            <v>0</v>
          </cell>
          <cell r="K807">
            <v>0</v>
          </cell>
          <cell r="M807">
            <v>0</v>
          </cell>
          <cell r="O807">
            <v>0</v>
          </cell>
        </row>
        <row r="808">
          <cell r="A808" t="str">
            <v>Poste 13</v>
          </cell>
          <cell r="B808" t="str">
            <v>Sous-opération 9</v>
          </cell>
          <cell r="G808">
            <v>0</v>
          </cell>
          <cell r="I808">
            <v>0</v>
          </cell>
          <cell r="K808">
            <v>0</v>
          </cell>
          <cell r="M808">
            <v>0</v>
          </cell>
          <cell r="O808">
            <v>0</v>
          </cell>
        </row>
        <row r="809">
          <cell r="A809" t="str">
            <v>Poste 13</v>
          </cell>
          <cell r="B809" t="str">
            <v>Sous-opération 10</v>
          </cell>
          <cell r="G809">
            <v>0</v>
          </cell>
          <cell r="I809">
            <v>0</v>
          </cell>
          <cell r="K809">
            <v>0</v>
          </cell>
          <cell r="M809">
            <v>0</v>
          </cell>
          <cell r="O809">
            <v>0</v>
          </cell>
        </row>
        <row r="810">
          <cell r="A810" t="str">
            <v>Poste 13</v>
          </cell>
          <cell r="B810" t="str">
            <v>Sous-opération 11</v>
          </cell>
          <cell r="G810">
            <v>0</v>
          </cell>
          <cell r="I810">
            <v>0</v>
          </cell>
          <cell r="K810">
            <v>0</v>
          </cell>
          <cell r="M810">
            <v>0</v>
          </cell>
          <cell r="O810">
            <v>0</v>
          </cell>
        </row>
        <row r="811">
          <cell r="A811" t="str">
            <v>Poste 13</v>
          </cell>
          <cell r="B811" t="str">
            <v>Sous-opération 12</v>
          </cell>
          <cell r="G811">
            <v>0</v>
          </cell>
          <cell r="I811">
            <v>0</v>
          </cell>
          <cell r="K811">
            <v>0</v>
          </cell>
          <cell r="M811">
            <v>0</v>
          </cell>
          <cell r="O811">
            <v>0</v>
          </cell>
        </row>
        <row r="812">
          <cell r="A812" t="str">
            <v>Poste 14</v>
          </cell>
          <cell r="B812" t="str">
            <v>Sous-opération 1</v>
          </cell>
          <cell r="G812">
            <v>0</v>
          </cell>
          <cell r="I812">
            <v>0</v>
          </cell>
          <cell r="K812">
            <v>0</v>
          </cell>
          <cell r="M812">
            <v>0</v>
          </cell>
          <cell r="O812">
            <v>0</v>
          </cell>
        </row>
        <row r="813">
          <cell r="A813" t="str">
            <v>Poste 14</v>
          </cell>
          <cell r="B813" t="str">
            <v>Sous-opération 2</v>
          </cell>
          <cell r="G813">
            <v>0</v>
          </cell>
          <cell r="I813">
            <v>0</v>
          </cell>
          <cell r="K813">
            <v>0</v>
          </cell>
          <cell r="M813">
            <v>0</v>
          </cell>
          <cell r="O813">
            <v>0</v>
          </cell>
        </row>
        <row r="814">
          <cell r="A814" t="str">
            <v>Poste 14</v>
          </cell>
          <cell r="B814" t="str">
            <v>Sous-opération 3</v>
          </cell>
          <cell r="G814">
            <v>0</v>
          </cell>
          <cell r="I814">
            <v>0</v>
          </cell>
          <cell r="K814">
            <v>0</v>
          </cell>
          <cell r="M814">
            <v>0</v>
          </cell>
          <cell r="O814">
            <v>0</v>
          </cell>
        </row>
        <row r="815">
          <cell r="A815" t="str">
            <v>Poste 14</v>
          </cell>
          <cell r="B815" t="str">
            <v>Sous-opération 4</v>
          </cell>
          <cell r="G815">
            <v>0</v>
          </cell>
          <cell r="I815">
            <v>0</v>
          </cell>
          <cell r="K815">
            <v>0</v>
          </cell>
          <cell r="M815">
            <v>0</v>
          </cell>
          <cell r="O815">
            <v>0</v>
          </cell>
        </row>
        <row r="816">
          <cell r="A816" t="str">
            <v>Poste 14</v>
          </cell>
          <cell r="B816" t="str">
            <v>Sous-opération 5</v>
          </cell>
          <cell r="G816">
            <v>0</v>
          </cell>
          <cell r="I816">
            <v>0</v>
          </cell>
          <cell r="K816">
            <v>0</v>
          </cell>
          <cell r="M816">
            <v>0</v>
          </cell>
          <cell r="O816">
            <v>0</v>
          </cell>
        </row>
        <row r="817">
          <cell r="A817" t="str">
            <v>Poste 14</v>
          </cell>
          <cell r="B817" t="str">
            <v>Sous-opération 6</v>
          </cell>
          <cell r="G817">
            <v>0</v>
          </cell>
          <cell r="I817">
            <v>0</v>
          </cell>
          <cell r="K817">
            <v>0</v>
          </cell>
          <cell r="M817">
            <v>0</v>
          </cell>
          <cell r="O817">
            <v>0</v>
          </cell>
        </row>
        <row r="818">
          <cell r="A818" t="str">
            <v>Poste 14</v>
          </cell>
          <cell r="B818" t="str">
            <v>Sous-opération 7</v>
          </cell>
          <cell r="G818">
            <v>0</v>
          </cell>
          <cell r="I818">
            <v>0</v>
          </cell>
          <cell r="K818">
            <v>0</v>
          </cell>
          <cell r="M818">
            <v>0</v>
          </cell>
          <cell r="O818">
            <v>0</v>
          </cell>
        </row>
        <row r="819">
          <cell r="A819" t="str">
            <v>Poste 14</v>
          </cell>
          <cell r="B819" t="str">
            <v>Sous-opération 8</v>
          </cell>
          <cell r="G819">
            <v>0</v>
          </cell>
          <cell r="I819">
            <v>0</v>
          </cell>
          <cell r="K819">
            <v>0</v>
          </cell>
          <cell r="M819">
            <v>0</v>
          </cell>
          <cell r="O819">
            <v>0</v>
          </cell>
        </row>
        <row r="820">
          <cell r="A820" t="str">
            <v>Poste 14</v>
          </cell>
          <cell r="B820" t="str">
            <v>Sous-opération 9</v>
          </cell>
          <cell r="G820">
            <v>0</v>
          </cell>
          <cell r="I820">
            <v>0</v>
          </cell>
          <cell r="K820">
            <v>0</v>
          </cell>
          <cell r="M820">
            <v>0</v>
          </cell>
          <cell r="O820">
            <v>0</v>
          </cell>
        </row>
        <row r="821">
          <cell r="A821" t="str">
            <v>Poste 14</v>
          </cell>
          <cell r="B821" t="str">
            <v>Sous-opération 10</v>
          </cell>
          <cell r="G821">
            <v>0</v>
          </cell>
          <cell r="I821">
            <v>0</v>
          </cell>
          <cell r="K821">
            <v>0</v>
          </cell>
          <cell r="M821">
            <v>0</v>
          </cell>
          <cell r="O821">
            <v>0</v>
          </cell>
        </row>
        <row r="822">
          <cell r="A822" t="str">
            <v>Poste 14</v>
          </cell>
          <cell r="B822" t="str">
            <v>Sous-opération 11</v>
          </cell>
          <cell r="G822">
            <v>0</v>
          </cell>
          <cell r="I822">
            <v>0</v>
          </cell>
          <cell r="K822">
            <v>0</v>
          </cell>
          <cell r="M822">
            <v>0</v>
          </cell>
          <cell r="O822">
            <v>0</v>
          </cell>
        </row>
        <row r="823">
          <cell r="A823" t="str">
            <v>Poste 14</v>
          </cell>
          <cell r="B823" t="str">
            <v>Sous-opération 12</v>
          </cell>
          <cell r="G823">
            <v>0</v>
          </cell>
          <cell r="I823">
            <v>0</v>
          </cell>
          <cell r="K823">
            <v>0</v>
          </cell>
          <cell r="M823">
            <v>0</v>
          </cell>
          <cell r="O823">
            <v>0</v>
          </cell>
        </row>
        <row r="824">
          <cell r="A824" t="str">
            <v>Poste 15</v>
          </cell>
          <cell r="B824" t="str">
            <v>Sous-opération 1</v>
          </cell>
          <cell r="G824">
            <v>0</v>
          </cell>
          <cell r="I824">
            <v>0</v>
          </cell>
          <cell r="K824">
            <v>0</v>
          </cell>
          <cell r="M824">
            <v>0</v>
          </cell>
          <cell r="O824">
            <v>0</v>
          </cell>
        </row>
        <row r="825">
          <cell r="A825" t="str">
            <v>Poste 15</v>
          </cell>
          <cell r="B825" t="str">
            <v>Sous-opération 2</v>
          </cell>
          <cell r="G825">
            <v>0</v>
          </cell>
          <cell r="I825">
            <v>0</v>
          </cell>
          <cell r="K825">
            <v>0</v>
          </cell>
          <cell r="M825">
            <v>0</v>
          </cell>
          <cell r="O825">
            <v>0</v>
          </cell>
        </row>
        <row r="826">
          <cell r="A826" t="str">
            <v>Poste 15</v>
          </cell>
          <cell r="B826" t="str">
            <v>Sous-opération 3</v>
          </cell>
          <cell r="G826">
            <v>0</v>
          </cell>
          <cell r="I826">
            <v>0</v>
          </cell>
          <cell r="K826">
            <v>0</v>
          </cell>
          <cell r="M826">
            <v>0</v>
          </cell>
          <cell r="O826">
            <v>0</v>
          </cell>
        </row>
        <row r="827">
          <cell r="A827" t="str">
            <v>Poste 15</v>
          </cell>
          <cell r="B827" t="str">
            <v>Sous-opération 4</v>
          </cell>
          <cell r="G827">
            <v>0</v>
          </cell>
          <cell r="I827">
            <v>0</v>
          </cell>
          <cell r="K827">
            <v>0</v>
          </cell>
          <cell r="M827">
            <v>0</v>
          </cell>
          <cell r="O827">
            <v>0</v>
          </cell>
        </row>
        <row r="828">
          <cell r="A828" t="str">
            <v>Poste 15</v>
          </cell>
          <cell r="B828" t="str">
            <v>Sous-opération 5</v>
          </cell>
          <cell r="G828">
            <v>0</v>
          </cell>
          <cell r="I828">
            <v>0</v>
          </cell>
          <cell r="K828">
            <v>0</v>
          </cell>
          <cell r="M828">
            <v>0</v>
          </cell>
          <cell r="O828">
            <v>0</v>
          </cell>
        </row>
        <row r="829">
          <cell r="A829" t="str">
            <v>Poste 15</v>
          </cell>
          <cell r="B829" t="str">
            <v>Sous-opération 6</v>
          </cell>
          <cell r="G829">
            <v>0</v>
          </cell>
          <cell r="I829">
            <v>0</v>
          </cell>
          <cell r="K829">
            <v>0</v>
          </cell>
          <cell r="M829">
            <v>0</v>
          </cell>
          <cell r="O829">
            <v>0</v>
          </cell>
        </row>
        <row r="830">
          <cell r="A830" t="str">
            <v>Poste 15</v>
          </cell>
          <cell r="B830" t="str">
            <v>Sous-opération 7</v>
          </cell>
          <cell r="G830">
            <v>0</v>
          </cell>
          <cell r="I830">
            <v>0</v>
          </cell>
          <cell r="K830">
            <v>0</v>
          </cell>
          <cell r="M830">
            <v>0</v>
          </cell>
          <cell r="O830">
            <v>0</v>
          </cell>
        </row>
        <row r="831">
          <cell r="A831" t="str">
            <v>Poste 15</v>
          </cell>
          <cell r="B831" t="str">
            <v>Sous-opération 8</v>
          </cell>
          <cell r="G831">
            <v>0</v>
          </cell>
          <cell r="I831">
            <v>0</v>
          </cell>
          <cell r="K831">
            <v>0</v>
          </cell>
          <cell r="M831">
            <v>0</v>
          </cell>
          <cell r="O831">
            <v>0</v>
          </cell>
        </row>
        <row r="832">
          <cell r="A832" t="str">
            <v>Poste 15</v>
          </cell>
          <cell r="B832" t="str">
            <v>Sous-opération 9</v>
          </cell>
          <cell r="G832">
            <v>0</v>
          </cell>
          <cell r="I832">
            <v>0</v>
          </cell>
          <cell r="K832">
            <v>0</v>
          </cell>
          <cell r="M832">
            <v>0</v>
          </cell>
          <cell r="O832">
            <v>0</v>
          </cell>
        </row>
        <row r="833">
          <cell r="A833" t="str">
            <v>Poste 15</v>
          </cell>
          <cell r="B833" t="str">
            <v>Sous-opération 10</v>
          </cell>
          <cell r="G833">
            <v>0</v>
          </cell>
          <cell r="I833">
            <v>0</v>
          </cell>
          <cell r="K833">
            <v>0</v>
          </cell>
          <cell r="M833">
            <v>0</v>
          </cell>
          <cell r="O833">
            <v>0</v>
          </cell>
        </row>
        <row r="834">
          <cell r="A834" t="str">
            <v>Poste 15</v>
          </cell>
          <cell r="B834" t="str">
            <v>Sous-opération 11</v>
          </cell>
          <cell r="G834">
            <v>0</v>
          </cell>
          <cell r="I834">
            <v>0</v>
          </cell>
          <cell r="K834">
            <v>0</v>
          </cell>
          <cell r="M834">
            <v>0</v>
          </cell>
          <cell r="O834">
            <v>0</v>
          </cell>
        </row>
        <row r="835">
          <cell r="A835" t="str">
            <v>Poste 15</v>
          </cell>
          <cell r="B835" t="str">
            <v>Sous-opération 12</v>
          </cell>
          <cell r="G835">
            <v>0</v>
          </cell>
          <cell r="I835">
            <v>0</v>
          </cell>
          <cell r="K835">
            <v>0</v>
          </cell>
          <cell r="M835">
            <v>0</v>
          </cell>
          <cell r="O835">
            <v>0</v>
          </cell>
        </row>
        <row r="836">
          <cell r="A836" t="str">
            <v>Poste 16</v>
          </cell>
          <cell r="B836" t="str">
            <v>Sous-opération 1</v>
          </cell>
          <cell r="G836">
            <v>0</v>
          </cell>
          <cell r="I836">
            <v>0</v>
          </cell>
          <cell r="K836">
            <v>0</v>
          </cell>
          <cell r="M836">
            <v>0</v>
          </cell>
          <cell r="O836">
            <v>0</v>
          </cell>
        </row>
        <row r="837">
          <cell r="A837" t="str">
            <v>Poste 16</v>
          </cell>
          <cell r="B837" t="str">
            <v>Sous-opération 2</v>
          </cell>
          <cell r="G837">
            <v>0</v>
          </cell>
          <cell r="I837">
            <v>0</v>
          </cell>
          <cell r="K837">
            <v>0</v>
          </cell>
          <cell r="M837">
            <v>0</v>
          </cell>
          <cell r="O837">
            <v>0</v>
          </cell>
        </row>
        <row r="838">
          <cell r="A838" t="str">
            <v>Poste 16</v>
          </cell>
          <cell r="B838" t="str">
            <v>Sous-opération 3</v>
          </cell>
          <cell r="G838">
            <v>0</v>
          </cell>
          <cell r="I838">
            <v>0</v>
          </cell>
          <cell r="K838">
            <v>0</v>
          </cell>
          <cell r="M838">
            <v>0</v>
          </cell>
          <cell r="O838">
            <v>0</v>
          </cell>
        </row>
        <row r="839">
          <cell r="A839" t="str">
            <v>Poste 16</v>
          </cell>
          <cell r="B839" t="str">
            <v>Sous-opération 4</v>
          </cell>
          <cell r="G839">
            <v>0</v>
          </cell>
          <cell r="I839">
            <v>0</v>
          </cell>
          <cell r="K839">
            <v>0</v>
          </cell>
          <cell r="M839">
            <v>0</v>
          </cell>
          <cell r="O839">
            <v>0</v>
          </cell>
        </row>
        <row r="840">
          <cell r="A840" t="str">
            <v>Poste 16</v>
          </cell>
          <cell r="B840" t="str">
            <v>Sous-opération 5</v>
          </cell>
          <cell r="G840">
            <v>0</v>
          </cell>
          <cell r="I840">
            <v>0</v>
          </cell>
          <cell r="K840">
            <v>0</v>
          </cell>
          <cell r="M840">
            <v>0</v>
          </cell>
          <cell r="O840">
            <v>0</v>
          </cell>
        </row>
        <row r="841">
          <cell r="A841" t="str">
            <v>Poste 16</v>
          </cell>
          <cell r="B841" t="str">
            <v>Sous-opération 6</v>
          </cell>
          <cell r="G841">
            <v>0</v>
          </cell>
          <cell r="I841">
            <v>0</v>
          </cell>
          <cell r="K841">
            <v>0</v>
          </cell>
          <cell r="M841">
            <v>0</v>
          </cell>
          <cell r="O841">
            <v>0</v>
          </cell>
        </row>
        <row r="842">
          <cell r="A842" t="str">
            <v>Poste 16</v>
          </cell>
          <cell r="B842" t="str">
            <v>Sous-opération 7</v>
          </cell>
          <cell r="G842">
            <v>0</v>
          </cell>
          <cell r="I842">
            <v>0</v>
          </cell>
          <cell r="K842">
            <v>0</v>
          </cell>
          <cell r="M842">
            <v>0</v>
          </cell>
          <cell r="O842">
            <v>0</v>
          </cell>
        </row>
        <row r="843">
          <cell r="A843" t="str">
            <v>Poste 16</v>
          </cell>
          <cell r="B843" t="str">
            <v>Sous-opération 8</v>
          </cell>
          <cell r="G843">
            <v>0</v>
          </cell>
          <cell r="I843">
            <v>0</v>
          </cell>
          <cell r="K843">
            <v>0</v>
          </cell>
          <cell r="M843">
            <v>0</v>
          </cell>
          <cell r="O843">
            <v>0</v>
          </cell>
        </row>
        <row r="844">
          <cell r="A844" t="str">
            <v>Poste 16</v>
          </cell>
          <cell r="B844" t="str">
            <v>Sous-opération 9</v>
          </cell>
          <cell r="G844">
            <v>0</v>
          </cell>
          <cell r="I844">
            <v>0</v>
          </cell>
          <cell r="K844">
            <v>0</v>
          </cell>
          <cell r="M844">
            <v>0</v>
          </cell>
          <cell r="O844">
            <v>0</v>
          </cell>
        </row>
        <row r="845">
          <cell r="A845" t="str">
            <v>Poste 16</v>
          </cell>
          <cell r="B845" t="str">
            <v>Sous-opération 10</v>
          </cell>
          <cell r="G845">
            <v>0</v>
          </cell>
          <cell r="I845">
            <v>0</v>
          </cell>
          <cell r="K845">
            <v>0</v>
          </cell>
          <cell r="M845">
            <v>0</v>
          </cell>
          <cell r="O845">
            <v>0</v>
          </cell>
        </row>
        <row r="846">
          <cell r="A846" t="str">
            <v>Poste 16</v>
          </cell>
          <cell r="B846" t="str">
            <v>Sous-opération 11</v>
          </cell>
          <cell r="G846">
            <v>0</v>
          </cell>
          <cell r="I846">
            <v>0</v>
          </cell>
          <cell r="K846">
            <v>0</v>
          </cell>
          <cell r="M846">
            <v>0</v>
          </cell>
          <cell r="O846">
            <v>0</v>
          </cell>
        </row>
        <row r="847">
          <cell r="A847" t="str">
            <v>Poste 16</v>
          </cell>
          <cell r="B847" t="str">
            <v>Sous-opération 12</v>
          </cell>
          <cell r="G847">
            <v>0</v>
          </cell>
          <cell r="I847">
            <v>0</v>
          </cell>
          <cell r="K847">
            <v>0</v>
          </cell>
          <cell r="M847">
            <v>0</v>
          </cell>
          <cell r="O847">
            <v>0</v>
          </cell>
        </row>
        <row r="848">
          <cell r="Q848">
            <v>0</v>
          </cell>
        </row>
        <row r="851">
          <cell r="Q851">
            <v>0</v>
          </cell>
          <cell r="U851">
            <v>0</v>
          </cell>
        </row>
        <row r="856">
          <cell r="A856" t="str">
            <v>Poste 1</v>
          </cell>
          <cell r="B856" t="str">
            <v>Sous-opération 1</v>
          </cell>
          <cell r="G856">
            <v>0</v>
          </cell>
          <cell r="I856">
            <v>0</v>
          </cell>
          <cell r="K856">
            <v>0</v>
          </cell>
          <cell r="M856">
            <v>0</v>
          </cell>
          <cell r="O856">
            <v>0</v>
          </cell>
        </row>
        <row r="857">
          <cell r="A857" t="str">
            <v>Poste 1</v>
          </cell>
          <cell r="B857" t="str">
            <v>Sous-opération 2</v>
          </cell>
          <cell r="G857">
            <v>0</v>
          </cell>
          <cell r="I857">
            <v>0</v>
          </cell>
          <cell r="K857">
            <v>0</v>
          </cell>
          <cell r="M857">
            <v>0</v>
          </cell>
          <cell r="O857">
            <v>0</v>
          </cell>
        </row>
        <row r="858">
          <cell r="A858" t="str">
            <v>Poste 1</v>
          </cell>
          <cell r="B858" t="str">
            <v>Sous-opération 3</v>
          </cell>
          <cell r="G858">
            <v>0</v>
          </cell>
          <cell r="I858">
            <v>0</v>
          </cell>
          <cell r="K858">
            <v>0</v>
          </cell>
          <cell r="M858">
            <v>0</v>
          </cell>
          <cell r="O858">
            <v>0</v>
          </cell>
        </row>
        <row r="859">
          <cell r="A859" t="str">
            <v>Poste 1</v>
          </cell>
          <cell r="B859" t="str">
            <v>Sous-opération 4</v>
          </cell>
          <cell r="E859" t="str">
            <v>Oui</v>
          </cell>
          <cell r="G859">
            <v>0</v>
          </cell>
          <cell r="I859">
            <v>0</v>
          </cell>
          <cell r="K859">
            <v>0</v>
          </cell>
          <cell r="M859">
            <v>0</v>
          </cell>
          <cell r="O859">
            <v>0</v>
          </cell>
        </row>
        <row r="860">
          <cell r="A860" t="str">
            <v>Poste 1</v>
          </cell>
          <cell r="B860" t="str">
            <v>Sous-opération 5</v>
          </cell>
          <cell r="G860">
            <v>0</v>
          </cell>
          <cell r="I860">
            <v>0</v>
          </cell>
          <cell r="K860">
            <v>0</v>
          </cell>
          <cell r="M860">
            <v>0</v>
          </cell>
          <cell r="O860">
            <v>0</v>
          </cell>
        </row>
        <row r="861">
          <cell r="A861" t="str">
            <v>Poste 1</v>
          </cell>
          <cell r="B861" t="str">
            <v>Sous-opération 6</v>
          </cell>
          <cell r="G861">
            <v>0</v>
          </cell>
          <cell r="I861">
            <v>0</v>
          </cell>
          <cell r="K861">
            <v>0</v>
          </cell>
          <cell r="M861">
            <v>0</v>
          </cell>
          <cell r="O861">
            <v>0</v>
          </cell>
        </row>
        <row r="862">
          <cell r="A862" t="str">
            <v>Poste 1</v>
          </cell>
          <cell r="B862" t="str">
            <v>Sous-opération 7</v>
          </cell>
          <cell r="G862">
            <v>0</v>
          </cell>
          <cell r="I862">
            <v>0</v>
          </cell>
          <cell r="K862">
            <v>0</v>
          </cell>
          <cell r="M862">
            <v>0</v>
          </cell>
          <cell r="O862">
            <v>0</v>
          </cell>
        </row>
        <row r="863">
          <cell r="A863" t="str">
            <v>Poste 1</v>
          </cell>
          <cell r="B863" t="str">
            <v>Sous-opération 8</v>
          </cell>
          <cell r="G863">
            <v>0</v>
          </cell>
          <cell r="I863">
            <v>0</v>
          </cell>
          <cell r="K863">
            <v>0</v>
          </cell>
          <cell r="M863">
            <v>0</v>
          </cell>
          <cell r="O863">
            <v>0</v>
          </cell>
        </row>
        <row r="864">
          <cell r="A864" t="str">
            <v>Poste 1</v>
          </cell>
          <cell r="B864" t="str">
            <v>Sous-opération 9</v>
          </cell>
          <cell r="G864">
            <v>0</v>
          </cell>
          <cell r="I864">
            <v>0</v>
          </cell>
          <cell r="K864">
            <v>0</v>
          </cell>
          <cell r="M864">
            <v>0</v>
          </cell>
          <cell r="O864">
            <v>0</v>
          </cell>
        </row>
        <row r="865">
          <cell r="A865" t="str">
            <v>Poste 1</v>
          </cell>
          <cell r="B865" t="str">
            <v>Sous-opération 10</v>
          </cell>
          <cell r="G865">
            <v>0</v>
          </cell>
          <cell r="I865">
            <v>0</v>
          </cell>
          <cell r="K865">
            <v>0</v>
          </cell>
          <cell r="M865">
            <v>0</v>
          </cell>
          <cell r="O865">
            <v>0</v>
          </cell>
        </row>
        <row r="866">
          <cell r="A866" t="str">
            <v>Poste 1</v>
          </cell>
          <cell r="B866" t="str">
            <v>Sous-opération 11</v>
          </cell>
          <cell r="G866">
            <v>0</v>
          </cell>
          <cell r="I866">
            <v>0</v>
          </cell>
          <cell r="K866">
            <v>0</v>
          </cell>
          <cell r="M866">
            <v>0</v>
          </cell>
          <cell r="O866">
            <v>0</v>
          </cell>
        </row>
        <row r="867">
          <cell r="A867" t="str">
            <v>Poste 1</v>
          </cell>
          <cell r="B867" t="str">
            <v>Sous-opération 12</v>
          </cell>
          <cell r="G867">
            <v>0</v>
          </cell>
          <cell r="I867">
            <v>0</v>
          </cell>
          <cell r="K867">
            <v>0</v>
          </cell>
          <cell r="M867">
            <v>0</v>
          </cell>
          <cell r="O867">
            <v>0</v>
          </cell>
        </row>
        <row r="868">
          <cell r="A868" t="str">
            <v>Poste 2</v>
          </cell>
          <cell r="B868" t="str">
            <v>Sous-opération 1</v>
          </cell>
          <cell r="G868">
            <v>0</v>
          </cell>
          <cell r="I868">
            <v>0</v>
          </cell>
          <cell r="K868">
            <v>0</v>
          </cell>
          <cell r="M868">
            <v>0</v>
          </cell>
          <cell r="O868">
            <v>0</v>
          </cell>
        </row>
        <row r="869">
          <cell r="A869" t="str">
            <v>Poste 2</v>
          </cell>
          <cell r="B869" t="str">
            <v>Sous-opération 2</v>
          </cell>
          <cell r="G869">
            <v>0</v>
          </cell>
          <cell r="I869">
            <v>0</v>
          </cell>
          <cell r="K869">
            <v>0</v>
          </cell>
          <cell r="M869">
            <v>0</v>
          </cell>
          <cell r="O869">
            <v>0</v>
          </cell>
        </row>
        <row r="870">
          <cell r="A870" t="str">
            <v>Poste 2</v>
          </cell>
          <cell r="B870" t="str">
            <v>Sous-opération 3</v>
          </cell>
          <cell r="G870">
            <v>0</v>
          </cell>
          <cell r="I870">
            <v>0</v>
          </cell>
          <cell r="K870">
            <v>0</v>
          </cell>
          <cell r="M870">
            <v>0</v>
          </cell>
          <cell r="O870">
            <v>0</v>
          </cell>
        </row>
        <row r="871">
          <cell r="A871" t="str">
            <v>Poste 2</v>
          </cell>
          <cell r="B871" t="str">
            <v>Sous-opération 4</v>
          </cell>
          <cell r="G871">
            <v>0</v>
          </cell>
          <cell r="I871">
            <v>0</v>
          </cell>
          <cell r="K871">
            <v>0</v>
          </cell>
          <cell r="M871">
            <v>0</v>
          </cell>
          <cell r="O871">
            <v>0</v>
          </cell>
        </row>
        <row r="872">
          <cell r="A872" t="str">
            <v>Poste 2</v>
          </cell>
          <cell r="B872" t="str">
            <v>Sous-opération 5</v>
          </cell>
          <cell r="G872">
            <v>0</v>
          </cell>
          <cell r="I872">
            <v>0</v>
          </cell>
          <cell r="K872">
            <v>0</v>
          </cell>
          <cell r="M872">
            <v>0</v>
          </cell>
          <cell r="O872">
            <v>0</v>
          </cell>
        </row>
        <row r="873">
          <cell r="A873" t="str">
            <v>Poste 2</v>
          </cell>
          <cell r="B873" t="str">
            <v>Sous-opération 6</v>
          </cell>
          <cell r="G873">
            <v>0</v>
          </cell>
          <cell r="I873">
            <v>0</v>
          </cell>
          <cell r="K873">
            <v>0</v>
          </cell>
          <cell r="M873">
            <v>0</v>
          </cell>
          <cell r="O873">
            <v>0</v>
          </cell>
        </row>
        <row r="874">
          <cell r="A874" t="str">
            <v>Poste 2</v>
          </cell>
          <cell r="B874" t="str">
            <v>Sous-opération 7</v>
          </cell>
          <cell r="G874">
            <v>0</v>
          </cell>
          <cell r="I874">
            <v>0</v>
          </cell>
          <cell r="K874">
            <v>0</v>
          </cell>
          <cell r="M874">
            <v>0</v>
          </cell>
          <cell r="O874">
            <v>0</v>
          </cell>
        </row>
        <row r="875">
          <cell r="A875" t="str">
            <v>Poste 2</v>
          </cell>
          <cell r="B875" t="str">
            <v>Sous-opération 8</v>
          </cell>
          <cell r="G875">
            <v>0</v>
          </cell>
          <cell r="I875">
            <v>0</v>
          </cell>
          <cell r="K875">
            <v>0</v>
          </cell>
          <cell r="M875">
            <v>0</v>
          </cell>
          <cell r="O875">
            <v>0</v>
          </cell>
        </row>
        <row r="876">
          <cell r="A876" t="str">
            <v>Poste 2</v>
          </cell>
          <cell r="B876" t="str">
            <v>Sous-opération 9</v>
          </cell>
          <cell r="G876">
            <v>0</v>
          </cell>
          <cell r="I876">
            <v>0</v>
          </cell>
          <cell r="K876">
            <v>0</v>
          </cell>
          <cell r="M876">
            <v>0</v>
          </cell>
          <cell r="O876">
            <v>0</v>
          </cell>
        </row>
        <row r="877">
          <cell r="A877" t="str">
            <v>Poste 2</v>
          </cell>
          <cell r="B877" t="str">
            <v>Sous-opération 10</v>
          </cell>
          <cell r="G877">
            <v>0</v>
          </cell>
          <cell r="I877">
            <v>0</v>
          </cell>
          <cell r="K877">
            <v>0</v>
          </cell>
          <cell r="M877">
            <v>0</v>
          </cell>
          <cell r="O877">
            <v>0</v>
          </cell>
        </row>
        <row r="878">
          <cell r="A878" t="str">
            <v>Poste 2</v>
          </cell>
          <cell r="B878" t="str">
            <v>Sous-opération 11</v>
          </cell>
          <cell r="G878">
            <v>0</v>
          </cell>
          <cell r="I878">
            <v>0</v>
          </cell>
          <cell r="K878">
            <v>0</v>
          </cell>
          <cell r="M878">
            <v>0</v>
          </cell>
          <cell r="O878">
            <v>0</v>
          </cell>
        </row>
        <row r="879">
          <cell r="A879" t="str">
            <v>Poste 2</v>
          </cell>
          <cell r="B879" t="str">
            <v>Sous-opération 12</v>
          </cell>
          <cell r="G879">
            <v>0</v>
          </cell>
          <cell r="I879">
            <v>0</v>
          </cell>
          <cell r="K879">
            <v>0</v>
          </cell>
          <cell r="M879">
            <v>0</v>
          </cell>
          <cell r="O879">
            <v>0</v>
          </cell>
        </row>
        <row r="880">
          <cell r="A880" t="str">
            <v>Poste 3</v>
          </cell>
          <cell r="B880" t="str">
            <v>Sous-opération 1</v>
          </cell>
          <cell r="G880">
            <v>0</v>
          </cell>
          <cell r="I880">
            <v>0</v>
          </cell>
          <cell r="K880">
            <v>0</v>
          </cell>
          <cell r="M880">
            <v>0</v>
          </cell>
          <cell r="O880">
            <v>0</v>
          </cell>
        </row>
        <row r="881">
          <cell r="A881" t="str">
            <v>Poste 3</v>
          </cell>
          <cell r="B881" t="str">
            <v>Sous-opération 2</v>
          </cell>
          <cell r="G881">
            <v>0</v>
          </cell>
          <cell r="I881">
            <v>0</v>
          </cell>
          <cell r="K881">
            <v>0</v>
          </cell>
          <cell r="M881">
            <v>0</v>
          </cell>
          <cell r="O881">
            <v>0</v>
          </cell>
        </row>
        <row r="882">
          <cell r="A882" t="str">
            <v>Poste 3</v>
          </cell>
          <cell r="B882" t="str">
            <v>Sous-opération 3</v>
          </cell>
          <cell r="G882">
            <v>0</v>
          </cell>
          <cell r="I882">
            <v>0</v>
          </cell>
          <cell r="K882">
            <v>0</v>
          </cell>
          <cell r="M882">
            <v>0</v>
          </cell>
          <cell r="O882">
            <v>0</v>
          </cell>
        </row>
        <row r="883">
          <cell r="A883" t="str">
            <v>Poste 3</v>
          </cell>
          <cell r="B883" t="str">
            <v>Sous-opération 4</v>
          </cell>
          <cell r="G883">
            <v>0</v>
          </cell>
          <cell r="I883">
            <v>0</v>
          </cell>
          <cell r="K883">
            <v>0</v>
          </cell>
          <cell r="M883">
            <v>0</v>
          </cell>
          <cell r="O883">
            <v>0</v>
          </cell>
        </row>
        <row r="884">
          <cell r="A884" t="str">
            <v>Poste 3</v>
          </cell>
          <cell r="B884" t="str">
            <v>Sous-opération 5</v>
          </cell>
          <cell r="G884">
            <v>0</v>
          </cell>
          <cell r="I884">
            <v>0</v>
          </cell>
          <cell r="K884">
            <v>0</v>
          </cell>
          <cell r="M884">
            <v>0</v>
          </cell>
          <cell r="O884">
            <v>0</v>
          </cell>
        </row>
        <row r="885">
          <cell r="A885" t="str">
            <v>Poste 3</v>
          </cell>
          <cell r="B885" t="str">
            <v>Sous-opération 6</v>
          </cell>
          <cell r="G885">
            <v>0</v>
          </cell>
          <cell r="I885">
            <v>0</v>
          </cell>
          <cell r="K885">
            <v>0</v>
          </cell>
          <cell r="M885">
            <v>0</v>
          </cell>
          <cell r="O885">
            <v>0</v>
          </cell>
        </row>
        <row r="886">
          <cell r="A886" t="str">
            <v>Poste 3</v>
          </cell>
          <cell r="B886" t="str">
            <v>Sous-opération 7</v>
          </cell>
          <cell r="G886">
            <v>0</v>
          </cell>
          <cell r="I886">
            <v>0</v>
          </cell>
          <cell r="K886">
            <v>0</v>
          </cell>
          <cell r="M886">
            <v>0</v>
          </cell>
          <cell r="O886">
            <v>0</v>
          </cell>
        </row>
        <row r="887">
          <cell r="A887" t="str">
            <v>Poste 3</v>
          </cell>
          <cell r="B887" t="str">
            <v>Sous-opération 8</v>
          </cell>
          <cell r="G887">
            <v>0</v>
          </cell>
          <cell r="I887">
            <v>0</v>
          </cell>
          <cell r="K887">
            <v>0</v>
          </cell>
          <cell r="M887">
            <v>0</v>
          </cell>
          <cell r="O887">
            <v>0</v>
          </cell>
        </row>
        <row r="888">
          <cell r="A888" t="str">
            <v>Poste 3</v>
          </cell>
          <cell r="B888" t="str">
            <v>Sous-opération 9</v>
          </cell>
          <cell r="G888">
            <v>0</v>
          </cell>
          <cell r="I888">
            <v>0</v>
          </cell>
          <cell r="K888">
            <v>0</v>
          </cell>
          <cell r="M888">
            <v>0</v>
          </cell>
          <cell r="O888">
            <v>0</v>
          </cell>
        </row>
        <row r="889">
          <cell r="A889" t="str">
            <v>Poste 3</v>
          </cell>
          <cell r="B889" t="str">
            <v>Sous-opération 10</v>
          </cell>
          <cell r="G889">
            <v>0</v>
          </cell>
          <cell r="I889">
            <v>0</v>
          </cell>
          <cell r="K889">
            <v>0</v>
          </cell>
          <cell r="M889">
            <v>0</v>
          </cell>
          <cell r="O889">
            <v>0</v>
          </cell>
        </row>
        <row r="890">
          <cell r="A890" t="str">
            <v>Poste 3</v>
          </cell>
          <cell r="B890" t="str">
            <v>Sous-opération 11</v>
          </cell>
          <cell r="G890">
            <v>0</v>
          </cell>
          <cell r="I890">
            <v>0</v>
          </cell>
          <cell r="K890">
            <v>0</v>
          </cell>
          <cell r="M890">
            <v>0</v>
          </cell>
          <cell r="O890">
            <v>0</v>
          </cell>
        </row>
        <row r="891">
          <cell r="A891" t="str">
            <v>Poste 3</v>
          </cell>
          <cell r="B891" t="str">
            <v>Sous-opération 12</v>
          </cell>
          <cell r="G891">
            <v>0</v>
          </cell>
          <cell r="I891">
            <v>0</v>
          </cell>
          <cell r="K891">
            <v>0</v>
          </cell>
          <cell r="M891">
            <v>0</v>
          </cell>
          <cell r="O891">
            <v>0</v>
          </cell>
        </row>
        <row r="892">
          <cell r="A892" t="str">
            <v>Poste 4</v>
          </cell>
          <cell r="B892" t="str">
            <v>Sous-opération 1</v>
          </cell>
          <cell r="G892">
            <v>0</v>
          </cell>
          <cell r="I892">
            <v>0</v>
          </cell>
          <cell r="K892">
            <v>0</v>
          </cell>
          <cell r="M892">
            <v>0</v>
          </cell>
          <cell r="O892">
            <v>0</v>
          </cell>
        </row>
        <row r="893">
          <cell r="A893" t="str">
            <v>Poste 4</v>
          </cell>
          <cell r="B893" t="str">
            <v>Sous-opération 2</v>
          </cell>
          <cell r="G893">
            <v>0</v>
          </cell>
          <cell r="I893">
            <v>0</v>
          </cell>
          <cell r="K893">
            <v>0</v>
          </cell>
          <cell r="M893">
            <v>0</v>
          </cell>
          <cell r="O893">
            <v>0</v>
          </cell>
        </row>
        <row r="894">
          <cell r="A894" t="str">
            <v>Poste 4</v>
          </cell>
          <cell r="B894" t="str">
            <v>Sous-opération 3</v>
          </cell>
          <cell r="G894">
            <v>0</v>
          </cell>
          <cell r="I894">
            <v>0</v>
          </cell>
          <cell r="K894">
            <v>0</v>
          </cell>
          <cell r="M894">
            <v>0</v>
          </cell>
          <cell r="O894">
            <v>0</v>
          </cell>
        </row>
        <row r="895">
          <cell r="A895" t="str">
            <v>Poste 4</v>
          </cell>
          <cell r="B895" t="str">
            <v>Sous-opération 4</v>
          </cell>
          <cell r="G895">
            <v>0</v>
          </cell>
          <cell r="I895">
            <v>0</v>
          </cell>
          <cell r="K895">
            <v>0</v>
          </cell>
          <cell r="M895">
            <v>0</v>
          </cell>
          <cell r="O895">
            <v>0</v>
          </cell>
        </row>
        <row r="896">
          <cell r="A896" t="str">
            <v>Poste 4</v>
          </cell>
          <cell r="B896" t="str">
            <v>Sous-opération 5</v>
          </cell>
          <cell r="G896">
            <v>0</v>
          </cell>
          <cell r="I896">
            <v>0</v>
          </cell>
          <cell r="K896">
            <v>0</v>
          </cell>
          <cell r="M896">
            <v>0</v>
          </cell>
          <cell r="O896">
            <v>0</v>
          </cell>
        </row>
        <row r="897">
          <cell r="A897" t="str">
            <v>Poste 4</v>
          </cell>
          <cell r="B897" t="str">
            <v>Sous-opération 6</v>
          </cell>
          <cell r="G897">
            <v>0</v>
          </cell>
          <cell r="I897">
            <v>0</v>
          </cell>
          <cell r="K897">
            <v>0</v>
          </cell>
          <cell r="M897">
            <v>0</v>
          </cell>
          <cell r="O897">
            <v>0</v>
          </cell>
        </row>
        <row r="898">
          <cell r="A898" t="str">
            <v>Poste 4</v>
          </cell>
          <cell r="B898" t="str">
            <v>Sous-opération 7</v>
          </cell>
          <cell r="G898">
            <v>0</v>
          </cell>
          <cell r="I898">
            <v>0</v>
          </cell>
          <cell r="K898">
            <v>0</v>
          </cell>
          <cell r="M898">
            <v>0</v>
          </cell>
          <cell r="O898">
            <v>0</v>
          </cell>
        </row>
        <row r="899">
          <cell r="A899" t="str">
            <v>Poste 4</v>
          </cell>
          <cell r="B899" t="str">
            <v>Sous-opération 8</v>
          </cell>
          <cell r="G899">
            <v>0</v>
          </cell>
          <cell r="I899">
            <v>0</v>
          </cell>
          <cell r="K899">
            <v>0</v>
          </cell>
          <cell r="M899">
            <v>0</v>
          </cell>
          <cell r="O899">
            <v>0</v>
          </cell>
        </row>
        <row r="900">
          <cell r="A900" t="str">
            <v>Poste 4</v>
          </cell>
          <cell r="B900" t="str">
            <v>Sous-opération 9</v>
          </cell>
          <cell r="G900">
            <v>0</v>
          </cell>
          <cell r="I900">
            <v>0</v>
          </cell>
          <cell r="K900">
            <v>0</v>
          </cell>
          <cell r="M900">
            <v>0</v>
          </cell>
          <cell r="O900">
            <v>0</v>
          </cell>
        </row>
        <row r="901">
          <cell r="A901" t="str">
            <v>Poste 4</v>
          </cell>
          <cell r="B901" t="str">
            <v>Sous-opération 10</v>
          </cell>
          <cell r="G901">
            <v>0</v>
          </cell>
          <cell r="I901">
            <v>0</v>
          </cell>
          <cell r="K901">
            <v>0</v>
          </cell>
          <cell r="M901">
            <v>0</v>
          </cell>
          <cell r="O901">
            <v>0</v>
          </cell>
        </row>
        <row r="902">
          <cell r="A902" t="str">
            <v>Poste 4</v>
          </cell>
          <cell r="B902" t="str">
            <v>Sous-opération 11</v>
          </cell>
          <cell r="G902">
            <v>0</v>
          </cell>
          <cell r="I902">
            <v>0</v>
          </cell>
          <cell r="K902">
            <v>0</v>
          </cell>
          <cell r="M902">
            <v>0</v>
          </cell>
          <cell r="O902">
            <v>0</v>
          </cell>
        </row>
        <row r="903">
          <cell r="A903" t="str">
            <v>Poste 4</v>
          </cell>
          <cell r="B903" t="str">
            <v>Sous-opération 12</v>
          </cell>
          <cell r="G903">
            <v>0</v>
          </cell>
          <cell r="I903">
            <v>0</v>
          </cell>
          <cell r="K903">
            <v>0</v>
          </cell>
          <cell r="M903">
            <v>0</v>
          </cell>
          <cell r="O903">
            <v>0</v>
          </cell>
        </row>
        <row r="904">
          <cell r="A904" t="str">
            <v>Poste 5</v>
          </cell>
          <cell r="B904" t="str">
            <v>Sous-opération 1</v>
          </cell>
          <cell r="G904">
            <v>0</v>
          </cell>
          <cell r="I904">
            <v>0</v>
          </cell>
          <cell r="K904">
            <v>0</v>
          </cell>
          <cell r="M904">
            <v>0</v>
          </cell>
          <cell r="O904">
            <v>0</v>
          </cell>
        </row>
        <row r="905">
          <cell r="A905" t="str">
            <v>Poste 5</v>
          </cell>
          <cell r="B905" t="str">
            <v>Sous-opération 2</v>
          </cell>
          <cell r="G905">
            <v>0</v>
          </cell>
          <cell r="I905">
            <v>0</v>
          </cell>
          <cell r="K905">
            <v>0</v>
          </cell>
          <cell r="M905">
            <v>0</v>
          </cell>
          <cell r="O905">
            <v>0</v>
          </cell>
        </row>
        <row r="906">
          <cell r="A906" t="str">
            <v>Poste 5</v>
          </cell>
          <cell r="B906" t="str">
            <v>Sous-opération 3</v>
          </cell>
          <cell r="G906">
            <v>0</v>
          </cell>
          <cell r="I906">
            <v>0</v>
          </cell>
          <cell r="K906">
            <v>0</v>
          </cell>
          <cell r="M906">
            <v>0</v>
          </cell>
          <cell r="O906">
            <v>0</v>
          </cell>
        </row>
        <row r="907">
          <cell r="A907" t="str">
            <v>Poste 5</v>
          </cell>
          <cell r="B907" t="str">
            <v>Sous-opération 4</v>
          </cell>
          <cell r="G907">
            <v>0</v>
          </cell>
          <cell r="I907">
            <v>0</v>
          </cell>
          <cell r="K907">
            <v>0</v>
          </cell>
          <cell r="M907">
            <v>0</v>
          </cell>
          <cell r="O907">
            <v>0</v>
          </cell>
        </row>
        <row r="908">
          <cell r="A908" t="str">
            <v>Poste 5</v>
          </cell>
          <cell r="B908" t="str">
            <v>Sous-opération 5</v>
          </cell>
          <cell r="G908">
            <v>0</v>
          </cell>
          <cell r="I908">
            <v>0</v>
          </cell>
          <cell r="K908">
            <v>0</v>
          </cell>
          <cell r="M908">
            <v>0</v>
          </cell>
          <cell r="O908">
            <v>0</v>
          </cell>
        </row>
        <row r="909">
          <cell r="A909" t="str">
            <v>Poste 5</v>
          </cell>
          <cell r="B909" t="str">
            <v>Sous-opération 6</v>
          </cell>
          <cell r="G909">
            <v>0</v>
          </cell>
          <cell r="I909">
            <v>0</v>
          </cell>
          <cell r="K909">
            <v>0</v>
          </cell>
          <cell r="M909">
            <v>0</v>
          </cell>
          <cell r="O909">
            <v>0</v>
          </cell>
        </row>
        <row r="910">
          <cell r="A910" t="str">
            <v>Poste 5</v>
          </cell>
          <cell r="B910" t="str">
            <v>Sous-opération 7</v>
          </cell>
          <cell r="G910">
            <v>0</v>
          </cell>
          <cell r="I910">
            <v>0</v>
          </cell>
          <cell r="K910">
            <v>0</v>
          </cell>
          <cell r="M910">
            <v>0</v>
          </cell>
          <cell r="O910">
            <v>0</v>
          </cell>
        </row>
        <row r="911">
          <cell r="A911" t="str">
            <v>Poste 5</v>
          </cell>
          <cell r="B911" t="str">
            <v>Sous-opération 8</v>
          </cell>
          <cell r="G911">
            <v>0</v>
          </cell>
          <cell r="I911">
            <v>0</v>
          </cell>
          <cell r="K911">
            <v>0</v>
          </cell>
          <cell r="M911">
            <v>0</v>
          </cell>
          <cell r="O911">
            <v>0</v>
          </cell>
        </row>
        <row r="912">
          <cell r="A912" t="str">
            <v>Poste 5</v>
          </cell>
          <cell r="B912" t="str">
            <v>Sous-opération 9</v>
          </cell>
          <cell r="G912">
            <v>0</v>
          </cell>
          <cell r="I912">
            <v>0</v>
          </cell>
          <cell r="K912">
            <v>0</v>
          </cell>
          <cell r="M912">
            <v>0</v>
          </cell>
          <cell r="O912">
            <v>0</v>
          </cell>
        </row>
        <row r="913">
          <cell r="A913" t="str">
            <v>Poste 5</v>
          </cell>
          <cell r="B913" t="str">
            <v>Sous-opération 10</v>
          </cell>
          <cell r="G913">
            <v>0</v>
          </cell>
          <cell r="I913">
            <v>0</v>
          </cell>
          <cell r="K913">
            <v>0</v>
          </cell>
          <cell r="M913">
            <v>0</v>
          </cell>
          <cell r="O913">
            <v>0</v>
          </cell>
        </row>
        <row r="914">
          <cell r="A914" t="str">
            <v>Poste 5</v>
          </cell>
          <cell r="B914" t="str">
            <v>Sous-opération 11</v>
          </cell>
          <cell r="G914">
            <v>0</v>
          </cell>
          <cell r="I914">
            <v>0</v>
          </cell>
          <cell r="K914">
            <v>0</v>
          </cell>
          <cell r="M914">
            <v>0</v>
          </cell>
          <cell r="O914">
            <v>0</v>
          </cell>
        </row>
        <row r="915">
          <cell r="A915" t="str">
            <v>Poste 5</v>
          </cell>
          <cell r="B915" t="str">
            <v>Sous-opération 12</v>
          </cell>
          <cell r="G915">
            <v>0</v>
          </cell>
          <cell r="I915">
            <v>0</v>
          </cell>
          <cell r="K915">
            <v>0</v>
          </cell>
          <cell r="M915">
            <v>0</v>
          </cell>
          <cell r="O915">
            <v>0</v>
          </cell>
        </row>
        <row r="916">
          <cell r="A916" t="str">
            <v>Poste 6</v>
          </cell>
          <cell r="B916" t="str">
            <v>Sous-opération 1</v>
          </cell>
          <cell r="G916">
            <v>0</v>
          </cell>
          <cell r="I916">
            <v>0</v>
          </cell>
          <cell r="K916">
            <v>0</v>
          </cell>
          <cell r="M916">
            <v>0</v>
          </cell>
          <cell r="O916">
            <v>0</v>
          </cell>
        </row>
        <row r="917">
          <cell r="A917" t="str">
            <v>Poste 6</v>
          </cell>
          <cell r="B917" t="str">
            <v>Sous-opération 2</v>
          </cell>
          <cell r="G917">
            <v>0</v>
          </cell>
          <cell r="I917">
            <v>0</v>
          </cell>
          <cell r="K917">
            <v>0</v>
          </cell>
          <cell r="M917">
            <v>0</v>
          </cell>
          <cell r="O917">
            <v>0</v>
          </cell>
        </row>
        <row r="918">
          <cell r="A918" t="str">
            <v>Poste 6</v>
          </cell>
          <cell r="B918" t="str">
            <v>Sous-opération 3</v>
          </cell>
          <cell r="G918">
            <v>0</v>
          </cell>
          <cell r="I918">
            <v>0</v>
          </cell>
          <cell r="K918">
            <v>0</v>
          </cell>
          <cell r="M918">
            <v>0</v>
          </cell>
          <cell r="O918">
            <v>0</v>
          </cell>
        </row>
        <row r="919">
          <cell r="A919" t="str">
            <v>Poste 6</v>
          </cell>
          <cell r="B919" t="str">
            <v>Sous-opération 4</v>
          </cell>
          <cell r="G919">
            <v>0</v>
          </cell>
          <cell r="I919">
            <v>0</v>
          </cell>
          <cell r="K919">
            <v>0</v>
          </cell>
          <cell r="M919">
            <v>0</v>
          </cell>
          <cell r="O919">
            <v>0</v>
          </cell>
        </row>
        <row r="920">
          <cell r="A920" t="str">
            <v>Poste 6</v>
          </cell>
          <cell r="B920" t="str">
            <v>Sous-opération 5</v>
          </cell>
          <cell r="G920">
            <v>0</v>
          </cell>
          <cell r="I920">
            <v>0</v>
          </cell>
          <cell r="K920">
            <v>0</v>
          </cell>
          <cell r="M920">
            <v>0</v>
          </cell>
          <cell r="O920">
            <v>0</v>
          </cell>
        </row>
        <row r="921">
          <cell r="A921" t="str">
            <v>Poste 6</v>
          </cell>
          <cell r="B921" t="str">
            <v>Sous-opération 6</v>
          </cell>
          <cell r="G921">
            <v>0</v>
          </cell>
          <cell r="I921">
            <v>0</v>
          </cell>
          <cell r="K921">
            <v>0</v>
          </cell>
          <cell r="M921">
            <v>0</v>
          </cell>
          <cell r="O921">
            <v>0</v>
          </cell>
        </row>
        <row r="922">
          <cell r="A922" t="str">
            <v>Poste 6</v>
          </cell>
          <cell r="B922" t="str">
            <v>Sous-opération 7</v>
          </cell>
          <cell r="G922">
            <v>0</v>
          </cell>
          <cell r="I922">
            <v>0</v>
          </cell>
          <cell r="K922">
            <v>0</v>
          </cell>
          <cell r="M922">
            <v>0</v>
          </cell>
          <cell r="O922">
            <v>0</v>
          </cell>
        </row>
        <row r="923">
          <cell r="A923" t="str">
            <v>Poste 6</v>
          </cell>
          <cell r="B923" t="str">
            <v>Sous-opération 8</v>
          </cell>
          <cell r="G923">
            <v>0</v>
          </cell>
          <cell r="I923">
            <v>0</v>
          </cell>
          <cell r="K923">
            <v>0</v>
          </cell>
          <cell r="M923">
            <v>0</v>
          </cell>
          <cell r="O923">
            <v>0</v>
          </cell>
        </row>
        <row r="924">
          <cell r="A924" t="str">
            <v>Poste 6</v>
          </cell>
          <cell r="B924" t="str">
            <v>Sous-opération 9</v>
          </cell>
          <cell r="G924">
            <v>0</v>
          </cell>
          <cell r="I924">
            <v>0</v>
          </cell>
          <cell r="K924">
            <v>0</v>
          </cell>
          <cell r="M924">
            <v>0</v>
          </cell>
          <cell r="O924">
            <v>0</v>
          </cell>
        </row>
        <row r="925">
          <cell r="A925" t="str">
            <v>Poste 6</v>
          </cell>
          <cell r="B925" t="str">
            <v>Sous-opération 10</v>
          </cell>
          <cell r="G925">
            <v>0</v>
          </cell>
          <cell r="I925">
            <v>0</v>
          </cell>
          <cell r="K925">
            <v>0</v>
          </cell>
          <cell r="M925">
            <v>0</v>
          </cell>
          <cell r="O925">
            <v>0</v>
          </cell>
        </row>
        <row r="926">
          <cell r="A926" t="str">
            <v>Poste 6</v>
          </cell>
          <cell r="B926" t="str">
            <v>Sous-opération 11</v>
          </cell>
          <cell r="G926">
            <v>0</v>
          </cell>
          <cell r="I926">
            <v>0</v>
          </cell>
          <cell r="K926">
            <v>0</v>
          </cell>
          <cell r="M926">
            <v>0</v>
          </cell>
          <cell r="O926">
            <v>0</v>
          </cell>
        </row>
        <row r="927">
          <cell r="A927" t="str">
            <v>Poste 6</v>
          </cell>
          <cell r="B927" t="str">
            <v>Sous-opération 12</v>
          </cell>
          <cell r="G927">
            <v>0</v>
          </cell>
          <cell r="I927">
            <v>0</v>
          </cell>
          <cell r="K927">
            <v>0</v>
          </cell>
          <cell r="M927">
            <v>0</v>
          </cell>
          <cell r="O927">
            <v>0</v>
          </cell>
        </row>
        <row r="928">
          <cell r="A928" t="str">
            <v>Poste 7</v>
          </cell>
          <cell r="B928" t="str">
            <v>Sous-opération 1</v>
          </cell>
          <cell r="G928">
            <v>0</v>
          </cell>
          <cell r="I928">
            <v>0</v>
          </cell>
          <cell r="K928">
            <v>0</v>
          </cell>
          <cell r="M928">
            <v>0</v>
          </cell>
          <cell r="O928">
            <v>0</v>
          </cell>
        </row>
        <row r="929">
          <cell r="A929" t="str">
            <v>Poste 7</v>
          </cell>
          <cell r="B929" t="str">
            <v>Sous-opération 2</v>
          </cell>
          <cell r="G929">
            <v>0</v>
          </cell>
          <cell r="I929">
            <v>0</v>
          </cell>
          <cell r="K929">
            <v>0</v>
          </cell>
          <cell r="M929">
            <v>0</v>
          </cell>
          <cell r="O929">
            <v>0</v>
          </cell>
        </row>
        <row r="930">
          <cell r="A930" t="str">
            <v>Poste 7</v>
          </cell>
          <cell r="B930" t="str">
            <v>Sous-opération 3</v>
          </cell>
          <cell r="G930">
            <v>0</v>
          </cell>
          <cell r="I930">
            <v>0</v>
          </cell>
          <cell r="K930">
            <v>0</v>
          </cell>
          <cell r="M930">
            <v>0</v>
          </cell>
          <cell r="O930">
            <v>0</v>
          </cell>
        </row>
        <row r="931">
          <cell r="A931" t="str">
            <v>Poste 7</v>
          </cell>
          <cell r="B931" t="str">
            <v>Sous-opération 4</v>
          </cell>
          <cell r="G931">
            <v>0</v>
          </cell>
          <cell r="I931">
            <v>0</v>
          </cell>
          <cell r="K931">
            <v>0</v>
          </cell>
          <cell r="M931">
            <v>0</v>
          </cell>
          <cell r="O931">
            <v>0</v>
          </cell>
        </row>
        <row r="932">
          <cell r="A932" t="str">
            <v>Poste 7</v>
          </cell>
          <cell r="B932" t="str">
            <v>Sous-opération 5</v>
          </cell>
          <cell r="G932">
            <v>0</v>
          </cell>
          <cell r="I932">
            <v>0</v>
          </cell>
          <cell r="K932">
            <v>0</v>
          </cell>
          <cell r="M932">
            <v>0</v>
          </cell>
          <cell r="O932">
            <v>0</v>
          </cell>
        </row>
        <row r="933">
          <cell r="A933" t="str">
            <v>Poste 7</v>
          </cell>
          <cell r="B933" t="str">
            <v>Sous-opération 6</v>
          </cell>
          <cell r="G933">
            <v>0</v>
          </cell>
          <cell r="I933">
            <v>0</v>
          </cell>
          <cell r="K933">
            <v>0</v>
          </cell>
          <cell r="M933">
            <v>0</v>
          </cell>
          <cell r="O933">
            <v>0</v>
          </cell>
        </row>
        <row r="934">
          <cell r="A934" t="str">
            <v>Poste 7</v>
          </cell>
          <cell r="B934" t="str">
            <v>Sous-opération 7</v>
          </cell>
          <cell r="G934">
            <v>0</v>
          </cell>
          <cell r="I934">
            <v>0</v>
          </cell>
          <cell r="K934">
            <v>0</v>
          </cell>
          <cell r="M934">
            <v>0</v>
          </cell>
          <cell r="O934">
            <v>0</v>
          </cell>
        </row>
        <row r="935">
          <cell r="A935" t="str">
            <v>Poste 7</v>
          </cell>
          <cell r="B935" t="str">
            <v>Sous-opération 8</v>
          </cell>
          <cell r="G935">
            <v>0</v>
          </cell>
          <cell r="I935">
            <v>0</v>
          </cell>
          <cell r="K935">
            <v>0</v>
          </cell>
          <cell r="M935">
            <v>0</v>
          </cell>
          <cell r="O935">
            <v>0</v>
          </cell>
        </row>
        <row r="936">
          <cell r="A936" t="str">
            <v>Poste 7</v>
          </cell>
          <cell r="B936" t="str">
            <v>Sous-opération 9</v>
          </cell>
          <cell r="G936">
            <v>0</v>
          </cell>
          <cell r="I936">
            <v>0</v>
          </cell>
          <cell r="K936">
            <v>0</v>
          </cell>
          <cell r="M936">
            <v>0</v>
          </cell>
          <cell r="O936">
            <v>0</v>
          </cell>
        </row>
        <row r="937">
          <cell r="A937" t="str">
            <v>Poste 7</v>
          </cell>
          <cell r="B937" t="str">
            <v>Sous-opération 10</v>
          </cell>
          <cell r="G937">
            <v>0</v>
          </cell>
          <cell r="I937">
            <v>0</v>
          </cell>
          <cell r="K937">
            <v>0</v>
          </cell>
          <cell r="M937">
            <v>0</v>
          </cell>
          <cell r="O937">
            <v>0</v>
          </cell>
        </row>
        <row r="938">
          <cell r="A938" t="str">
            <v>Poste 7</v>
          </cell>
          <cell r="B938" t="str">
            <v>Sous-opération 11</v>
          </cell>
          <cell r="G938">
            <v>0</v>
          </cell>
          <cell r="I938">
            <v>0</v>
          </cell>
          <cell r="K938">
            <v>0</v>
          </cell>
          <cell r="M938">
            <v>0</v>
          </cell>
          <cell r="O938">
            <v>0</v>
          </cell>
        </row>
        <row r="939">
          <cell r="A939" t="str">
            <v>Poste 7</v>
          </cell>
          <cell r="B939" t="str">
            <v>Sous-opération 12</v>
          </cell>
          <cell r="G939">
            <v>0</v>
          </cell>
          <cell r="I939">
            <v>0</v>
          </cell>
          <cell r="K939">
            <v>0</v>
          </cell>
          <cell r="M939">
            <v>0</v>
          </cell>
          <cell r="O939">
            <v>0</v>
          </cell>
        </row>
        <row r="940">
          <cell r="A940" t="str">
            <v>Poste 8</v>
          </cell>
          <cell r="B940" t="str">
            <v>Sous-opération 1</v>
          </cell>
          <cell r="G940">
            <v>0</v>
          </cell>
          <cell r="I940">
            <v>0</v>
          </cell>
          <cell r="K940">
            <v>0</v>
          </cell>
          <cell r="M940">
            <v>0</v>
          </cell>
          <cell r="O940">
            <v>0</v>
          </cell>
        </row>
        <row r="941">
          <cell r="A941" t="str">
            <v>Poste 8</v>
          </cell>
          <cell r="B941" t="str">
            <v>Sous-opération 2</v>
          </cell>
          <cell r="G941">
            <v>0</v>
          </cell>
          <cell r="I941">
            <v>0</v>
          </cell>
          <cell r="K941">
            <v>0</v>
          </cell>
          <cell r="M941">
            <v>0</v>
          </cell>
          <cell r="O941">
            <v>0</v>
          </cell>
        </row>
        <row r="942">
          <cell r="A942" t="str">
            <v>Poste 8</v>
          </cell>
          <cell r="B942" t="str">
            <v>Sous-opération 3</v>
          </cell>
          <cell r="G942">
            <v>0</v>
          </cell>
          <cell r="I942">
            <v>0</v>
          </cell>
          <cell r="K942">
            <v>0</v>
          </cell>
          <cell r="M942">
            <v>0</v>
          </cell>
          <cell r="O942">
            <v>0</v>
          </cell>
        </row>
        <row r="943">
          <cell r="A943" t="str">
            <v>Poste 8</v>
          </cell>
          <cell r="B943" t="str">
            <v>Sous-opération 4</v>
          </cell>
          <cell r="G943">
            <v>0</v>
          </cell>
          <cell r="I943">
            <v>0</v>
          </cell>
          <cell r="K943">
            <v>0</v>
          </cell>
          <cell r="M943">
            <v>0</v>
          </cell>
          <cell r="O943">
            <v>0</v>
          </cell>
        </row>
        <row r="944">
          <cell r="A944" t="str">
            <v>Poste 8</v>
          </cell>
          <cell r="B944" t="str">
            <v>Sous-opération 5</v>
          </cell>
          <cell r="G944">
            <v>0</v>
          </cell>
          <cell r="I944">
            <v>0</v>
          </cell>
          <cell r="K944">
            <v>0</v>
          </cell>
          <cell r="M944">
            <v>0</v>
          </cell>
          <cell r="O944">
            <v>0</v>
          </cell>
        </row>
        <row r="945">
          <cell r="A945" t="str">
            <v>Poste 8</v>
          </cell>
          <cell r="B945" t="str">
            <v>Sous-opération 6</v>
          </cell>
          <cell r="G945">
            <v>0</v>
          </cell>
          <cell r="I945">
            <v>0</v>
          </cell>
          <cell r="K945">
            <v>0</v>
          </cell>
          <cell r="M945">
            <v>0</v>
          </cell>
          <cell r="O945">
            <v>0</v>
          </cell>
        </row>
        <row r="946">
          <cell r="A946" t="str">
            <v>Poste 8</v>
          </cell>
          <cell r="B946" t="str">
            <v>Sous-opération 7</v>
          </cell>
          <cell r="G946">
            <v>0</v>
          </cell>
          <cell r="I946">
            <v>0</v>
          </cell>
          <cell r="K946">
            <v>0</v>
          </cell>
          <cell r="M946">
            <v>0</v>
          </cell>
          <cell r="O946">
            <v>0</v>
          </cell>
        </row>
        <row r="947">
          <cell r="A947" t="str">
            <v>Poste 8</v>
          </cell>
          <cell r="B947" t="str">
            <v>Sous-opération 8</v>
          </cell>
          <cell r="G947">
            <v>0</v>
          </cell>
          <cell r="I947">
            <v>0</v>
          </cell>
          <cell r="K947">
            <v>0</v>
          </cell>
          <cell r="M947">
            <v>0</v>
          </cell>
          <cell r="O947">
            <v>0</v>
          </cell>
        </row>
        <row r="948">
          <cell r="A948" t="str">
            <v>Poste 8</v>
          </cell>
          <cell r="B948" t="str">
            <v>Sous-opération 9</v>
          </cell>
          <cell r="G948">
            <v>0</v>
          </cell>
          <cell r="I948">
            <v>0</v>
          </cell>
          <cell r="K948">
            <v>0</v>
          </cell>
          <cell r="M948">
            <v>0</v>
          </cell>
          <cell r="O948">
            <v>0</v>
          </cell>
        </row>
        <row r="949">
          <cell r="A949" t="str">
            <v>Poste 8</v>
          </cell>
          <cell r="B949" t="str">
            <v>Sous-opération 10</v>
          </cell>
          <cell r="G949">
            <v>0</v>
          </cell>
          <cell r="I949">
            <v>0</v>
          </cell>
          <cell r="K949">
            <v>0</v>
          </cell>
          <cell r="M949">
            <v>0</v>
          </cell>
          <cell r="O949">
            <v>0</v>
          </cell>
        </row>
        <row r="950">
          <cell r="A950" t="str">
            <v>Poste 8</v>
          </cell>
          <cell r="B950" t="str">
            <v>Sous-opération 11</v>
          </cell>
          <cell r="G950">
            <v>0</v>
          </cell>
          <cell r="I950">
            <v>0</v>
          </cell>
          <cell r="K950">
            <v>0</v>
          </cell>
          <cell r="M950">
            <v>0</v>
          </cell>
          <cell r="O950">
            <v>0</v>
          </cell>
        </row>
        <row r="951">
          <cell r="A951" t="str">
            <v>Poste 8</v>
          </cell>
          <cell r="B951" t="str">
            <v>Sous-opération 12</v>
          </cell>
          <cell r="G951">
            <v>0</v>
          </cell>
          <cell r="I951">
            <v>0</v>
          </cell>
          <cell r="K951">
            <v>0</v>
          </cell>
          <cell r="M951">
            <v>0</v>
          </cell>
          <cell r="O951">
            <v>0</v>
          </cell>
        </row>
        <row r="952">
          <cell r="A952" t="str">
            <v>Poste 9</v>
          </cell>
          <cell r="B952" t="str">
            <v>Sous-opération 1</v>
          </cell>
          <cell r="G952">
            <v>0</v>
          </cell>
          <cell r="I952">
            <v>0</v>
          </cell>
          <cell r="K952">
            <v>0</v>
          </cell>
          <cell r="M952">
            <v>0</v>
          </cell>
          <cell r="O952">
            <v>0</v>
          </cell>
        </row>
        <row r="953">
          <cell r="A953" t="str">
            <v>Poste 9</v>
          </cell>
          <cell r="B953" t="str">
            <v>Sous-opération 2</v>
          </cell>
          <cell r="G953">
            <v>0</v>
          </cell>
          <cell r="I953">
            <v>0</v>
          </cell>
          <cell r="K953">
            <v>0</v>
          </cell>
          <cell r="M953">
            <v>0</v>
          </cell>
          <cell r="O953">
            <v>0</v>
          </cell>
        </row>
        <row r="954">
          <cell r="A954" t="str">
            <v>Poste 9</v>
          </cell>
          <cell r="B954" t="str">
            <v>Sous-opération 3</v>
          </cell>
          <cell r="G954">
            <v>0</v>
          </cell>
          <cell r="I954">
            <v>0</v>
          </cell>
          <cell r="K954">
            <v>0</v>
          </cell>
          <cell r="M954">
            <v>0</v>
          </cell>
          <cell r="O954">
            <v>0</v>
          </cell>
        </row>
        <row r="955">
          <cell r="A955" t="str">
            <v>Poste 9</v>
          </cell>
          <cell r="B955" t="str">
            <v>Sous-opération 4</v>
          </cell>
          <cell r="G955">
            <v>0</v>
          </cell>
          <cell r="I955">
            <v>0</v>
          </cell>
          <cell r="K955">
            <v>0</v>
          </cell>
          <cell r="M955">
            <v>0</v>
          </cell>
          <cell r="O955">
            <v>0</v>
          </cell>
        </row>
        <row r="956">
          <cell r="A956" t="str">
            <v>Poste 9</v>
          </cell>
          <cell r="B956" t="str">
            <v>Sous-opération 5</v>
          </cell>
          <cell r="G956">
            <v>0</v>
          </cell>
          <cell r="I956">
            <v>0</v>
          </cell>
          <cell r="K956">
            <v>0</v>
          </cell>
          <cell r="M956">
            <v>0</v>
          </cell>
          <cell r="O956">
            <v>0</v>
          </cell>
        </row>
        <row r="957">
          <cell r="A957" t="str">
            <v>Poste 9</v>
          </cell>
          <cell r="B957" t="str">
            <v>Sous-opération 6</v>
          </cell>
          <cell r="G957">
            <v>0</v>
          </cell>
          <cell r="I957">
            <v>0</v>
          </cell>
          <cell r="K957">
            <v>0</v>
          </cell>
          <cell r="M957">
            <v>0</v>
          </cell>
          <cell r="O957">
            <v>0</v>
          </cell>
        </row>
        <row r="958">
          <cell r="A958" t="str">
            <v>Poste 9</v>
          </cell>
          <cell r="B958" t="str">
            <v>Sous-opération 7</v>
          </cell>
          <cell r="G958">
            <v>0</v>
          </cell>
          <cell r="I958">
            <v>0</v>
          </cell>
          <cell r="K958">
            <v>0</v>
          </cell>
          <cell r="M958">
            <v>0</v>
          </cell>
          <cell r="O958">
            <v>0</v>
          </cell>
        </row>
        <row r="959">
          <cell r="A959" t="str">
            <v>Poste 9</v>
          </cell>
          <cell r="B959" t="str">
            <v>Sous-opération 8</v>
          </cell>
          <cell r="G959">
            <v>0</v>
          </cell>
          <cell r="I959">
            <v>0</v>
          </cell>
          <cell r="K959">
            <v>0</v>
          </cell>
          <cell r="M959">
            <v>0</v>
          </cell>
          <cell r="O959">
            <v>0</v>
          </cell>
        </row>
        <row r="960">
          <cell r="A960" t="str">
            <v>Poste 9</v>
          </cell>
          <cell r="B960" t="str">
            <v>Sous-opération 9</v>
          </cell>
          <cell r="G960">
            <v>0</v>
          </cell>
          <cell r="I960">
            <v>0</v>
          </cell>
          <cell r="K960">
            <v>0</v>
          </cell>
          <cell r="M960">
            <v>0</v>
          </cell>
          <cell r="O960">
            <v>0</v>
          </cell>
        </row>
        <row r="961">
          <cell r="A961" t="str">
            <v>Poste 9</v>
          </cell>
          <cell r="B961" t="str">
            <v>Sous-opération 10</v>
          </cell>
          <cell r="G961">
            <v>0</v>
          </cell>
          <cell r="I961">
            <v>0</v>
          </cell>
          <cell r="K961">
            <v>0</v>
          </cell>
          <cell r="M961">
            <v>0</v>
          </cell>
          <cell r="O961">
            <v>0</v>
          </cell>
        </row>
        <row r="962">
          <cell r="A962" t="str">
            <v>Poste 9</v>
          </cell>
          <cell r="B962" t="str">
            <v>Sous-opération 11</v>
          </cell>
          <cell r="G962">
            <v>0</v>
          </cell>
          <cell r="I962">
            <v>0</v>
          </cell>
          <cell r="K962">
            <v>0</v>
          </cell>
          <cell r="M962">
            <v>0</v>
          </cell>
          <cell r="O962">
            <v>0</v>
          </cell>
        </row>
        <row r="963">
          <cell r="A963" t="str">
            <v>Poste 9</v>
          </cell>
          <cell r="B963" t="str">
            <v>Sous-opération 12</v>
          </cell>
          <cell r="G963">
            <v>0</v>
          </cell>
          <cell r="I963">
            <v>0</v>
          </cell>
          <cell r="K963">
            <v>0</v>
          </cell>
          <cell r="M963">
            <v>0</v>
          </cell>
          <cell r="O963">
            <v>0</v>
          </cell>
        </row>
        <row r="964">
          <cell r="A964" t="str">
            <v>Poste 10</v>
          </cell>
          <cell r="B964" t="str">
            <v>Sous-opération 1</v>
          </cell>
          <cell r="G964">
            <v>0</v>
          </cell>
          <cell r="I964">
            <v>0</v>
          </cell>
          <cell r="K964">
            <v>0</v>
          </cell>
          <cell r="M964">
            <v>0</v>
          </cell>
          <cell r="O964">
            <v>0</v>
          </cell>
        </row>
        <row r="965">
          <cell r="A965" t="str">
            <v>Poste 10</v>
          </cell>
          <cell r="B965" t="str">
            <v>Sous-opération 2</v>
          </cell>
          <cell r="G965">
            <v>0</v>
          </cell>
          <cell r="I965">
            <v>0</v>
          </cell>
          <cell r="K965">
            <v>0</v>
          </cell>
          <cell r="M965">
            <v>0</v>
          </cell>
          <cell r="O965">
            <v>0</v>
          </cell>
        </row>
        <row r="966">
          <cell r="A966" t="str">
            <v>Poste 10</v>
          </cell>
          <cell r="B966" t="str">
            <v>Sous-opération 3</v>
          </cell>
          <cell r="G966">
            <v>0</v>
          </cell>
          <cell r="I966">
            <v>0</v>
          </cell>
          <cell r="K966">
            <v>0</v>
          </cell>
          <cell r="M966">
            <v>0</v>
          </cell>
          <cell r="O966">
            <v>0</v>
          </cell>
        </row>
        <row r="967">
          <cell r="A967" t="str">
            <v>Poste 10</v>
          </cell>
          <cell r="B967" t="str">
            <v>Sous-opération 4</v>
          </cell>
          <cell r="G967">
            <v>0</v>
          </cell>
          <cell r="I967">
            <v>0</v>
          </cell>
          <cell r="K967">
            <v>0</v>
          </cell>
          <cell r="M967">
            <v>0</v>
          </cell>
          <cell r="O967">
            <v>0</v>
          </cell>
        </row>
        <row r="968">
          <cell r="A968" t="str">
            <v>Poste 10</v>
          </cell>
          <cell r="B968" t="str">
            <v>Sous-opération 5</v>
          </cell>
          <cell r="G968">
            <v>0</v>
          </cell>
          <cell r="I968">
            <v>0</v>
          </cell>
          <cell r="K968">
            <v>0</v>
          </cell>
          <cell r="M968">
            <v>0</v>
          </cell>
          <cell r="O968">
            <v>0</v>
          </cell>
        </row>
        <row r="969">
          <cell r="A969" t="str">
            <v>Poste 10</v>
          </cell>
          <cell r="B969" t="str">
            <v>Sous-opération 6</v>
          </cell>
          <cell r="G969">
            <v>0</v>
          </cell>
          <cell r="I969">
            <v>0</v>
          </cell>
          <cell r="K969">
            <v>0</v>
          </cell>
          <cell r="M969">
            <v>0</v>
          </cell>
          <cell r="O969">
            <v>0</v>
          </cell>
        </row>
        <row r="970">
          <cell r="A970" t="str">
            <v>Poste 10</v>
          </cell>
          <cell r="B970" t="str">
            <v>Sous-opération 7</v>
          </cell>
          <cell r="G970">
            <v>0</v>
          </cell>
          <cell r="I970">
            <v>0</v>
          </cell>
          <cell r="K970">
            <v>0</v>
          </cell>
          <cell r="M970">
            <v>0</v>
          </cell>
          <cell r="O970">
            <v>0</v>
          </cell>
        </row>
        <row r="971">
          <cell r="A971" t="str">
            <v>Poste 10</v>
          </cell>
          <cell r="B971" t="str">
            <v>Sous-opération 8</v>
          </cell>
          <cell r="G971">
            <v>0</v>
          </cell>
          <cell r="I971">
            <v>0</v>
          </cell>
          <cell r="K971">
            <v>0</v>
          </cell>
          <cell r="M971">
            <v>0</v>
          </cell>
          <cell r="O971">
            <v>0</v>
          </cell>
        </row>
        <row r="972">
          <cell r="A972" t="str">
            <v>Poste 10</v>
          </cell>
          <cell r="B972" t="str">
            <v>Sous-opération 9</v>
          </cell>
          <cell r="G972">
            <v>0</v>
          </cell>
          <cell r="I972">
            <v>0</v>
          </cell>
          <cell r="K972">
            <v>0</v>
          </cell>
          <cell r="M972">
            <v>0</v>
          </cell>
          <cell r="O972">
            <v>0</v>
          </cell>
        </row>
        <row r="973">
          <cell r="A973" t="str">
            <v>Poste 10</v>
          </cell>
          <cell r="B973" t="str">
            <v>Sous-opération 10</v>
          </cell>
          <cell r="G973">
            <v>0</v>
          </cell>
          <cell r="I973">
            <v>0</v>
          </cell>
          <cell r="K973">
            <v>0</v>
          </cell>
          <cell r="M973">
            <v>0</v>
          </cell>
          <cell r="O973">
            <v>0</v>
          </cell>
        </row>
        <row r="974">
          <cell r="A974" t="str">
            <v>Poste 10</v>
          </cell>
          <cell r="B974" t="str">
            <v>Sous-opération 11</v>
          </cell>
          <cell r="G974">
            <v>0</v>
          </cell>
          <cell r="I974">
            <v>0</v>
          </cell>
          <cell r="K974">
            <v>0</v>
          </cell>
          <cell r="M974">
            <v>0</v>
          </cell>
          <cell r="O974">
            <v>0</v>
          </cell>
        </row>
        <row r="975">
          <cell r="A975" t="str">
            <v>Poste 10</v>
          </cell>
          <cell r="B975" t="str">
            <v>Sous-opération 12</v>
          </cell>
          <cell r="G975">
            <v>0</v>
          </cell>
          <cell r="I975">
            <v>0</v>
          </cell>
          <cell r="K975">
            <v>0</v>
          </cell>
          <cell r="M975">
            <v>0</v>
          </cell>
          <cell r="O975">
            <v>0</v>
          </cell>
        </row>
        <row r="976">
          <cell r="A976" t="str">
            <v>Poste 11</v>
          </cell>
          <cell r="B976" t="str">
            <v>Sous-opération 1</v>
          </cell>
          <cell r="G976">
            <v>0</v>
          </cell>
          <cell r="I976">
            <v>0</v>
          </cell>
          <cell r="K976">
            <v>0</v>
          </cell>
          <cell r="M976">
            <v>0</v>
          </cell>
          <cell r="O976">
            <v>0</v>
          </cell>
        </row>
        <row r="977">
          <cell r="A977" t="str">
            <v>Poste 11</v>
          </cell>
          <cell r="B977" t="str">
            <v>Sous-opération 2</v>
          </cell>
          <cell r="G977">
            <v>0</v>
          </cell>
          <cell r="I977">
            <v>0</v>
          </cell>
          <cell r="K977">
            <v>0</v>
          </cell>
          <cell r="M977">
            <v>0</v>
          </cell>
          <cell r="O977">
            <v>0</v>
          </cell>
        </row>
        <row r="978">
          <cell r="A978" t="str">
            <v>Poste 11</v>
          </cell>
          <cell r="B978" t="str">
            <v>Sous-opération 3</v>
          </cell>
          <cell r="G978">
            <v>0</v>
          </cell>
          <cell r="I978">
            <v>0</v>
          </cell>
          <cell r="K978">
            <v>0</v>
          </cell>
          <cell r="M978">
            <v>0</v>
          </cell>
          <cell r="O978">
            <v>0</v>
          </cell>
        </row>
        <row r="979">
          <cell r="A979" t="str">
            <v>Poste 11</v>
          </cell>
          <cell r="B979" t="str">
            <v>Sous-opération 4</v>
          </cell>
          <cell r="G979">
            <v>0</v>
          </cell>
          <cell r="I979">
            <v>0</v>
          </cell>
          <cell r="K979">
            <v>0</v>
          </cell>
          <cell r="M979">
            <v>0</v>
          </cell>
          <cell r="O979">
            <v>0</v>
          </cell>
        </row>
        <row r="980">
          <cell r="A980" t="str">
            <v>Poste 11</v>
          </cell>
          <cell r="B980" t="str">
            <v>Sous-opération 5</v>
          </cell>
          <cell r="G980">
            <v>0</v>
          </cell>
          <cell r="I980">
            <v>0</v>
          </cell>
          <cell r="K980">
            <v>0</v>
          </cell>
          <cell r="M980">
            <v>0</v>
          </cell>
          <cell r="O980">
            <v>0</v>
          </cell>
        </row>
        <row r="981">
          <cell r="A981" t="str">
            <v>Poste 11</v>
          </cell>
          <cell r="B981" t="str">
            <v>Sous-opération 6</v>
          </cell>
          <cell r="G981">
            <v>0</v>
          </cell>
          <cell r="I981">
            <v>0</v>
          </cell>
          <cell r="K981">
            <v>0</v>
          </cell>
          <cell r="M981">
            <v>0</v>
          </cell>
          <cell r="O981">
            <v>0</v>
          </cell>
        </row>
        <row r="982">
          <cell r="A982" t="str">
            <v>Poste 11</v>
          </cell>
          <cell r="B982" t="str">
            <v>Sous-opération 7</v>
          </cell>
          <cell r="G982">
            <v>0</v>
          </cell>
          <cell r="I982">
            <v>0</v>
          </cell>
          <cell r="K982">
            <v>0</v>
          </cell>
          <cell r="M982">
            <v>0</v>
          </cell>
          <cell r="O982">
            <v>0</v>
          </cell>
        </row>
        <row r="983">
          <cell r="A983" t="str">
            <v>Poste 11</v>
          </cell>
          <cell r="B983" t="str">
            <v>Sous-opération 8</v>
          </cell>
          <cell r="G983">
            <v>0</v>
          </cell>
          <cell r="I983">
            <v>0</v>
          </cell>
          <cell r="K983">
            <v>0</v>
          </cell>
          <cell r="M983">
            <v>0</v>
          </cell>
          <cell r="O983">
            <v>0</v>
          </cell>
        </row>
        <row r="984">
          <cell r="A984" t="str">
            <v>Poste 11</v>
          </cell>
          <cell r="B984" t="str">
            <v>Sous-opération 9</v>
          </cell>
          <cell r="G984">
            <v>0</v>
          </cell>
          <cell r="I984">
            <v>0</v>
          </cell>
          <cell r="K984">
            <v>0</v>
          </cell>
          <cell r="M984">
            <v>0</v>
          </cell>
          <cell r="O984">
            <v>0</v>
          </cell>
        </row>
        <row r="985">
          <cell r="A985" t="str">
            <v>Poste 11</v>
          </cell>
          <cell r="B985" t="str">
            <v>Sous-opération 10</v>
          </cell>
          <cell r="G985">
            <v>0</v>
          </cell>
          <cell r="I985">
            <v>0</v>
          </cell>
          <cell r="K985">
            <v>0</v>
          </cell>
          <cell r="M985">
            <v>0</v>
          </cell>
          <cell r="O985">
            <v>0</v>
          </cell>
        </row>
        <row r="986">
          <cell r="A986" t="str">
            <v>Poste 11</v>
          </cell>
          <cell r="B986" t="str">
            <v>Sous-opération 11</v>
          </cell>
          <cell r="G986">
            <v>0</v>
          </cell>
          <cell r="I986">
            <v>0</v>
          </cell>
          <cell r="K986">
            <v>0</v>
          </cell>
          <cell r="M986">
            <v>0</v>
          </cell>
          <cell r="O986">
            <v>0</v>
          </cell>
        </row>
        <row r="987">
          <cell r="A987" t="str">
            <v>Poste 11</v>
          </cell>
          <cell r="B987" t="str">
            <v>Sous-opération 12</v>
          </cell>
          <cell r="G987">
            <v>0</v>
          </cell>
          <cell r="I987">
            <v>0</v>
          </cell>
          <cell r="K987">
            <v>0</v>
          </cell>
          <cell r="M987">
            <v>0</v>
          </cell>
          <cell r="O987">
            <v>0</v>
          </cell>
        </row>
        <row r="988">
          <cell r="A988" t="str">
            <v>Poste 12</v>
          </cell>
          <cell r="B988" t="str">
            <v>Sous-opération 1</v>
          </cell>
          <cell r="G988">
            <v>0</v>
          </cell>
          <cell r="I988">
            <v>0</v>
          </cell>
          <cell r="K988">
            <v>0</v>
          </cell>
          <cell r="M988">
            <v>0</v>
          </cell>
          <cell r="O988">
            <v>0</v>
          </cell>
        </row>
        <row r="989">
          <cell r="A989" t="str">
            <v>Poste 12</v>
          </cell>
          <cell r="B989" t="str">
            <v>Sous-opération 2</v>
          </cell>
          <cell r="G989">
            <v>0</v>
          </cell>
          <cell r="I989">
            <v>0</v>
          </cell>
          <cell r="K989">
            <v>0</v>
          </cell>
          <cell r="M989">
            <v>0</v>
          </cell>
          <cell r="O989">
            <v>0</v>
          </cell>
        </row>
        <row r="990">
          <cell r="A990" t="str">
            <v>Poste 12</v>
          </cell>
          <cell r="B990" t="str">
            <v>Sous-opération 3</v>
          </cell>
          <cell r="G990">
            <v>0</v>
          </cell>
          <cell r="I990">
            <v>0</v>
          </cell>
          <cell r="K990">
            <v>0</v>
          </cell>
          <cell r="M990">
            <v>0</v>
          </cell>
          <cell r="O990">
            <v>0</v>
          </cell>
        </row>
        <row r="991">
          <cell r="A991" t="str">
            <v>Poste 12</v>
          </cell>
          <cell r="B991" t="str">
            <v>Sous-opération 4</v>
          </cell>
          <cell r="G991">
            <v>0</v>
          </cell>
          <cell r="I991">
            <v>0</v>
          </cell>
          <cell r="K991">
            <v>0</v>
          </cell>
          <cell r="M991">
            <v>0</v>
          </cell>
          <cell r="O991">
            <v>0</v>
          </cell>
        </row>
        <row r="992">
          <cell r="A992" t="str">
            <v>Poste 12</v>
          </cell>
          <cell r="B992" t="str">
            <v>Sous-opération 5</v>
          </cell>
          <cell r="G992">
            <v>0</v>
          </cell>
          <cell r="I992">
            <v>0</v>
          </cell>
          <cell r="K992">
            <v>0</v>
          </cell>
          <cell r="M992">
            <v>0</v>
          </cell>
          <cell r="O992">
            <v>0</v>
          </cell>
        </row>
        <row r="993">
          <cell r="A993" t="str">
            <v>Poste 12</v>
          </cell>
          <cell r="B993" t="str">
            <v>Sous-opération 6</v>
          </cell>
          <cell r="G993">
            <v>0</v>
          </cell>
          <cell r="I993">
            <v>0</v>
          </cell>
          <cell r="K993">
            <v>0</v>
          </cell>
          <cell r="M993">
            <v>0</v>
          </cell>
          <cell r="O993">
            <v>0</v>
          </cell>
        </row>
        <row r="994">
          <cell r="A994" t="str">
            <v>Poste 12</v>
          </cell>
          <cell r="B994" t="str">
            <v>Sous-opération 7</v>
          </cell>
          <cell r="G994">
            <v>0</v>
          </cell>
          <cell r="I994">
            <v>0</v>
          </cell>
          <cell r="K994">
            <v>0</v>
          </cell>
          <cell r="M994">
            <v>0</v>
          </cell>
          <cell r="O994">
            <v>0</v>
          </cell>
        </row>
        <row r="995">
          <cell r="A995" t="str">
            <v>Poste 12</v>
          </cell>
          <cell r="B995" t="str">
            <v>Sous-opération 8</v>
          </cell>
          <cell r="G995">
            <v>0</v>
          </cell>
          <cell r="I995">
            <v>0</v>
          </cell>
          <cell r="K995">
            <v>0</v>
          </cell>
          <cell r="M995">
            <v>0</v>
          </cell>
          <cell r="O995">
            <v>0</v>
          </cell>
        </row>
        <row r="996">
          <cell r="A996" t="str">
            <v>Poste 12</v>
          </cell>
          <cell r="B996" t="str">
            <v>Sous-opération 9</v>
          </cell>
          <cell r="G996">
            <v>0</v>
          </cell>
          <cell r="I996">
            <v>0</v>
          </cell>
          <cell r="K996">
            <v>0</v>
          </cell>
          <cell r="M996">
            <v>0</v>
          </cell>
          <cell r="O996">
            <v>0</v>
          </cell>
        </row>
        <row r="997">
          <cell r="A997" t="str">
            <v>Poste 12</v>
          </cell>
          <cell r="B997" t="str">
            <v>Sous-opération 10</v>
          </cell>
          <cell r="G997">
            <v>0</v>
          </cell>
          <cell r="I997">
            <v>0</v>
          </cell>
          <cell r="K997">
            <v>0</v>
          </cell>
          <cell r="M997">
            <v>0</v>
          </cell>
          <cell r="O997">
            <v>0</v>
          </cell>
        </row>
        <row r="998">
          <cell r="A998" t="str">
            <v>Poste 12</v>
          </cell>
          <cell r="B998" t="str">
            <v>Sous-opération 11</v>
          </cell>
          <cell r="G998">
            <v>0</v>
          </cell>
          <cell r="I998">
            <v>0</v>
          </cell>
          <cell r="K998">
            <v>0</v>
          </cell>
          <cell r="M998">
            <v>0</v>
          </cell>
          <cell r="O998">
            <v>0</v>
          </cell>
        </row>
        <row r="999">
          <cell r="A999" t="str">
            <v>Poste 12</v>
          </cell>
          <cell r="B999" t="str">
            <v>Sous-opération 12</v>
          </cell>
          <cell r="G999">
            <v>0</v>
          </cell>
          <cell r="I999">
            <v>0</v>
          </cell>
          <cell r="K999">
            <v>0</v>
          </cell>
          <cell r="M999">
            <v>0</v>
          </cell>
          <cell r="O999">
            <v>0</v>
          </cell>
        </row>
        <row r="1000">
          <cell r="A1000" t="str">
            <v>Poste 13</v>
          </cell>
          <cell r="B1000" t="str">
            <v>Sous-opération 1</v>
          </cell>
          <cell r="G1000">
            <v>0</v>
          </cell>
          <cell r="I1000">
            <v>0</v>
          </cell>
          <cell r="K1000">
            <v>0</v>
          </cell>
          <cell r="M1000">
            <v>0</v>
          </cell>
          <cell r="O1000">
            <v>0</v>
          </cell>
        </row>
        <row r="1001">
          <cell r="A1001" t="str">
            <v>Poste 13</v>
          </cell>
          <cell r="B1001" t="str">
            <v>Sous-opération 2</v>
          </cell>
          <cell r="G1001">
            <v>0</v>
          </cell>
          <cell r="I1001">
            <v>0</v>
          </cell>
          <cell r="K1001">
            <v>0</v>
          </cell>
          <cell r="M1001">
            <v>0</v>
          </cell>
          <cell r="O1001">
            <v>0</v>
          </cell>
        </row>
        <row r="1002">
          <cell r="A1002" t="str">
            <v>Poste 13</v>
          </cell>
          <cell r="B1002" t="str">
            <v>Sous-opération 3</v>
          </cell>
          <cell r="G1002">
            <v>0</v>
          </cell>
          <cell r="I1002">
            <v>0</v>
          </cell>
          <cell r="K1002">
            <v>0</v>
          </cell>
          <cell r="M1002">
            <v>0</v>
          </cell>
          <cell r="O1002">
            <v>0</v>
          </cell>
        </row>
        <row r="1003">
          <cell r="A1003" t="str">
            <v>Poste 13</v>
          </cell>
          <cell r="B1003" t="str">
            <v>Sous-opération 4</v>
          </cell>
          <cell r="G1003">
            <v>0</v>
          </cell>
          <cell r="I1003">
            <v>0</v>
          </cell>
          <cell r="K1003">
            <v>0</v>
          </cell>
          <cell r="M1003">
            <v>0</v>
          </cell>
          <cell r="O1003">
            <v>0</v>
          </cell>
        </row>
        <row r="1004">
          <cell r="A1004" t="str">
            <v>Poste 13</v>
          </cell>
          <cell r="B1004" t="str">
            <v>Sous-opération 5</v>
          </cell>
          <cell r="G1004">
            <v>0</v>
          </cell>
          <cell r="I1004">
            <v>0</v>
          </cell>
          <cell r="K1004">
            <v>0</v>
          </cell>
          <cell r="M1004">
            <v>0</v>
          </cell>
          <cell r="O1004">
            <v>0</v>
          </cell>
        </row>
        <row r="1005">
          <cell r="A1005" t="str">
            <v>Poste 13</v>
          </cell>
          <cell r="B1005" t="str">
            <v>Sous-opération 6</v>
          </cell>
          <cell r="G1005">
            <v>0</v>
          </cell>
          <cell r="I1005">
            <v>0</v>
          </cell>
          <cell r="K1005">
            <v>0</v>
          </cell>
          <cell r="M1005">
            <v>0</v>
          </cell>
          <cell r="O1005">
            <v>0</v>
          </cell>
        </row>
        <row r="1006">
          <cell r="A1006" t="str">
            <v>Poste 13</v>
          </cell>
          <cell r="B1006" t="str">
            <v>Sous-opération 7</v>
          </cell>
          <cell r="G1006">
            <v>0</v>
          </cell>
          <cell r="I1006">
            <v>0</v>
          </cell>
          <cell r="K1006">
            <v>0</v>
          </cell>
          <cell r="M1006">
            <v>0</v>
          </cell>
          <cell r="O1006">
            <v>0</v>
          </cell>
        </row>
        <row r="1007">
          <cell r="A1007" t="str">
            <v>Poste 13</v>
          </cell>
          <cell r="B1007" t="str">
            <v>Sous-opération 8</v>
          </cell>
          <cell r="G1007">
            <v>0</v>
          </cell>
          <cell r="I1007">
            <v>0</v>
          </cell>
          <cell r="K1007">
            <v>0</v>
          </cell>
          <cell r="M1007">
            <v>0</v>
          </cell>
          <cell r="O1007">
            <v>0</v>
          </cell>
        </row>
        <row r="1008">
          <cell r="A1008" t="str">
            <v>Poste 13</v>
          </cell>
          <cell r="B1008" t="str">
            <v>Sous-opération 9</v>
          </cell>
          <cell r="G1008">
            <v>0</v>
          </cell>
          <cell r="I1008">
            <v>0</v>
          </cell>
          <cell r="K1008">
            <v>0</v>
          </cell>
          <cell r="M1008">
            <v>0</v>
          </cell>
          <cell r="O1008">
            <v>0</v>
          </cell>
        </row>
        <row r="1009">
          <cell r="A1009" t="str">
            <v>Poste 13</v>
          </cell>
          <cell r="B1009" t="str">
            <v>Sous-opération 10</v>
          </cell>
          <cell r="G1009">
            <v>0</v>
          </cell>
          <cell r="I1009">
            <v>0</v>
          </cell>
          <cell r="K1009">
            <v>0</v>
          </cell>
          <cell r="M1009">
            <v>0</v>
          </cell>
          <cell r="O1009">
            <v>0</v>
          </cell>
        </row>
        <row r="1010">
          <cell r="A1010" t="str">
            <v>Poste 13</v>
          </cell>
          <cell r="B1010" t="str">
            <v>Sous-opération 11</v>
          </cell>
          <cell r="G1010">
            <v>0</v>
          </cell>
          <cell r="I1010">
            <v>0</v>
          </cell>
          <cell r="K1010">
            <v>0</v>
          </cell>
          <cell r="M1010">
            <v>0</v>
          </cell>
          <cell r="O1010">
            <v>0</v>
          </cell>
        </row>
        <row r="1011">
          <cell r="A1011" t="str">
            <v>Poste 13</v>
          </cell>
          <cell r="B1011" t="str">
            <v>Sous-opération 12</v>
          </cell>
          <cell r="G1011">
            <v>0</v>
          </cell>
          <cell r="I1011">
            <v>0</v>
          </cell>
          <cell r="K1011">
            <v>0</v>
          </cell>
          <cell r="M1011">
            <v>0</v>
          </cell>
          <cell r="O1011">
            <v>0</v>
          </cell>
        </row>
        <row r="1012">
          <cell r="A1012" t="str">
            <v>Poste 14</v>
          </cell>
          <cell r="B1012" t="str">
            <v>Sous-opération 1</v>
          </cell>
          <cell r="G1012">
            <v>0</v>
          </cell>
          <cell r="I1012">
            <v>0</v>
          </cell>
          <cell r="K1012">
            <v>0</v>
          </cell>
          <cell r="M1012">
            <v>0</v>
          </cell>
          <cell r="O1012">
            <v>0</v>
          </cell>
        </row>
        <row r="1013">
          <cell r="A1013" t="str">
            <v>Poste 14</v>
          </cell>
          <cell r="B1013" t="str">
            <v>Sous-opération 2</v>
          </cell>
          <cell r="G1013">
            <v>0</v>
          </cell>
          <cell r="I1013">
            <v>0</v>
          </cell>
          <cell r="K1013">
            <v>0</v>
          </cell>
          <cell r="M1013">
            <v>0</v>
          </cell>
          <cell r="O1013">
            <v>0</v>
          </cell>
        </row>
        <row r="1014">
          <cell r="A1014" t="str">
            <v>Poste 14</v>
          </cell>
          <cell r="B1014" t="str">
            <v>Sous-opération 3</v>
          </cell>
          <cell r="G1014">
            <v>0</v>
          </cell>
          <cell r="I1014">
            <v>0</v>
          </cell>
          <cell r="K1014">
            <v>0</v>
          </cell>
          <cell r="M1014">
            <v>0</v>
          </cell>
          <cell r="O1014">
            <v>0</v>
          </cell>
        </row>
        <row r="1015">
          <cell r="A1015" t="str">
            <v>Poste 14</v>
          </cell>
          <cell r="B1015" t="str">
            <v>Sous-opération 4</v>
          </cell>
          <cell r="G1015">
            <v>0</v>
          </cell>
          <cell r="I1015">
            <v>0</v>
          </cell>
          <cell r="K1015">
            <v>0</v>
          </cell>
          <cell r="M1015">
            <v>0</v>
          </cell>
          <cell r="O1015">
            <v>0</v>
          </cell>
        </row>
        <row r="1016">
          <cell r="A1016" t="str">
            <v>Poste 14</v>
          </cell>
          <cell r="B1016" t="str">
            <v>Sous-opération 5</v>
          </cell>
          <cell r="G1016">
            <v>0</v>
          </cell>
          <cell r="I1016">
            <v>0</v>
          </cell>
          <cell r="K1016">
            <v>0</v>
          </cell>
          <cell r="M1016">
            <v>0</v>
          </cell>
          <cell r="O1016">
            <v>0</v>
          </cell>
        </row>
        <row r="1017">
          <cell r="A1017" t="str">
            <v>Poste 14</v>
          </cell>
          <cell r="B1017" t="str">
            <v>Sous-opération 6</v>
          </cell>
          <cell r="G1017">
            <v>0</v>
          </cell>
          <cell r="I1017">
            <v>0</v>
          </cell>
          <cell r="K1017">
            <v>0</v>
          </cell>
          <cell r="M1017">
            <v>0</v>
          </cell>
          <cell r="O1017">
            <v>0</v>
          </cell>
        </row>
        <row r="1018">
          <cell r="A1018" t="str">
            <v>Poste 14</v>
          </cell>
          <cell r="B1018" t="str">
            <v>Sous-opération 7</v>
          </cell>
          <cell r="G1018">
            <v>0</v>
          </cell>
          <cell r="I1018">
            <v>0</v>
          </cell>
          <cell r="K1018">
            <v>0</v>
          </cell>
          <cell r="M1018">
            <v>0</v>
          </cell>
          <cell r="O1018">
            <v>0</v>
          </cell>
        </row>
        <row r="1019">
          <cell r="A1019" t="str">
            <v>Poste 14</v>
          </cell>
          <cell r="B1019" t="str">
            <v>Sous-opération 8</v>
          </cell>
          <cell r="G1019">
            <v>0</v>
          </cell>
          <cell r="I1019">
            <v>0</v>
          </cell>
          <cell r="K1019">
            <v>0</v>
          </cell>
          <cell r="M1019">
            <v>0</v>
          </cell>
          <cell r="O1019">
            <v>0</v>
          </cell>
        </row>
        <row r="1020">
          <cell r="A1020" t="str">
            <v>Poste 14</v>
          </cell>
          <cell r="B1020" t="str">
            <v>Sous-opération 9</v>
          </cell>
          <cell r="G1020">
            <v>0</v>
          </cell>
          <cell r="I1020">
            <v>0</v>
          </cell>
          <cell r="K1020">
            <v>0</v>
          </cell>
          <cell r="M1020">
            <v>0</v>
          </cell>
          <cell r="O1020">
            <v>0</v>
          </cell>
        </row>
        <row r="1021">
          <cell r="A1021" t="str">
            <v>Poste 14</v>
          </cell>
          <cell r="B1021" t="str">
            <v>Sous-opération 10</v>
          </cell>
          <cell r="G1021">
            <v>0</v>
          </cell>
          <cell r="I1021">
            <v>0</v>
          </cell>
          <cell r="K1021">
            <v>0</v>
          </cell>
          <cell r="M1021">
            <v>0</v>
          </cell>
          <cell r="O1021">
            <v>0</v>
          </cell>
        </row>
        <row r="1022">
          <cell r="A1022" t="str">
            <v>Poste 14</v>
          </cell>
          <cell r="B1022" t="str">
            <v>Sous-opération 11</v>
          </cell>
          <cell r="G1022">
            <v>0</v>
          </cell>
          <cell r="I1022">
            <v>0</v>
          </cell>
          <cell r="K1022">
            <v>0</v>
          </cell>
          <cell r="M1022">
            <v>0</v>
          </cell>
          <cell r="O1022">
            <v>0</v>
          </cell>
        </row>
        <row r="1023">
          <cell r="A1023" t="str">
            <v>Poste 14</v>
          </cell>
          <cell r="B1023" t="str">
            <v>Sous-opération 12</v>
          </cell>
          <cell r="G1023">
            <v>0</v>
          </cell>
          <cell r="I1023">
            <v>0</v>
          </cell>
          <cell r="K1023">
            <v>0</v>
          </cell>
          <cell r="M1023">
            <v>0</v>
          </cell>
          <cell r="O1023">
            <v>0</v>
          </cell>
        </row>
        <row r="1024">
          <cell r="A1024" t="str">
            <v>Poste 15</v>
          </cell>
          <cell r="B1024" t="str">
            <v>Sous-opération 1</v>
          </cell>
          <cell r="G1024">
            <v>0</v>
          </cell>
          <cell r="I1024">
            <v>0</v>
          </cell>
          <cell r="K1024">
            <v>0</v>
          </cell>
          <cell r="M1024">
            <v>0</v>
          </cell>
          <cell r="O1024">
            <v>0</v>
          </cell>
        </row>
        <row r="1025">
          <cell r="A1025" t="str">
            <v>Poste 15</v>
          </cell>
          <cell r="B1025" t="str">
            <v>Sous-opération 2</v>
          </cell>
          <cell r="G1025">
            <v>0</v>
          </cell>
          <cell r="I1025">
            <v>0</v>
          </cell>
          <cell r="K1025">
            <v>0</v>
          </cell>
          <cell r="M1025">
            <v>0</v>
          </cell>
          <cell r="O1025">
            <v>0</v>
          </cell>
        </row>
        <row r="1026">
          <cell r="A1026" t="str">
            <v>Poste 15</v>
          </cell>
          <cell r="B1026" t="str">
            <v>Sous-opération 3</v>
          </cell>
          <cell r="G1026">
            <v>0</v>
          </cell>
          <cell r="I1026">
            <v>0</v>
          </cell>
          <cell r="K1026">
            <v>0</v>
          </cell>
          <cell r="M1026">
            <v>0</v>
          </cell>
          <cell r="O1026">
            <v>0</v>
          </cell>
        </row>
        <row r="1027">
          <cell r="A1027" t="str">
            <v>Poste 15</v>
          </cell>
          <cell r="B1027" t="str">
            <v>Sous-opération 4</v>
          </cell>
          <cell r="G1027">
            <v>0</v>
          </cell>
          <cell r="I1027">
            <v>0</v>
          </cell>
          <cell r="K1027">
            <v>0</v>
          </cell>
          <cell r="M1027">
            <v>0</v>
          </cell>
          <cell r="O1027">
            <v>0</v>
          </cell>
        </row>
        <row r="1028">
          <cell r="A1028" t="str">
            <v>Poste 15</v>
          </cell>
          <cell r="B1028" t="str">
            <v>Sous-opération 5</v>
          </cell>
          <cell r="G1028">
            <v>0</v>
          </cell>
          <cell r="I1028">
            <v>0</v>
          </cell>
          <cell r="K1028">
            <v>0</v>
          </cell>
          <cell r="M1028">
            <v>0</v>
          </cell>
          <cell r="O1028">
            <v>0</v>
          </cell>
        </row>
        <row r="1029">
          <cell r="A1029" t="str">
            <v>Poste 15</v>
          </cell>
          <cell r="B1029" t="str">
            <v>Sous-opération 6</v>
          </cell>
          <cell r="G1029">
            <v>0</v>
          </cell>
          <cell r="I1029">
            <v>0</v>
          </cell>
          <cell r="K1029">
            <v>0</v>
          </cell>
          <cell r="M1029">
            <v>0</v>
          </cell>
          <cell r="O1029">
            <v>0</v>
          </cell>
        </row>
        <row r="1030">
          <cell r="A1030" t="str">
            <v>Poste 15</v>
          </cell>
          <cell r="B1030" t="str">
            <v>Sous-opération 7</v>
          </cell>
          <cell r="G1030">
            <v>0</v>
          </cell>
          <cell r="I1030">
            <v>0</v>
          </cell>
          <cell r="K1030">
            <v>0</v>
          </cell>
          <cell r="M1030">
            <v>0</v>
          </cell>
          <cell r="O1030">
            <v>0</v>
          </cell>
        </row>
        <row r="1031">
          <cell r="A1031" t="str">
            <v>Poste 15</v>
          </cell>
          <cell r="B1031" t="str">
            <v>Sous-opération 8</v>
          </cell>
          <cell r="G1031">
            <v>0</v>
          </cell>
          <cell r="I1031">
            <v>0</v>
          </cell>
          <cell r="K1031">
            <v>0</v>
          </cell>
          <cell r="M1031">
            <v>0</v>
          </cell>
          <cell r="O1031">
            <v>0</v>
          </cell>
        </row>
        <row r="1032">
          <cell r="A1032" t="str">
            <v>Poste 15</v>
          </cell>
          <cell r="B1032" t="str">
            <v>Sous-opération 9</v>
          </cell>
          <cell r="G1032">
            <v>0</v>
          </cell>
          <cell r="I1032">
            <v>0</v>
          </cell>
          <cell r="K1032">
            <v>0</v>
          </cell>
          <cell r="M1032">
            <v>0</v>
          </cell>
          <cell r="O1032">
            <v>0</v>
          </cell>
        </row>
        <row r="1033">
          <cell r="A1033" t="str">
            <v>Poste 15</v>
          </cell>
          <cell r="B1033" t="str">
            <v>Sous-opération 10</v>
          </cell>
          <cell r="G1033">
            <v>0</v>
          </cell>
          <cell r="I1033">
            <v>0</v>
          </cell>
          <cell r="K1033">
            <v>0</v>
          </cell>
          <cell r="M1033">
            <v>0</v>
          </cell>
          <cell r="O1033">
            <v>0</v>
          </cell>
        </row>
        <row r="1034">
          <cell r="A1034" t="str">
            <v>Poste 15</v>
          </cell>
          <cell r="B1034" t="str">
            <v>Sous-opération 11</v>
          </cell>
          <cell r="G1034">
            <v>0</v>
          </cell>
          <cell r="I1034">
            <v>0</v>
          </cell>
          <cell r="K1034">
            <v>0</v>
          </cell>
          <cell r="M1034">
            <v>0</v>
          </cell>
          <cell r="O1034">
            <v>0</v>
          </cell>
        </row>
        <row r="1035">
          <cell r="A1035" t="str">
            <v>Poste 15</v>
          </cell>
          <cell r="B1035" t="str">
            <v>Sous-opération 12</v>
          </cell>
          <cell r="G1035">
            <v>0</v>
          </cell>
          <cell r="I1035">
            <v>0</v>
          </cell>
          <cell r="K1035">
            <v>0</v>
          </cell>
          <cell r="M1035">
            <v>0</v>
          </cell>
          <cell r="O1035">
            <v>0</v>
          </cell>
        </row>
        <row r="1036">
          <cell r="A1036" t="str">
            <v>Poste 16</v>
          </cell>
          <cell r="B1036" t="str">
            <v>Sous-opération 1</v>
          </cell>
          <cell r="G1036">
            <v>0</v>
          </cell>
          <cell r="I1036">
            <v>0</v>
          </cell>
          <cell r="K1036">
            <v>0</v>
          </cell>
          <cell r="M1036">
            <v>0</v>
          </cell>
          <cell r="O1036">
            <v>0</v>
          </cell>
        </row>
        <row r="1037">
          <cell r="A1037" t="str">
            <v>Poste 16</v>
          </cell>
          <cell r="B1037" t="str">
            <v>Sous-opération 2</v>
          </cell>
          <cell r="G1037">
            <v>0</v>
          </cell>
          <cell r="I1037">
            <v>0</v>
          </cell>
          <cell r="K1037">
            <v>0</v>
          </cell>
          <cell r="M1037">
            <v>0</v>
          </cell>
          <cell r="O1037">
            <v>0</v>
          </cell>
        </row>
        <row r="1038">
          <cell r="A1038" t="str">
            <v>Poste 16</v>
          </cell>
          <cell r="B1038" t="str">
            <v>Sous-opération 3</v>
          </cell>
          <cell r="G1038">
            <v>0</v>
          </cell>
          <cell r="I1038">
            <v>0</v>
          </cell>
          <cell r="K1038">
            <v>0</v>
          </cell>
          <cell r="M1038">
            <v>0</v>
          </cell>
          <cell r="O1038">
            <v>0</v>
          </cell>
        </row>
        <row r="1039">
          <cell r="A1039" t="str">
            <v>Poste 16</v>
          </cell>
          <cell r="B1039" t="str">
            <v>Sous-opération 4</v>
          </cell>
          <cell r="G1039">
            <v>0</v>
          </cell>
          <cell r="I1039">
            <v>0</v>
          </cell>
          <cell r="K1039">
            <v>0</v>
          </cell>
          <cell r="M1039">
            <v>0</v>
          </cell>
          <cell r="O1039">
            <v>0</v>
          </cell>
        </row>
        <row r="1040">
          <cell r="A1040" t="str">
            <v>Poste 16</v>
          </cell>
          <cell r="B1040" t="str">
            <v>Sous-opération 5</v>
          </cell>
          <cell r="G1040">
            <v>0</v>
          </cell>
          <cell r="I1040">
            <v>0</v>
          </cell>
          <cell r="K1040">
            <v>0</v>
          </cell>
          <cell r="M1040">
            <v>0</v>
          </cell>
          <cell r="O1040">
            <v>0</v>
          </cell>
        </row>
        <row r="1041">
          <cell r="A1041" t="str">
            <v>Poste 16</v>
          </cell>
          <cell r="B1041" t="str">
            <v>Sous-opération 6</v>
          </cell>
          <cell r="G1041">
            <v>0</v>
          </cell>
          <cell r="I1041">
            <v>0</v>
          </cell>
          <cell r="K1041">
            <v>0</v>
          </cell>
          <cell r="M1041">
            <v>0</v>
          </cell>
          <cell r="O1041">
            <v>0</v>
          </cell>
        </row>
        <row r="1042">
          <cell r="A1042" t="str">
            <v>Poste 16</v>
          </cell>
          <cell r="B1042" t="str">
            <v>Sous-opération 7</v>
          </cell>
          <cell r="G1042">
            <v>0</v>
          </cell>
          <cell r="I1042">
            <v>0</v>
          </cell>
          <cell r="K1042">
            <v>0</v>
          </cell>
          <cell r="M1042">
            <v>0</v>
          </cell>
          <cell r="O1042">
            <v>0</v>
          </cell>
        </row>
        <row r="1043">
          <cell r="A1043" t="str">
            <v>Poste 16</v>
          </cell>
          <cell r="B1043" t="str">
            <v>Sous-opération 8</v>
          </cell>
          <cell r="G1043">
            <v>0</v>
          </cell>
          <cell r="I1043">
            <v>0</v>
          </cell>
          <cell r="K1043">
            <v>0</v>
          </cell>
          <cell r="M1043">
            <v>0</v>
          </cell>
          <cell r="O1043">
            <v>0</v>
          </cell>
        </row>
        <row r="1044">
          <cell r="A1044" t="str">
            <v>Poste 16</v>
          </cell>
          <cell r="B1044" t="str">
            <v>Sous-opération 9</v>
          </cell>
          <cell r="G1044">
            <v>0</v>
          </cell>
          <cell r="I1044">
            <v>0</v>
          </cell>
          <cell r="K1044">
            <v>0</v>
          </cell>
          <cell r="M1044">
            <v>0</v>
          </cell>
          <cell r="O1044">
            <v>0</v>
          </cell>
        </row>
        <row r="1045">
          <cell r="A1045" t="str">
            <v>Poste 16</v>
          </cell>
          <cell r="B1045" t="str">
            <v>Sous-opération 10</v>
          </cell>
          <cell r="G1045">
            <v>0</v>
          </cell>
          <cell r="I1045">
            <v>0</v>
          </cell>
          <cell r="K1045">
            <v>0</v>
          </cell>
          <cell r="M1045">
            <v>0</v>
          </cell>
          <cell r="O1045">
            <v>0</v>
          </cell>
        </row>
        <row r="1046">
          <cell r="A1046" t="str">
            <v>Poste 16</v>
          </cell>
          <cell r="B1046" t="str">
            <v>Sous-opération 11</v>
          </cell>
          <cell r="G1046">
            <v>0</v>
          </cell>
          <cell r="I1046">
            <v>0</v>
          </cell>
          <cell r="K1046">
            <v>0</v>
          </cell>
          <cell r="M1046">
            <v>0</v>
          </cell>
          <cell r="O1046">
            <v>0</v>
          </cell>
        </row>
        <row r="1047">
          <cell r="A1047" t="str">
            <v>Poste 16</v>
          </cell>
          <cell r="B1047" t="str">
            <v>Sous-opération 12</v>
          </cell>
          <cell r="G1047">
            <v>0</v>
          </cell>
          <cell r="I1047">
            <v>0</v>
          </cell>
          <cell r="K1047">
            <v>0</v>
          </cell>
          <cell r="M1047">
            <v>0</v>
          </cell>
          <cell r="O1047">
            <v>0</v>
          </cell>
        </row>
        <row r="1048">
          <cell r="Q1048">
            <v>0</v>
          </cell>
        </row>
        <row r="1051">
          <cell r="Q1051">
            <v>0</v>
          </cell>
          <cell r="U1051">
            <v>0</v>
          </cell>
        </row>
        <row r="1056">
          <cell r="A1056" t="str">
            <v>Poste 1</v>
          </cell>
          <cell r="B1056" t="str">
            <v>Sous-opération 1</v>
          </cell>
          <cell r="G1056">
            <v>0</v>
          </cell>
          <cell r="I1056">
            <v>0</v>
          </cell>
          <cell r="K1056">
            <v>0</v>
          </cell>
          <cell r="M1056">
            <v>0</v>
          </cell>
          <cell r="O1056">
            <v>0</v>
          </cell>
        </row>
        <row r="1057">
          <cell r="A1057" t="str">
            <v>Poste 1</v>
          </cell>
          <cell r="B1057" t="str">
            <v>Sous-opération 2</v>
          </cell>
          <cell r="G1057">
            <v>0</v>
          </cell>
          <cell r="I1057">
            <v>0</v>
          </cell>
          <cell r="K1057">
            <v>0</v>
          </cell>
          <cell r="M1057">
            <v>0</v>
          </cell>
          <cell r="O1057">
            <v>0</v>
          </cell>
        </row>
        <row r="1058">
          <cell r="A1058" t="str">
            <v>Poste 1</v>
          </cell>
          <cell r="B1058" t="str">
            <v>Sous-opération 3</v>
          </cell>
          <cell r="G1058">
            <v>0</v>
          </cell>
          <cell r="I1058">
            <v>0</v>
          </cell>
          <cell r="K1058">
            <v>0</v>
          </cell>
          <cell r="M1058">
            <v>0</v>
          </cell>
          <cell r="O1058">
            <v>0</v>
          </cell>
        </row>
        <row r="1059">
          <cell r="A1059" t="str">
            <v>Poste 1</v>
          </cell>
          <cell r="B1059" t="str">
            <v>Sous-opération 4</v>
          </cell>
          <cell r="G1059">
            <v>0</v>
          </cell>
          <cell r="I1059">
            <v>0</v>
          </cell>
          <cell r="K1059">
            <v>0</v>
          </cell>
          <cell r="M1059">
            <v>0</v>
          </cell>
          <cell r="O1059">
            <v>0</v>
          </cell>
        </row>
        <row r="1060">
          <cell r="A1060" t="str">
            <v>Poste 1</v>
          </cell>
          <cell r="B1060" t="str">
            <v>Sous-opération 5</v>
          </cell>
          <cell r="G1060">
            <v>0</v>
          </cell>
          <cell r="I1060">
            <v>0</v>
          </cell>
          <cell r="K1060">
            <v>0</v>
          </cell>
          <cell r="M1060">
            <v>0</v>
          </cell>
          <cell r="O1060">
            <v>0</v>
          </cell>
        </row>
        <row r="1061">
          <cell r="A1061" t="str">
            <v>Poste 1</v>
          </cell>
          <cell r="B1061" t="str">
            <v>Sous-opération 6</v>
          </cell>
          <cell r="G1061">
            <v>0</v>
          </cell>
          <cell r="I1061">
            <v>0</v>
          </cell>
          <cell r="K1061">
            <v>0</v>
          </cell>
          <cell r="M1061">
            <v>0</v>
          </cell>
          <cell r="O1061">
            <v>0</v>
          </cell>
        </row>
        <row r="1062">
          <cell r="A1062" t="str">
            <v>Poste 1</v>
          </cell>
          <cell r="B1062" t="str">
            <v>Sous-opération 7</v>
          </cell>
          <cell r="G1062">
            <v>0</v>
          </cell>
          <cell r="I1062">
            <v>0</v>
          </cell>
          <cell r="K1062">
            <v>0</v>
          </cell>
          <cell r="M1062">
            <v>0</v>
          </cell>
          <cell r="O1062">
            <v>0</v>
          </cell>
        </row>
        <row r="1063">
          <cell r="A1063" t="str">
            <v>Poste 1</v>
          </cell>
          <cell r="B1063" t="str">
            <v>Sous-opération 8</v>
          </cell>
          <cell r="G1063">
            <v>0</v>
          </cell>
          <cell r="I1063">
            <v>0</v>
          </cell>
          <cell r="K1063">
            <v>0</v>
          </cell>
          <cell r="M1063">
            <v>0</v>
          </cell>
          <cell r="O1063">
            <v>0</v>
          </cell>
        </row>
        <row r="1064">
          <cell r="A1064" t="str">
            <v>Poste 1</v>
          </cell>
          <cell r="B1064" t="str">
            <v>Sous-opération 9</v>
          </cell>
          <cell r="G1064">
            <v>0</v>
          </cell>
          <cell r="I1064">
            <v>0</v>
          </cell>
          <cell r="K1064">
            <v>0</v>
          </cell>
          <cell r="M1064">
            <v>0</v>
          </cell>
          <cell r="O1064">
            <v>0</v>
          </cell>
        </row>
        <row r="1065">
          <cell r="A1065" t="str">
            <v>Poste 1</v>
          </cell>
          <cell r="B1065" t="str">
            <v>Sous-opération 10</v>
          </cell>
          <cell r="G1065">
            <v>0</v>
          </cell>
          <cell r="I1065">
            <v>0</v>
          </cell>
          <cell r="K1065">
            <v>0</v>
          </cell>
          <cell r="M1065">
            <v>0</v>
          </cell>
          <cell r="O1065">
            <v>0</v>
          </cell>
        </row>
        <row r="1066">
          <cell r="A1066" t="str">
            <v>Poste 1</v>
          </cell>
          <cell r="B1066" t="str">
            <v>Sous-opération 11</v>
          </cell>
          <cell r="G1066">
            <v>0</v>
          </cell>
          <cell r="I1066">
            <v>0</v>
          </cell>
          <cell r="K1066">
            <v>0</v>
          </cell>
          <cell r="M1066">
            <v>0</v>
          </cell>
          <cell r="O1066">
            <v>0</v>
          </cell>
        </row>
        <row r="1067">
          <cell r="A1067" t="str">
            <v>Poste 1</v>
          </cell>
          <cell r="B1067" t="str">
            <v>Sous-opération 12</v>
          </cell>
          <cell r="G1067">
            <v>0</v>
          </cell>
          <cell r="I1067">
            <v>0</v>
          </cell>
          <cell r="K1067">
            <v>0</v>
          </cell>
          <cell r="M1067">
            <v>0</v>
          </cell>
          <cell r="O1067">
            <v>0</v>
          </cell>
        </row>
        <row r="1068">
          <cell r="A1068" t="str">
            <v>Poste 2</v>
          </cell>
          <cell r="B1068" t="str">
            <v>Sous-opération 1</v>
          </cell>
          <cell r="G1068">
            <v>0</v>
          </cell>
          <cell r="I1068">
            <v>0</v>
          </cell>
          <cell r="K1068">
            <v>0</v>
          </cell>
          <cell r="M1068">
            <v>0</v>
          </cell>
          <cell r="O1068">
            <v>0</v>
          </cell>
        </row>
        <row r="1069">
          <cell r="A1069" t="str">
            <v>Poste 2</v>
          </cell>
          <cell r="B1069" t="str">
            <v>Sous-opération 2</v>
          </cell>
          <cell r="G1069">
            <v>0</v>
          </cell>
          <cell r="I1069">
            <v>0</v>
          </cell>
          <cell r="K1069">
            <v>0</v>
          </cell>
          <cell r="M1069">
            <v>0</v>
          </cell>
          <cell r="O1069">
            <v>0</v>
          </cell>
        </row>
        <row r="1070">
          <cell r="A1070" t="str">
            <v>Poste 2</v>
          </cell>
          <cell r="B1070" t="str">
            <v>Sous-opération 3</v>
          </cell>
          <cell r="G1070">
            <v>0</v>
          </cell>
          <cell r="I1070">
            <v>0</v>
          </cell>
          <cell r="K1070">
            <v>0</v>
          </cell>
          <cell r="M1070">
            <v>0</v>
          </cell>
          <cell r="O1070">
            <v>0</v>
          </cell>
        </row>
        <row r="1071">
          <cell r="A1071" t="str">
            <v>Poste 2</v>
          </cell>
          <cell r="B1071" t="str">
            <v>Sous-opération 4</v>
          </cell>
          <cell r="G1071">
            <v>0</v>
          </cell>
          <cell r="I1071">
            <v>0</v>
          </cell>
          <cell r="K1071">
            <v>0</v>
          </cell>
          <cell r="M1071">
            <v>0</v>
          </cell>
          <cell r="O1071">
            <v>0</v>
          </cell>
        </row>
        <row r="1072">
          <cell r="A1072" t="str">
            <v>Poste 2</v>
          </cell>
          <cell r="B1072" t="str">
            <v>Sous-opération 5</v>
          </cell>
          <cell r="G1072">
            <v>0</v>
          </cell>
          <cell r="I1072">
            <v>0</v>
          </cell>
          <cell r="K1072">
            <v>0</v>
          </cell>
          <cell r="M1072">
            <v>0</v>
          </cell>
          <cell r="O1072">
            <v>0</v>
          </cell>
        </row>
        <row r="1073">
          <cell r="A1073" t="str">
            <v>Poste 2</v>
          </cell>
          <cell r="B1073" t="str">
            <v>Sous-opération 6</v>
          </cell>
          <cell r="G1073">
            <v>0</v>
          </cell>
          <cell r="I1073">
            <v>0</v>
          </cell>
          <cell r="K1073">
            <v>0</v>
          </cell>
          <cell r="M1073">
            <v>0</v>
          </cell>
          <cell r="O1073">
            <v>0</v>
          </cell>
        </row>
        <row r="1074">
          <cell r="A1074" t="str">
            <v>Poste 2</v>
          </cell>
          <cell r="B1074" t="str">
            <v>Sous-opération 7</v>
          </cell>
          <cell r="G1074">
            <v>0</v>
          </cell>
          <cell r="I1074">
            <v>0</v>
          </cell>
          <cell r="K1074">
            <v>0</v>
          </cell>
          <cell r="M1074">
            <v>0</v>
          </cell>
          <cell r="O1074">
            <v>0</v>
          </cell>
        </row>
        <row r="1075">
          <cell r="A1075" t="str">
            <v>Poste 2</v>
          </cell>
          <cell r="B1075" t="str">
            <v>Sous-opération 8</v>
          </cell>
          <cell r="G1075">
            <v>0</v>
          </cell>
          <cell r="I1075">
            <v>0</v>
          </cell>
          <cell r="K1075">
            <v>0</v>
          </cell>
          <cell r="M1075">
            <v>0</v>
          </cell>
          <cell r="O1075">
            <v>0</v>
          </cell>
        </row>
        <row r="1076">
          <cell r="A1076" t="str">
            <v>Poste 2</v>
          </cell>
          <cell r="B1076" t="str">
            <v>Sous-opération 9</v>
          </cell>
          <cell r="G1076">
            <v>0</v>
          </cell>
          <cell r="I1076">
            <v>0</v>
          </cell>
          <cell r="K1076">
            <v>0</v>
          </cell>
          <cell r="M1076">
            <v>0</v>
          </cell>
          <cell r="O1076">
            <v>0</v>
          </cell>
        </row>
        <row r="1077">
          <cell r="A1077" t="str">
            <v>Poste 2</v>
          </cell>
          <cell r="B1077" t="str">
            <v>Sous-opération 10</v>
          </cell>
          <cell r="G1077">
            <v>0</v>
          </cell>
          <cell r="I1077">
            <v>0</v>
          </cell>
          <cell r="K1077">
            <v>0</v>
          </cell>
          <cell r="M1077">
            <v>0</v>
          </cell>
          <cell r="O1077">
            <v>0</v>
          </cell>
        </row>
        <row r="1078">
          <cell r="A1078" t="str">
            <v>Poste 2</v>
          </cell>
          <cell r="B1078" t="str">
            <v>Sous-opération 11</v>
          </cell>
          <cell r="G1078">
            <v>0</v>
          </cell>
          <cell r="I1078">
            <v>0</v>
          </cell>
          <cell r="K1078">
            <v>0</v>
          </cell>
          <cell r="M1078">
            <v>0</v>
          </cell>
          <cell r="O1078">
            <v>0</v>
          </cell>
        </row>
        <row r="1079">
          <cell r="A1079" t="str">
            <v>Poste 2</v>
          </cell>
          <cell r="B1079" t="str">
            <v>Sous-opération 12</v>
          </cell>
          <cell r="G1079">
            <v>0</v>
          </cell>
          <cell r="I1079">
            <v>0</v>
          </cell>
          <cell r="K1079">
            <v>0</v>
          </cell>
          <cell r="M1079">
            <v>0</v>
          </cell>
          <cell r="O1079">
            <v>0</v>
          </cell>
        </row>
        <row r="1080">
          <cell r="A1080" t="str">
            <v>Poste 3</v>
          </cell>
          <cell r="B1080" t="str">
            <v>Sous-opération 1</v>
          </cell>
          <cell r="G1080">
            <v>0</v>
          </cell>
          <cell r="I1080">
            <v>0</v>
          </cell>
          <cell r="K1080">
            <v>0</v>
          </cell>
          <cell r="M1080">
            <v>0</v>
          </cell>
          <cell r="O1080">
            <v>0</v>
          </cell>
        </row>
        <row r="1081">
          <cell r="A1081" t="str">
            <v>Poste 3</v>
          </cell>
          <cell r="B1081" t="str">
            <v>Sous-opération 2</v>
          </cell>
          <cell r="G1081">
            <v>0</v>
          </cell>
          <cell r="I1081">
            <v>0</v>
          </cell>
          <cell r="K1081">
            <v>0</v>
          </cell>
          <cell r="M1081">
            <v>0</v>
          </cell>
          <cell r="O1081">
            <v>0</v>
          </cell>
        </row>
        <row r="1082">
          <cell r="A1082" t="str">
            <v>Poste 3</v>
          </cell>
          <cell r="B1082" t="str">
            <v>Sous-opération 3</v>
          </cell>
          <cell r="G1082">
            <v>0</v>
          </cell>
          <cell r="I1082">
            <v>0</v>
          </cell>
          <cell r="K1082">
            <v>0</v>
          </cell>
          <cell r="M1082">
            <v>0</v>
          </cell>
          <cell r="O1082">
            <v>0</v>
          </cell>
        </row>
        <row r="1083">
          <cell r="A1083" t="str">
            <v>Poste 3</v>
          </cell>
          <cell r="B1083" t="str">
            <v>Sous-opération 4</v>
          </cell>
          <cell r="G1083">
            <v>0</v>
          </cell>
          <cell r="I1083">
            <v>0</v>
          </cell>
          <cell r="K1083">
            <v>0</v>
          </cell>
          <cell r="M1083">
            <v>0</v>
          </cell>
          <cell r="O1083">
            <v>0</v>
          </cell>
        </row>
        <row r="1084">
          <cell r="A1084" t="str">
            <v>Poste 3</v>
          </cell>
          <cell r="B1084" t="str">
            <v>Sous-opération 5</v>
          </cell>
          <cell r="G1084">
            <v>0</v>
          </cell>
          <cell r="I1084">
            <v>0</v>
          </cell>
          <cell r="K1084">
            <v>0</v>
          </cell>
          <cell r="M1084">
            <v>0</v>
          </cell>
          <cell r="O1084">
            <v>0</v>
          </cell>
        </row>
        <row r="1085">
          <cell r="A1085" t="str">
            <v>Poste 3</v>
          </cell>
          <cell r="B1085" t="str">
            <v>Sous-opération 6</v>
          </cell>
          <cell r="G1085">
            <v>0</v>
          </cell>
          <cell r="I1085">
            <v>0</v>
          </cell>
          <cell r="K1085">
            <v>0</v>
          </cell>
          <cell r="M1085">
            <v>0</v>
          </cell>
          <cell r="O1085">
            <v>0</v>
          </cell>
        </row>
        <row r="1086">
          <cell r="A1086" t="str">
            <v>Poste 3</v>
          </cell>
          <cell r="B1086" t="str">
            <v>Sous-opération 7</v>
          </cell>
          <cell r="G1086">
            <v>0</v>
          </cell>
          <cell r="I1086">
            <v>0</v>
          </cell>
          <cell r="K1086">
            <v>0</v>
          </cell>
          <cell r="M1086">
            <v>0</v>
          </cell>
          <cell r="O1086">
            <v>0</v>
          </cell>
        </row>
        <row r="1087">
          <cell r="A1087" t="str">
            <v>Poste 3</v>
          </cell>
          <cell r="B1087" t="str">
            <v>Sous-opération 8</v>
          </cell>
          <cell r="G1087">
            <v>0</v>
          </cell>
          <cell r="I1087">
            <v>0</v>
          </cell>
          <cell r="K1087">
            <v>0</v>
          </cell>
          <cell r="M1087">
            <v>0</v>
          </cell>
          <cell r="O1087">
            <v>0</v>
          </cell>
        </row>
        <row r="1088">
          <cell r="A1088" t="str">
            <v>Poste 3</v>
          </cell>
          <cell r="B1088" t="str">
            <v>Sous-opération 9</v>
          </cell>
          <cell r="G1088">
            <v>0</v>
          </cell>
          <cell r="I1088">
            <v>0</v>
          </cell>
          <cell r="K1088">
            <v>0</v>
          </cell>
          <cell r="M1088">
            <v>0</v>
          </cell>
          <cell r="O1088">
            <v>0</v>
          </cell>
        </row>
        <row r="1089">
          <cell r="A1089" t="str">
            <v>Poste 3</v>
          </cell>
          <cell r="B1089" t="str">
            <v>Sous-opération 10</v>
          </cell>
          <cell r="G1089">
            <v>0</v>
          </cell>
          <cell r="I1089">
            <v>0</v>
          </cell>
          <cell r="K1089">
            <v>0</v>
          </cell>
          <cell r="M1089">
            <v>0</v>
          </cell>
          <cell r="O1089">
            <v>0</v>
          </cell>
        </row>
        <row r="1090">
          <cell r="A1090" t="str">
            <v>Poste 3</v>
          </cell>
          <cell r="B1090" t="str">
            <v>Sous-opération 11</v>
          </cell>
          <cell r="G1090">
            <v>0</v>
          </cell>
          <cell r="I1090">
            <v>0</v>
          </cell>
          <cell r="K1090">
            <v>0</v>
          </cell>
          <cell r="M1090">
            <v>0</v>
          </cell>
          <cell r="O1090">
            <v>0</v>
          </cell>
        </row>
        <row r="1091">
          <cell r="A1091" t="str">
            <v>Poste 3</v>
          </cell>
          <cell r="B1091" t="str">
            <v>Sous-opération 12</v>
          </cell>
          <cell r="G1091">
            <v>0</v>
          </cell>
          <cell r="I1091">
            <v>0</v>
          </cell>
          <cell r="K1091">
            <v>0</v>
          </cell>
          <cell r="M1091">
            <v>0</v>
          </cell>
          <cell r="O1091">
            <v>0</v>
          </cell>
        </row>
        <row r="1092">
          <cell r="A1092" t="str">
            <v>Poste 4</v>
          </cell>
          <cell r="B1092" t="str">
            <v>Sous-opération 1</v>
          </cell>
          <cell r="G1092">
            <v>0</v>
          </cell>
          <cell r="I1092">
            <v>0</v>
          </cell>
          <cell r="K1092">
            <v>0</v>
          </cell>
          <cell r="M1092">
            <v>0</v>
          </cell>
          <cell r="O1092">
            <v>0</v>
          </cell>
        </row>
        <row r="1093">
          <cell r="A1093" t="str">
            <v>Poste 4</v>
          </cell>
          <cell r="B1093" t="str">
            <v>Sous-opération 2</v>
          </cell>
          <cell r="G1093">
            <v>0</v>
          </cell>
          <cell r="I1093">
            <v>0</v>
          </cell>
          <cell r="K1093">
            <v>0</v>
          </cell>
          <cell r="M1093">
            <v>0</v>
          </cell>
          <cell r="O1093">
            <v>0</v>
          </cell>
        </row>
        <row r="1094">
          <cell r="A1094" t="str">
            <v>Poste 4</v>
          </cell>
          <cell r="B1094" t="str">
            <v>Sous-opération 3</v>
          </cell>
          <cell r="G1094">
            <v>0</v>
          </cell>
          <cell r="I1094">
            <v>0</v>
          </cell>
          <cell r="K1094">
            <v>0</v>
          </cell>
          <cell r="M1094">
            <v>0</v>
          </cell>
          <cell r="O1094">
            <v>0</v>
          </cell>
        </row>
        <row r="1095">
          <cell r="A1095" t="str">
            <v>Poste 4</v>
          </cell>
          <cell r="B1095" t="str">
            <v>Sous-opération 4</v>
          </cell>
          <cell r="G1095">
            <v>0</v>
          </cell>
          <cell r="I1095">
            <v>0</v>
          </cell>
          <cell r="K1095">
            <v>0</v>
          </cell>
          <cell r="M1095">
            <v>0</v>
          </cell>
          <cell r="O1095">
            <v>0</v>
          </cell>
        </row>
        <row r="1096">
          <cell r="A1096" t="str">
            <v>Poste 4</v>
          </cell>
          <cell r="B1096" t="str">
            <v>Sous-opération 5</v>
          </cell>
          <cell r="G1096">
            <v>0</v>
          </cell>
          <cell r="I1096">
            <v>0</v>
          </cell>
          <cell r="K1096">
            <v>0</v>
          </cell>
          <cell r="M1096">
            <v>0</v>
          </cell>
          <cell r="O1096">
            <v>0</v>
          </cell>
        </row>
        <row r="1097">
          <cell r="A1097" t="str">
            <v>Poste 4</v>
          </cell>
          <cell r="B1097" t="str">
            <v>Sous-opération 6</v>
          </cell>
          <cell r="G1097">
            <v>0</v>
          </cell>
          <cell r="I1097">
            <v>0</v>
          </cell>
          <cell r="K1097">
            <v>0</v>
          </cell>
          <cell r="M1097">
            <v>0</v>
          </cell>
          <cell r="O1097">
            <v>0</v>
          </cell>
        </row>
        <row r="1098">
          <cell r="A1098" t="str">
            <v>Poste 4</v>
          </cell>
          <cell r="B1098" t="str">
            <v>Sous-opération 7</v>
          </cell>
          <cell r="G1098">
            <v>0</v>
          </cell>
          <cell r="I1098">
            <v>0</v>
          </cell>
          <cell r="K1098">
            <v>0</v>
          </cell>
          <cell r="M1098">
            <v>0</v>
          </cell>
          <cell r="O1098">
            <v>0</v>
          </cell>
        </row>
        <row r="1099">
          <cell r="A1099" t="str">
            <v>Poste 4</v>
          </cell>
          <cell r="B1099" t="str">
            <v>Sous-opération 8</v>
          </cell>
          <cell r="G1099">
            <v>0</v>
          </cell>
          <cell r="I1099">
            <v>0</v>
          </cell>
          <cell r="K1099">
            <v>0</v>
          </cell>
          <cell r="M1099">
            <v>0</v>
          </cell>
          <cell r="O1099">
            <v>0</v>
          </cell>
        </row>
        <row r="1100">
          <cell r="A1100" t="str">
            <v>Poste 4</v>
          </cell>
          <cell r="B1100" t="str">
            <v>Sous-opération 9</v>
          </cell>
          <cell r="G1100">
            <v>0</v>
          </cell>
          <cell r="I1100">
            <v>0</v>
          </cell>
          <cell r="K1100">
            <v>0</v>
          </cell>
          <cell r="M1100">
            <v>0</v>
          </cell>
          <cell r="O1100">
            <v>0</v>
          </cell>
        </row>
        <row r="1101">
          <cell r="A1101" t="str">
            <v>Poste 4</v>
          </cell>
          <cell r="B1101" t="str">
            <v>Sous-opération 10</v>
          </cell>
          <cell r="G1101">
            <v>0</v>
          </cell>
          <cell r="I1101">
            <v>0</v>
          </cell>
          <cell r="K1101">
            <v>0</v>
          </cell>
          <cell r="M1101">
            <v>0</v>
          </cell>
          <cell r="O1101">
            <v>0</v>
          </cell>
        </row>
        <row r="1102">
          <cell r="A1102" t="str">
            <v>Poste 4</v>
          </cell>
          <cell r="B1102" t="str">
            <v>Sous-opération 11</v>
          </cell>
          <cell r="G1102">
            <v>0</v>
          </cell>
          <cell r="I1102">
            <v>0</v>
          </cell>
          <cell r="K1102">
            <v>0</v>
          </cell>
          <cell r="M1102">
            <v>0</v>
          </cell>
          <cell r="O1102">
            <v>0</v>
          </cell>
        </row>
        <row r="1103">
          <cell r="A1103" t="str">
            <v>Poste 4</v>
          </cell>
          <cell r="B1103" t="str">
            <v>Sous-opération 12</v>
          </cell>
          <cell r="G1103">
            <v>0</v>
          </cell>
          <cell r="I1103">
            <v>0</v>
          </cell>
          <cell r="K1103">
            <v>0</v>
          </cell>
          <cell r="M1103">
            <v>0</v>
          </cell>
          <cell r="O1103">
            <v>0</v>
          </cell>
        </row>
        <row r="1104">
          <cell r="A1104" t="str">
            <v>Poste 5</v>
          </cell>
          <cell r="B1104" t="str">
            <v>Sous-opération 1</v>
          </cell>
          <cell r="G1104">
            <v>0</v>
          </cell>
          <cell r="I1104">
            <v>0</v>
          </cell>
          <cell r="K1104">
            <v>0</v>
          </cell>
          <cell r="M1104">
            <v>0</v>
          </cell>
          <cell r="O1104">
            <v>0</v>
          </cell>
        </row>
        <row r="1105">
          <cell r="A1105" t="str">
            <v>Poste 5</v>
          </cell>
          <cell r="B1105" t="str">
            <v>Sous-opération 2</v>
          </cell>
          <cell r="G1105">
            <v>0</v>
          </cell>
          <cell r="I1105">
            <v>0</v>
          </cell>
          <cell r="K1105">
            <v>0</v>
          </cell>
          <cell r="M1105">
            <v>0</v>
          </cell>
          <cell r="O1105">
            <v>0</v>
          </cell>
        </row>
        <row r="1106">
          <cell r="A1106" t="str">
            <v>Poste 5</v>
          </cell>
          <cell r="B1106" t="str">
            <v>Sous-opération 3</v>
          </cell>
          <cell r="G1106">
            <v>0</v>
          </cell>
          <cell r="I1106">
            <v>0</v>
          </cell>
          <cell r="K1106">
            <v>0</v>
          </cell>
          <cell r="M1106">
            <v>0</v>
          </cell>
          <cell r="O1106">
            <v>0</v>
          </cell>
        </row>
        <row r="1107">
          <cell r="A1107" t="str">
            <v>Poste 5</v>
          </cell>
          <cell r="B1107" t="str">
            <v>Sous-opération 4</v>
          </cell>
          <cell r="G1107">
            <v>0</v>
          </cell>
          <cell r="I1107">
            <v>0</v>
          </cell>
          <cell r="K1107">
            <v>0</v>
          </cell>
          <cell r="M1107">
            <v>0</v>
          </cell>
          <cell r="O1107">
            <v>0</v>
          </cell>
        </row>
        <row r="1108">
          <cell r="A1108" t="str">
            <v>Poste 5</v>
          </cell>
          <cell r="B1108" t="str">
            <v>Sous-opération 5</v>
          </cell>
          <cell r="G1108">
            <v>0</v>
          </cell>
          <cell r="I1108">
            <v>0</v>
          </cell>
          <cell r="K1108">
            <v>0</v>
          </cell>
          <cell r="M1108">
            <v>0</v>
          </cell>
          <cell r="O1108">
            <v>0</v>
          </cell>
        </row>
        <row r="1109">
          <cell r="A1109" t="str">
            <v>Poste 5</v>
          </cell>
          <cell r="B1109" t="str">
            <v>Sous-opération 6</v>
          </cell>
          <cell r="G1109">
            <v>0</v>
          </cell>
          <cell r="I1109">
            <v>0</v>
          </cell>
          <cell r="K1109">
            <v>0</v>
          </cell>
          <cell r="M1109">
            <v>0</v>
          </cell>
          <cell r="O1109">
            <v>0</v>
          </cell>
        </row>
        <row r="1110">
          <cell r="A1110" t="str">
            <v>Poste 5</v>
          </cell>
          <cell r="B1110" t="str">
            <v>Sous-opération 7</v>
          </cell>
          <cell r="G1110">
            <v>0</v>
          </cell>
          <cell r="I1110">
            <v>0</v>
          </cell>
          <cell r="K1110">
            <v>0</v>
          </cell>
          <cell r="M1110">
            <v>0</v>
          </cell>
          <cell r="O1110">
            <v>0</v>
          </cell>
        </row>
        <row r="1111">
          <cell r="A1111" t="str">
            <v>Poste 5</v>
          </cell>
          <cell r="B1111" t="str">
            <v>Sous-opération 8</v>
          </cell>
          <cell r="G1111">
            <v>0</v>
          </cell>
          <cell r="I1111">
            <v>0</v>
          </cell>
          <cell r="K1111">
            <v>0</v>
          </cell>
          <cell r="M1111">
            <v>0</v>
          </cell>
          <cell r="O1111">
            <v>0</v>
          </cell>
        </row>
        <row r="1112">
          <cell r="A1112" t="str">
            <v>Poste 5</v>
          </cell>
          <cell r="B1112" t="str">
            <v>Sous-opération 9</v>
          </cell>
          <cell r="G1112">
            <v>0</v>
          </cell>
          <cell r="I1112">
            <v>0</v>
          </cell>
          <cell r="K1112">
            <v>0</v>
          </cell>
          <cell r="M1112">
            <v>0</v>
          </cell>
          <cell r="O1112">
            <v>0</v>
          </cell>
        </row>
        <row r="1113">
          <cell r="A1113" t="str">
            <v>Poste 5</v>
          </cell>
          <cell r="B1113" t="str">
            <v>Sous-opération 10</v>
          </cell>
          <cell r="G1113">
            <v>0</v>
          </cell>
          <cell r="I1113">
            <v>0</v>
          </cell>
          <cell r="K1113">
            <v>0</v>
          </cell>
          <cell r="M1113">
            <v>0</v>
          </cell>
          <cell r="O1113">
            <v>0</v>
          </cell>
        </row>
        <row r="1114">
          <cell r="A1114" t="str">
            <v>Poste 5</v>
          </cell>
          <cell r="B1114" t="str">
            <v>Sous-opération 11</v>
          </cell>
          <cell r="G1114">
            <v>0</v>
          </cell>
          <cell r="I1114">
            <v>0</v>
          </cell>
          <cell r="K1114">
            <v>0</v>
          </cell>
          <cell r="M1114">
            <v>0</v>
          </cell>
          <cell r="O1114">
            <v>0</v>
          </cell>
        </row>
        <row r="1115">
          <cell r="A1115" t="str">
            <v>Poste 5</v>
          </cell>
          <cell r="B1115" t="str">
            <v>Sous-opération 12</v>
          </cell>
          <cell r="G1115">
            <v>0</v>
          </cell>
          <cell r="I1115">
            <v>0</v>
          </cell>
          <cell r="K1115">
            <v>0</v>
          </cell>
          <cell r="M1115">
            <v>0</v>
          </cell>
          <cell r="O1115">
            <v>0</v>
          </cell>
        </row>
        <row r="1116">
          <cell r="A1116" t="str">
            <v>Poste 6</v>
          </cell>
          <cell r="B1116" t="str">
            <v>Sous-opération 1</v>
          </cell>
          <cell r="G1116">
            <v>0</v>
          </cell>
          <cell r="I1116">
            <v>0</v>
          </cell>
          <cell r="K1116">
            <v>0</v>
          </cell>
          <cell r="M1116">
            <v>0</v>
          </cell>
          <cell r="O1116">
            <v>0</v>
          </cell>
        </row>
        <row r="1117">
          <cell r="A1117" t="str">
            <v>Poste 6</v>
          </cell>
          <cell r="B1117" t="str">
            <v>Sous-opération 2</v>
          </cell>
          <cell r="G1117">
            <v>0</v>
          </cell>
          <cell r="I1117">
            <v>0</v>
          </cell>
          <cell r="K1117">
            <v>0</v>
          </cell>
          <cell r="M1117">
            <v>0</v>
          </cell>
          <cell r="O1117">
            <v>0</v>
          </cell>
        </row>
        <row r="1118">
          <cell r="A1118" t="str">
            <v>Poste 6</v>
          </cell>
          <cell r="B1118" t="str">
            <v>Sous-opération 3</v>
          </cell>
          <cell r="G1118">
            <v>0</v>
          </cell>
          <cell r="I1118">
            <v>0</v>
          </cell>
          <cell r="K1118">
            <v>0</v>
          </cell>
          <cell r="M1118">
            <v>0</v>
          </cell>
          <cell r="O1118">
            <v>0</v>
          </cell>
        </row>
        <row r="1119">
          <cell r="A1119" t="str">
            <v>Poste 6</v>
          </cell>
          <cell r="B1119" t="str">
            <v>Sous-opération 4</v>
          </cell>
          <cell r="G1119">
            <v>0</v>
          </cell>
          <cell r="I1119">
            <v>0</v>
          </cell>
          <cell r="K1119">
            <v>0</v>
          </cell>
          <cell r="M1119">
            <v>0</v>
          </cell>
          <cell r="O1119">
            <v>0</v>
          </cell>
        </row>
        <row r="1120">
          <cell r="A1120" t="str">
            <v>Poste 6</v>
          </cell>
          <cell r="B1120" t="str">
            <v>Sous-opération 5</v>
          </cell>
          <cell r="G1120">
            <v>0</v>
          </cell>
          <cell r="I1120">
            <v>0</v>
          </cell>
          <cell r="K1120">
            <v>0</v>
          </cell>
          <cell r="M1120">
            <v>0</v>
          </cell>
          <cell r="O1120">
            <v>0</v>
          </cell>
        </row>
        <row r="1121">
          <cell r="A1121" t="str">
            <v>Poste 6</v>
          </cell>
          <cell r="B1121" t="str">
            <v>Sous-opération 6</v>
          </cell>
          <cell r="G1121">
            <v>0</v>
          </cell>
          <cell r="I1121">
            <v>0</v>
          </cell>
          <cell r="K1121">
            <v>0</v>
          </cell>
          <cell r="M1121">
            <v>0</v>
          </cell>
          <cell r="O1121">
            <v>0</v>
          </cell>
        </row>
        <row r="1122">
          <cell r="A1122" t="str">
            <v>Poste 6</v>
          </cell>
          <cell r="B1122" t="str">
            <v>Sous-opération 7</v>
          </cell>
          <cell r="G1122">
            <v>0</v>
          </cell>
          <cell r="I1122">
            <v>0</v>
          </cell>
          <cell r="K1122">
            <v>0</v>
          </cell>
          <cell r="M1122">
            <v>0</v>
          </cell>
          <cell r="O1122">
            <v>0</v>
          </cell>
        </row>
        <row r="1123">
          <cell r="A1123" t="str">
            <v>Poste 6</v>
          </cell>
          <cell r="B1123" t="str">
            <v>Sous-opération 8</v>
          </cell>
          <cell r="G1123">
            <v>0</v>
          </cell>
          <cell r="I1123">
            <v>0</v>
          </cell>
          <cell r="K1123">
            <v>0</v>
          </cell>
          <cell r="M1123">
            <v>0</v>
          </cell>
          <cell r="O1123">
            <v>0</v>
          </cell>
        </row>
        <row r="1124">
          <cell r="A1124" t="str">
            <v>Poste 6</v>
          </cell>
          <cell r="B1124" t="str">
            <v>Sous-opération 9</v>
          </cell>
          <cell r="G1124">
            <v>0</v>
          </cell>
          <cell r="I1124">
            <v>0</v>
          </cell>
          <cell r="K1124">
            <v>0</v>
          </cell>
          <cell r="M1124">
            <v>0</v>
          </cell>
          <cell r="O1124">
            <v>0</v>
          </cell>
        </row>
        <row r="1125">
          <cell r="A1125" t="str">
            <v>Poste 6</v>
          </cell>
          <cell r="B1125" t="str">
            <v>Sous-opération 10</v>
          </cell>
          <cell r="G1125">
            <v>0</v>
          </cell>
          <cell r="I1125">
            <v>0</v>
          </cell>
          <cell r="K1125">
            <v>0</v>
          </cell>
          <cell r="M1125">
            <v>0</v>
          </cell>
          <cell r="O1125">
            <v>0</v>
          </cell>
        </row>
        <row r="1126">
          <cell r="A1126" t="str">
            <v>Poste 6</v>
          </cell>
          <cell r="B1126" t="str">
            <v>Sous-opération 11</v>
          </cell>
          <cell r="G1126">
            <v>0</v>
          </cell>
          <cell r="I1126">
            <v>0</v>
          </cell>
          <cell r="K1126">
            <v>0</v>
          </cell>
          <cell r="M1126">
            <v>0</v>
          </cell>
          <cell r="O1126">
            <v>0</v>
          </cell>
        </row>
        <row r="1127">
          <cell r="A1127" t="str">
            <v>Poste 6</v>
          </cell>
          <cell r="B1127" t="str">
            <v>Sous-opération 12</v>
          </cell>
          <cell r="G1127">
            <v>0</v>
          </cell>
          <cell r="I1127">
            <v>0</v>
          </cell>
          <cell r="K1127">
            <v>0</v>
          </cell>
          <cell r="M1127">
            <v>0</v>
          </cell>
          <cell r="O1127">
            <v>0</v>
          </cell>
        </row>
        <row r="1128">
          <cell r="A1128" t="str">
            <v>Poste 7</v>
          </cell>
          <cell r="B1128" t="str">
            <v>Sous-opération 1</v>
          </cell>
          <cell r="G1128">
            <v>0</v>
          </cell>
          <cell r="I1128">
            <v>0</v>
          </cell>
          <cell r="K1128">
            <v>0</v>
          </cell>
          <cell r="M1128">
            <v>0</v>
          </cell>
          <cell r="O1128">
            <v>0</v>
          </cell>
        </row>
        <row r="1129">
          <cell r="A1129" t="str">
            <v>Poste 7</v>
          </cell>
          <cell r="B1129" t="str">
            <v>Sous-opération 2</v>
          </cell>
          <cell r="G1129">
            <v>0</v>
          </cell>
          <cell r="I1129">
            <v>0</v>
          </cell>
          <cell r="K1129">
            <v>0</v>
          </cell>
          <cell r="M1129">
            <v>0</v>
          </cell>
          <cell r="O1129">
            <v>0</v>
          </cell>
        </row>
        <row r="1130">
          <cell r="A1130" t="str">
            <v>Poste 7</v>
          </cell>
          <cell r="B1130" t="str">
            <v>Sous-opération 3</v>
          </cell>
          <cell r="G1130">
            <v>0</v>
          </cell>
          <cell r="I1130">
            <v>0</v>
          </cell>
          <cell r="K1130">
            <v>0</v>
          </cell>
          <cell r="M1130">
            <v>0</v>
          </cell>
          <cell r="O1130">
            <v>0</v>
          </cell>
        </row>
        <row r="1131">
          <cell r="A1131" t="str">
            <v>Poste 7</v>
          </cell>
          <cell r="B1131" t="str">
            <v>Sous-opération 4</v>
          </cell>
          <cell r="G1131">
            <v>0</v>
          </cell>
          <cell r="I1131">
            <v>0</v>
          </cell>
          <cell r="K1131">
            <v>0</v>
          </cell>
          <cell r="M1131">
            <v>0</v>
          </cell>
          <cell r="O1131">
            <v>0</v>
          </cell>
        </row>
        <row r="1132">
          <cell r="A1132" t="str">
            <v>Poste 7</v>
          </cell>
          <cell r="B1132" t="str">
            <v>Sous-opération 5</v>
          </cell>
          <cell r="G1132">
            <v>0</v>
          </cell>
          <cell r="I1132">
            <v>0</v>
          </cell>
          <cell r="K1132">
            <v>0</v>
          </cell>
          <cell r="M1132">
            <v>0</v>
          </cell>
          <cell r="O1132">
            <v>0</v>
          </cell>
        </row>
        <row r="1133">
          <cell r="A1133" t="str">
            <v>Poste 7</v>
          </cell>
          <cell r="B1133" t="str">
            <v>Sous-opération 6</v>
          </cell>
          <cell r="G1133">
            <v>0</v>
          </cell>
          <cell r="I1133">
            <v>0</v>
          </cell>
          <cell r="K1133">
            <v>0</v>
          </cell>
          <cell r="M1133">
            <v>0</v>
          </cell>
          <cell r="O1133">
            <v>0</v>
          </cell>
        </row>
        <row r="1134">
          <cell r="A1134" t="str">
            <v>Poste 7</v>
          </cell>
          <cell r="B1134" t="str">
            <v>Sous-opération 7</v>
          </cell>
          <cell r="G1134">
            <v>0</v>
          </cell>
          <cell r="I1134">
            <v>0</v>
          </cell>
          <cell r="K1134">
            <v>0</v>
          </cell>
          <cell r="M1134">
            <v>0</v>
          </cell>
          <cell r="O1134">
            <v>0</v>
          </cell>
        </row>
        <row r="1135">
          <cell r="A1135" t="str">
            <v>Poste 7</v>
          </cell>
          <cell r="B1135" t="str">
            <v>Sous-opération 8</v>
          </cell>
          <cell r="G1135">
            <v>0</v>
          </cell>
          <cell r="I1135">
            <v>0</v>
          </cell>
          <cell r="K1135">
            <v>0</v>
          </cell>
          <cell r="M1135">
            <v>0</v>
          </cell>
          <cell r="O1135">
            <v>0</v>
          </cell>
        </row>
        <row r="1136">
          <cell r="A1136" t="str">
            <v>Poste 7</v>
          </cell>
          <cell r="B1136" t="str">
            <v>Sous-opération 9</v>
          </cell>
          <cell r="G1136">
            <v>0</v>
          </cell>
          <cell r="I1136">
            <v>0</v>
          </cell>
          <cell r="K1136">
            <v>0</v>
          </cell>
          <cell r="M1136">
            <v>0</v>
          </cell>
          <cell r="O1136">
            <v>0</v>
          </cell>
        </row>
        <row r="1137">
          <cell r="A1137" t="str">
            <v>Poste 7</v>
          </cell>
          <cell r="B1137" t="str">
            <v>Sous-opération 10</v>
          </cell>
          <cell r="G1137">
            <v>0</v>
          </cell>
          <cell r="I1137">
            <v>0</v>
          </cell>
          <cell r="K1137">
            <v>0</v>
          </cell>
          <cell r="M1137">
            <v>0</v>
          </cell>
          <cell r="O1137">
            <v>0</v>
          </cell>
        </row>
        <row r="1138">
          <cell r="A1138" t="str">
            <v>Poste 7</v>
          </cell>
          <cell r="B1138" t="str">
            <v>Sous-opération 11</v>
          </cell>
          <cell r="G1138">
            <v>0</v>
          </cell>
          <cell r="I1138">
            <v>0</v>
          </cell>
          <cell r="K1138">
            <v>0</v>
          </cell>
          <cell r="M1138">
            <v>0</v>
          </cell>
          <cell r="O1138">
            <v>0</v>
          </cell>
        </row>
        <row r="1139">
          <cell r="A1139" t="str">
            <v>Poste 7</v>
          </cell>
          <cell r="B1139" t="str">
            <v>Sous-opération 12</v>
          </cell>
          <cell r="G1139">
            <v>0</v>
          </cell>
          <cell r="I1139">
            <v>0</v>
          </cell>
          <cell r="K1139">
            <v>0</v>
          </cell>
          <cell r="M1139">
            <v>0</v>
          </cell>
          <cell r="O1139">
            <v>0</v>
          </cell>
        </row>
        <row r="1140">
          <cell r="A1140" t="str">
            <v>Poste 8</v>
          </cell>
          <cell r="B1140" t="str">
            <v>Sous-opération 1</v>
          </cell>
          <cell r="G1140">
            <v>0</v>
          </cell>
          <cell r="I1140">
            <v>0</v>
          </cell>
          <cell r="K1140">
            <v>0</v>
          </cell>
          <cell r="M1140">
            <v>0</v>
          </cell>
          <cell r="O1140">
            <v>0</v>
          </cell>
        </row>
        <row r="1141">
          <cell r="A1141" t="str">
            <v>Poste 8</v>
          </cell>
          <cell r="B1141" t="str">
            <v>Sous-opération 2</v>
          </cell>
          <cell r="G1141">
            <v>0</v>
          </cell>
          <cell r="I1141">
            <v>0</v>
          </cell>
          <cell r="K1141">
            <v>0</v>
          </cell>
          <cell r="M1141">
            <v>0</v>
          </cell>
          <cell r="O1141">
            <v>0</v>
          </cell>
        </row>
        <row r="1142">
          <cell r="A1142" t="str">
            <v>Poste 8</v>
          </cell>
          <cell r="B1142" t="str">
            <v>Sous-opération 3</v>
          </cell>
          <cell r="G1142">
            <v>0</v>
          </cell>
          <cell r="I1142">
            <v>0</v>
          </cell>
          <cell r="K1142">
            <v>0</v>
          </cell>
          <cell r="M1142">
            <v>0</v>
          </cell>
          <cell r="O1142">
            <v>0</v>
          </cell>
        </row>
        <row r="1143">
          <cell r="A1143" t="str">
            <v>Poste 8</v>
          </cell>
          <cell r="B1143" t="str">
            <v>Sous-opération 4</v>
          </cell>
          <cell r="G1143">
            <v>0</v>
          </cell>
          <cell r="I1143">
            <v>0</v>
          </cell>
          <cell r="K1143">
            <v>0</v>
          </cell>
          <cell r="M1143">
            <v>0</v>
          </cell>
          <cell r="O1143">
            <v>0</v>
          </cell>
        </row>
        <row r="1144">
          <cell r="A1144" t="str">
            <v>Poste 8</v>
          </cell>
          <cell r="B1144" t="str">
            <v>Sous-opération 5</v>
          </cell>
          <cell r="G1144">
            <v>0</v>
          </cell>
          <cell r="I1144">
            <v>0</v>
          </cell>
          <cell r="K1144">
            <v>0</v>
          </cell>
          <cell r="M1144">
            <v>0</v>
          </cell>
          <cell r="O1144">
            <v>0</v>
          </cell>
        </row>
        <row r="1145">
          <cell r="A1145" t="str">
            <v>Poste 8</v>
          </cell>
          <cell r="B1145" t="str">
            <v>Sous-opération 6</v>
          </cell>
          <cell r="G1145">
            <v>0</v>
          </cell>
          <cell r="I1145">
            <v>0</v>
          </cell>
          <cell r="K1145">
            <v>0</v>
          </cell>
          <cell r="M1145">
            <v>0</v>
          </cell>
          <cell r="O1145">
            <v>0</v>
          </cell>
        </row>
        <row r="1146">
          <cell r="A1146" t="str">
            <v>Poste 8</v>
          </cell>
          <cell r="B1146" t="str">
            <v>Sous-opération 7</v>
          </cell>
          <cell r="G1146">
            <v>0</v>
          </cell>
          <cell r="I1146">
            <v>0</v>
          </cell>
          <cell r="K1146">
            <v>0</v>
          </cell>
          <cell r="M1146">
            <v>0</v>
          </cell>
          <cell r="O1146">
            <v>0</v>
          </cell>
        </row>
        <row r="1147">
          <cell r="A1147" t="str">
            <v>Poste 8</v>
          </cell>
          <cell r="B1147" t="str">
            <v>Sous-opération 8</v>
          </cell>
          <cell r="G1147">
            <v>0</v>
          </cell>
          <cell r="I1147">
            <v>0</v>
          </cell>
          <cell r="K1147">
            <v>0</v>
          </cell>
          <cell r="M1147">
            <v>0</v>
          </cell>
          <cell r="O1147">
            <v>0</v>
          </cell>
        </row>
        <row r="1148">
          <cell r="A1148" t="str">
            <v>Poste 8</v>
          </cell>
          <cell r="B1148" t="str">
            <v>Sous-opération 9</v>
          </cell>
          <cell r="G1148">
            <v>0</v>
          </cell>
          <cell r="I1148">
            <v>0</v>
          </cell>
          <cell r="K1148">
            <v>0</v>
          </cell>
          <cell r="M1148">
            <v>0</v>
          </cell>
          <cell r="O1148">
            <v>0</v>
          </cell>
        </row>
        <row r="1149">
          <cell r="A1149" t="str">
            <v>Poste 8</v>
          </cell>
          <cell r="B1149" t="str">
            <v>Sous-opération 10</v>
          </cell>
          <cell r="G1149">
            <v>0</v>
          </cell>
          <cell r="I1149">
            <v>0</v>
          </cell>
          <cell r="K1149">
            <v>0</v>
          </cell>
          <cell r="M1149">
            <v>0</v>
          </cell>
          <cell r="O1149">
            <v>0</v>
          </cell>
        </row>
        <row r="1150">
          <cell r="A1150" t="str">
            <v>Poste 8</v>
          </cell>
          <cell r="B1150" t="str">
            <v>Sous-opération 11</v>
          </cell>
          <cell r="G1150">
            <v>0</v>
          </cell>
          <cell r="I1150">
            <v>0</v>
          </cell>
          <cell r="K1150">
            <v>0</v>
          </cell>
          <cell r="M1150">
            <v>0</v>
          </cell>
          <cell r="O1150">
            <v>0</v>
          </cell>
        </row>
        <row r="1151">
          <cell r="A1151" t="str">
            <v>Poste 8</v>
          </cell>
          <cell r="B1151" t="str">
            <v>Sous-opération 12</v>
          </cell>
          <cell r="G1151">
            <v>0</v>
          </cell>
          <cell r="I1151">
            <v>0</v>
          </cell>
          <cell r="K1151">
            <v>0</v>
          </cell>
          <cell r="M1151">
            <v>0</v>
          </cell>
          <cell r="O1151">
            <v>0</v>
          </cell>
        </row>
        <row r="1152">
          <cell r="A1152" t="str">
            <v>Poste 9</v>
          </cell>
          <cell r="B1152" t="str">
            <v>Sous-opération 1</v>
          </cell>
          <cell r="G1152">
            <v>0</v>
          </cell>
          <cell r="I1152">
            <v>0</v>
          </cell>
          <cell r="K1152">
            <v>0</v>
          </cell>
          <cell r="M1152">
            <v>0</v>
          </cell>
          <cell r="O1152">
            <v>0</v>
          </cell>
        </row>
        <row r="1153">
          <cell r="A1153" t="str">
            <v>Poste 9</v>
          </cell>
          <cell r="B1153" t="str">
            <v>Sous-opération 2</v>
          </cell>
          <cell r="G1153">
            <v>0</v>
          </cell>
          <cell r="I1153">
            <v>0</v>
          </cell>
          <cell r="K1153">
            <v>0</v>
          </cell>
          <cell r="M1153">
            <v>0</v>
          </cell>
          <cell r="O1153">
            <v>0</v>
          </cell>
        </row>
        <row r="1154">
          <cell r="A1154" t="str">
            <v>Poste 9</v>
          </cell>
          <cell r="B1154" t="str">
            <v>Sous-opération 3</v>
          </cell>
          <cell r="G1154">
            <v>0</v>
          </cell>
          <cell r="I1154">
            <v>0</v>
          </cell>
          <cell r="K1154">
            <v>0</v>
          </cell>
          <cell r="M1154">
            <v>0</v>
          </cell>
          <cell r="O1154">
            <v>0</v>
          </cell>
        </row>
        <row r="1155">
          <cell r="A1155" t="str">
            <v>Poste 9</v>
          </cell>
          <cell r="B1155" t="str">
            <v>Sous-opération 4</v>
          </cell>
          <cell r="G1155">
            <v>0</v>
          </cell>
          <cell r="I1155">
            <v>0</v>
          </cell>
          <cell r="K1155">
            <v>0</v>
          </cell>
          <cell r="M1155">
            <v>0</v>
          </cell>
          <cell r="O1155">
            <v>0</v>
          </cell>
        </row>
        <row r="1156">
          <cell r="A1156" t="str">
            <v>Poste 9</v>
          </cell>
          <cell r="B1156" t="str">
            <v>Sous-opération 5</v>
          </cell>
          <cell r="G1156">
            <v>0</v>
          </cell>
          <cell r="I1156">
            <v>0</v>
          </cell>
          <cell r="K1156">
            <v>0</v>
          </cell>
          <cell r="M1156">
            <v>0</v>
          </cell>
          <cell r="O1156">
            <v>0</v>
          </cell>
        </row>
        <row r="1157">
          <cell r="A1157" t="str">
            <v>Poste 9</v>
          </cell>
          <cell r="B1157" t="str">
            <v>Sous-opération 6</v>
          </cell>
          <cell r="G1157">
            <v>0</v>
          </cell>
          <cell r="I1157">
            <v>0</v>
          </cell>
          <cell r="K1157">
            <v>0</v>
          </cell>
          <cell r="M1157">
            <v>0</v>
          </cell>
          <cell r="O1157">
            <v>0</v>
          </cell>
        </row>
        <row r="1158">
          <cell r="A1158" t="str">
            <v>Poste 9</v>
          </cell>
          <cell r="B1158" t="str">
            <v>Sous-opération 7</v>
          </cell>
          <cell r="G1158">
            <v>0</v>
          </cell>
          <cell r="I1158">
            <v>0</v>
          </cell>
          <cell r="K1158">
            <v>0</v>
          </cell>
          <cell r="M1158">
            <v>0</v>
          </cell>
          <cell r="O1158">
            <v>0</v>
          </cell>
        </row>
        <row r="1159">
          <cell r="A1159" t="str">
            <v>Poste 9</v>
          </cell>
          <cell r="B1159" t="str">
            <v>Sous-opération 8</v>
          </cell>
          <cell r="G1159">
            <v>0</v>
          </cell>
          <cell r="I1159">
            <v>0</v>
          </cell>
          <cell r="K1159">
            <v>0</v>
          </cell>
          <cell r="M1159">
            <v>0</v>
          </cell>
          <cell r="O1159">
            <v>0</v>
          </cell>
        </row>
        <row r="1160">
          <cell r="A1160" t="str">
            <v>Poste 9</v>
          </cell>
          <cell r="B1160" t="str">
            <v>Sous-opération 9</v>
          </cell>
          <cell r="G1160">
            <v>0</v>
          </cell>
          <cell r="I1160">
            <v>0</v>
          </cell>
          <cell r="K1160">
            <v>0</v>
          </cell>
          <cell r="M1160">
            <v>0</v>
          </cell>
          <cell r="O1160">
            <v>0</v>
          </cell>
        </row>
        <row r="1161">
          <cell r="A1161" t="str">
            <v>Poste 9</v>
          </cell>
          <cell r="B1161" t="str">
            <v>Sous-opération 10</v>
          </cell>
          <cell r="G1161">
            <v>0</v>
          </cell>
          <cell r="I1161">
            <v>0</v>
          </cell>
          <cell r="K1161">
            <v>0</v>
          </cell>
          <cell r="M1161">
            <v>0</v>
          </cell>
          <cell r="O1161">
            <v>0</v>
          </cell>
        </row>
        <row r="1162">
          <cell r="A1162" t="str">
            <v>Poste 9</v>
          </cell>
          <cell r="B1162" t="str">
            <v>Sous-opération 11</v>
          </cell>
          <cell r="G1162">
            <v>0</v>
          </cell>
          <cell r="I1162">
            <v>0</v>
          </cell>
          <cell r="K1162">
            <v>0</v>
          </cell>
          <cell r="M1162">
            <v>0</v>
          </cell>
          <cell r="O1162">
            <v>0</v>
          </cell>
        </row>
        <row r="1163">
          <cell r="A1163" t="str">
            <v>Poste 9</v>
          </cell>
          <cell r="B1163" t="str">
            <v>Sous-opération 12</v>
          </cell>
          <cell r="G1163">
            <v>0</v>
          </cell>
          <cell r="I1163">
            <v>0</v>
          </cell>
          <cell r="K1163">
            <v>0</v>
          </cell>
          <cell r="M1163">
            <v>0</v>
          </cell>
          <cell r="O1163">
            <v>0</v>
          </cell>
        </row>
        <row r="1164">
          <cell r="A1164" t="str">
            <v>Poste 10</v>
          </cell>
          <cell r="B1164" t="str">
            <v>Sous-opération 1</v>
          </cell>
          <cell r="G1164">
            <v>0</v>
          </cell>
          <cell r="I1164">
            <v>0</v>
          </cell>
          <cell r="K1164">
            <v>0</v>
          </cell>
          <cell r="M1164">
            <v>0</v>
          </cell>
          <cell r="O1164">
            <v>0</v>
          </cell>
        </row>
        <row r="1165">
          <cell r="A1165" t="str">
            <v>Poste 10</v>
          </cell>
          <cell r="B1165" t="str">
            <v>Sous-opération 2</v>
          </cell>
          <cell r="G1165">
            <v>0</v>
          </cell>
          <cell r="I1165">
            <v>0</v>
          </cell>
          <cell r="K1165">
            <v>0</v>
          </cell>
          <cell r="M1165">
            <v>0</v>
          </cell>
          <cell r="O1165">
            <v>0</v>
          </cell>
        </row>
        <row r="1166">
          <cell r="A1166" t="str">
            <v>Poste 10</v>
          </cell>
          <cell r="B1166" t="str">
            <v>Sous-opération 3</v>
          </cell>
          <cell r="G1166">
            <v>0</v>
          </cell>
          <cell r="I1166">
            <v>0</v>
          </cell>
          <cell r="K1166">
            <v>0</v>
          </cell>
          <cell r="M1166">
            <v>0</v>
          </cell>
          <cell r="O1166">
            <v>0</v>
          </cell>
        </row>
        <row r="1167">
          <cell r="A1167" t="str">
            <v>Poste 10</v>
          </cell>
          <cell r="B1167" t="str">
            <v>Sous-opération 4</v>
          </cell>
          <cell r="G1167">
            <v>0</v>
          </cell>
          <cell r="I1167">
            <v>0</v>
          </cell>
          <cell r="K1167">
            <v>0</v>
          </cell>
          <cell r="M1167">
            <v>0</v>
          </cell>
          <cell r="O1167">
            <v>0</v>
          </cell>
        </row>
        <row r="1168">
          <cell r="A1168" t="str">
            <v>Poste 10</v>
          </cell>
          <cell r="B1168" t="str">
            <v>Sous-opération 5</v>
          </cell>
          <cell r="G1168">
            <v>0</v>
          </cell>
          <cell r="I1168">
            <v>0</v>
          </cell>
          <cell r="K1168">
            <v>0</v>
          </cell>
          <cell r="M1168">
            <v>0</v>
          </cell>
          <cell r="O1168">
            <v>0</v>
          </cell>
        </row>
        <row r="1169">
          <cell r="A1169" t="str">
            <v>Poste 10</v>
          </cell>
          <cell r="B1169" t="str">
            <v>Sous-opération 6</v>
          </cell>
          <cell r="G1169">
            <v>0</v>
          </cell>
          <cell r="I1169">
            <v>0</v>
          </cell>
          <cell r="K1169">
            <v>0</v>
          </cell>
          <cell r="M1169">
            <v>0</v>
          </cell>
          <cell r="O1169">
            <v>0</v>
          </cell>
        </row>
        <row r="1170">
          <cell r="A1170" t="str">
            <v>Poste 10</v>
          </cell>
          <cell r="B1170" t="str">
            <v>Sous-opération 7</v>
          </cell>
          <cell r="G1170">
            <v>0</v>
          </cell>
          <cell r="I1170">
            <v>0</v>
          </cell>
          <cell r="K1170">
            <v>0</v>
          </cell>
          <cell r="M1170">
            <v>0</v>
          </cell>
          <cell r="O1170">
            <v>0</v>
          </cell>
        </row>
        <row r="1171">
          <cell r="A1171" t="str">
            <v>Poste 10</v>
          </cell>
          <cell r="B1171" t="str">
            <v>Sous-opération 8</v>
          </cell>
          <cell r="G1171">
            <v>0</v>
          </cell>
          <cell r="I1171">
            <v>0</v>
          </cell>
          <cell r="K1171">
            <v>0</v>
          </cell>
          <cell r="M1171">
            <v>0</v>
          </cell>
          <cell r="O1171">
            <v>0</v>
          </cell>
        </row>
        <row r="1172">
          <cell r="A1172" t="str">
            <v>Poste 10</v>
          </cell>
          <cell r="B1172" t="str">
            <v>Sous-opération 9</v>
          </cell>
          <cell r="G1172">
            <v>0</v>
          </cell>
          <cell r="I1172">
            <v>0</v>
          </cell>
          <cell r="K1172">
            <v>0</v>
          </cell>
          <cell r="M1172">
            <v>0</v>
          </cell>
          <cell r="O1172">
            <v>0</v>
          </cell>
        </row>
        <row r="1173">
          <cell r="A1173" t="str">
            <v>Poste 10</v>
          </cell>
          <cell r="B1173" t="str">
            <v>Sous-opération 10</v>
          </cell>
          <cell r="G1173">
            <v>0</v>
          </cell>
          <cell r="I1173">
            <v>0</v>
          </cell>
          <cell r="K1173">
            <v>0</v>
          </cell>
          <cell r="M1173">
            <v>0</v>
          </cell>
          <cell r="O1173">
            <v>0</v>
          </cell>
        </row>
        <row r="1174">
          <cell r="A1174" t="str">
            <v>Poste 10</v>
          </cell>
          <cell r="B1174" t="str">
            <v>Sous-opération 11</v>
          </cell>
          <cell r="G1174">
            <v>0</v>
          </cell>
          <cell r="I1174">
            <v>0</v>
          </cell>
          <cell r="K1174">
            <v>0</v>
          </cell>
          <cell r="M1174">
            <v>0</v>
          </cell>
          <cell r="O1174">
            <v>0</v>
          </cell>
        </row>
        <row r="1175">
          <cell r="A1175" t="str">
            <v>Poste 10</v>
          </cell>
          <cell r="B1175" t="str">
            <v>Sous-opération 12</v>
          </cell>
          <cell r="G1175">
            <v>0</v>
          </cell>
          <cell r="I1175">
            <v>0</v>
          </cell>
          <cell r="K1175">
            <v>0</v>
          </cell>
          <cell r="M1175">
            <v>0</v>
          </cell>
          <cell r="O1175">
            <v>0</v>
          </cell>
        </row>
        <row r="1176">
          <cell r="A1176" t="str">
            <v>Poste 11</v>
          </cell>
          <cell r="B1176" t="str">
            <v>Sous-opération 1</v>
          </cell>
          <cell r="G1176">
            <v>0</v>
          </cell>
          <cell r="I1176">
            <v>0</v>
          </cell>
          <cell r="K1176">
            <v>0</v>
          </cell>
          <cell r="M1176">
            <v>0</v>
          </cell>
          <cell r="O1176">
            <v>0</v>
          </cell>
        </row>
        <row r="1177">
          <cell r="A1177" t="str">
            <v>Poste 11</v>
          </cell>
          <cell r="B1177" t="str">
            <v>Sous-opération 2</v>
          </cell>
          <cell r="G1177">
            <v>0</v>
          </cell>
          <cell r="I1177">
            <v>0</v>
          </cell>
          <cell r="K1177">
            <v>0</v>
          </cell>
          <cell r="M1177">
            <v>0</v>
          </cell>
          <cell r="O1177">
            <v>0</v>
          </cell>
        </row>
        <row r="1178">
          <cell r="A1178" t="str">
            <v>Poste 11</v>
          </cell>
          <cell r="B1178" t="str">
            <v>Sous-opération 3</v>
          </cell>
          <cell r="G1178">
            <v>0</v>
          </cell>
          <cell r="I1178">
            <v>0</v>
          </cell>
          <cell r="K1178">
            <v>0</v>
          </cell>
          <cell r="M1178">
            <v>0</v>
          </cell>
          <cell r="O1178">
            <v>0</v>
          </cell>
        </row>
        <row r="1179">
          <cell r="A1179" t="str">
            <v>Poste 11</v>
          </cell>
          <cell r="B1179" t="str">
            <v>Sous-opération 4</v>
          </cell>
          <cell r="G1179">
            <v>0</v>
          </cell>
          <cell r="I1179">
            <v>0</v>
          </cell>
          <cell r="K1179">
            <v>0</v>
          </cell>
          <cell r="M1179">
            <v>0</v>
          </cell>
          <cell r="O1179">
            <v>0</v>
          </cell>
        </row>
        <row r="1180">
          <cell r="A1180" t="str">
            <v>Poste 11</v>
          </cell>
          <cell r="B1180" t="str">
            <v>Sous-opération 5</v>
          </cell>
          <cell r="G1180">
            <v>0</v>
          </cell>
          <cell r="I1180">
            <v>0</v>
          </cell>
          <cell r="K1180">
            <v>0</v>
          </cell>
          <cell r="M1180">
            <v>0</v>
          </cell>
          <cell r="O1180">
            <v>0</v>
          </cell>
        </row>
        <row r="1181">
          <cell r="A1181" t="str">
            <v>Poste 11</v>
          </cell>
          <cell r="B1181" t="str">
            <v>Sous-opération 6</v>
          </cell>
          <cell r="G1181">
            <v>0</v>
          </cell>
          <cell r="I1181">
            <v>0</v>
          </cell>
          <cell r="K1181">
            <v>0</v>
          </cell>
          <cell r="M1181">
            <v>0</v>
          </cell>
          <cell r="O1181">
            <v>0</v>
          </cell>
        </row>
        <row r="1182">
          <cell r="A1182" t="str">
            <v>Poste 11</v>
          </cell>
          <cell r="B1182" t="str">
            <v>Sous-opération 7</v>
          </cell>
          <cell r="G1182">
            <v>0</v>
          </cell>
          <cell r="I1182">
            <v>0</v>
          </cell>
          <cell r="K1182">
            <v>0</v>
          </cell>
          <cell r="M1182">
            <v>0</v>
          </cell>
          <cell r="O1182">
            <v>0</v>
          </cell>
        </row>
        <row r="1183">
          <cell r="A1183" t="str">
            <v>Poste 11</v>
          </cell>
          <cell r="B1183" t="str">
            <v>Sous-opération 8</v>
          </cell>
          <cell r="G1183">
            <v>0</v>
          </cell>
          <cell r="I1183">
            <v>0</v>
          </cell>
          <cell r="K1183">
            <v>0</v>
          </cell>
          <cell r="M1183">
            <v>0</v>
          </cell>
          <cell r="O1183">
            <v>0</v>
          </cell>
        </row>
        <row r="1184">
          <cell r="A1184" t="str">
            <v>Poste 11</v>
          </cell>
          <cell r="B1184" t="str">
            <v>Sous-opération 9</v>
          </cell>
          <cell r="G1184">
            <v>0</v>
          </cell>
          <cell r="I1184">
            <v>0</v>
          </cell>
          <cell r="K1184">
            <v>0</v>
          </cell>
          <cell r="M1184">
            <v>0</v>
          </cell>
          <cell r="O1184">
            <v>0</v>
          </cell>
        </row>
        <row r="1185">
          <cell r="A1185" t="str">
            <v>Poste 11</v>
          </cell>
          <cell r="B1185" t="str">
            <v>Sous-opération 10</v>
          </cell>
          <cell r="G1185">
            <v>0</v>
          </cell>
          <cell r="I1185">
            <v>0</v>
          </cell>
          <cell r="K1185">
            <v>0</v>
          </cell>
          <cell r="M1185">
            <v>0</v>
          </cell>
          <cell r="O1185">
            <v>0</v>
          </cell>
        </row>
        <row r="1186">
          <cell r="A1186" t="str">
            <v>Poste 11</v>
          </cell>
          <cell r="B1186" t="str">
            <v>Sous-opération 11</v>
          </cell>
          <cell r="G1186">
            <v>0</v>
          </cell>
          <cell r="I1186">
            <v>0</v>
          </cell>
          <cell r="K1186">
            <v>0</v>
          </cell>
          <cell r="M1186">
            <v>0</v>
          </cell>
          <cell r="O1186">
            <v>0</v>
          </cell>
        </row>
        <row r="1187">
          <cell r="A1187" t="str">
            <v>Poste 11</v>
          </cell>
          <cell r="B1187" t="str">
            <v>Sous-opération 12</v>
          </cell>
          <cell r="G1187">
            <v>0</v>
          </cell>
          <cell r="I1187">
            <v>0</v>
          </cell>
          <cell r="K1187">
            <v>0</v>
          </cell>
          <cell r="M1187">
            <v>0</v>
          </cell>
          <cell r="O1187">
            <v>0</v>
          </cell>
        </row>
        <row r="1188">
          <cell r="A1188" t="str">
            <v>Poste 12</v>
          </cell>
          <cell r="B1188" t="str">
            <v>Sous-opération 1</v>
          </cell>
          <cell r="G1188">
            <v>0</v>
          </cell>
          <cell r="I1188">
            <v>0</v>
          </cell>
          <cell r="K1188">
            <v>0</v>
          </cell>
          <cell r="M1188">
            <v>0</v>
          </cell>
          <cell r="O1188">
            <v>0</v>
          </cell>
        </row>
        <row r="1189">
          <cell r="A1189" t="str">
            <v>Poste 12</v>
          </cell>
          <cell r="B1189" t="str">
            <v>Sous-opération 2</v>
          </cell>
          <cell r="G1189">
            <v>0</v>
          </cell>
          <cell r="I1189">
            <v>0</v>
          </cell>
          <cell r="K1189">
            <v>0</v>
          </cell>
          <cell r="M1189">
            <v>0</v>
          </cell>
          <cell r="O1189">
            <v>0</v>
          </cell>
        </row>
        <row r="1190">
          <cell r="A1190" t="str">
            <v>Poste 12</v>
          </cell>
          <cell r="B1190" t="str">
            <v>Sous-opération 3</v>
          </cell>
          <cell r="G1190">
            <v>0</v>
          </cell>
          <cell r="I1190">
            <v>0</v>
          </cell>
          <cell r="K1190">
            <v>0</v>
          </cell>
          <cell r="M1190">
            <v>0</v>
          </cell>
          <cell r="O1190">
            <v>0</v>
          </cell>
        </row>
        <row r="1191">
          <cell r="A1191" t="str">
            <v>Poste 12</v>
          </cell>
          <cell r="B1191" t="str">
            <v>Sous-opération 4</v>
          </cell>
          <cell r="G1191">
            <v>0</v>
          </cell>
          <cell r="I1191">
            <v>0</v>
          </cell>
          <cell r="K1191">
            <v>0</v>
          </cell>
          <cell r="M1191">
            <v>0</v>
          </cell>
          <cell r="O1191">
            <v>0</v>
          </cell>
        </row>
        <row r="1192">
          <cell r="A1192" t="str">
            <v>Poste 12</v>
          </cell>
          <cell r="B1192" t="str">
            <v>Sous-opération 5</v>
          </cell>
          <cell r="G1192">
            <v>0</v>
          </cell>
          <cell r="I1192">
            <v>0</v>
          </cell>
          <cell r="K1192">
            <v>0</v>
          </cell>
          <cell r="M1192">
            <v>0</v>
          </cell>
          <cell r="O1192">
            <v>0</v>
          </cell>
        </row>
        <row r="1193">
          <cell r="A1193" t="str">
            <v>Poste 12</v>
          </cell>
          <cell r="B1193" t="str">
            <v>Sous-opération 6</v>
          </cell>
          <cell r="G1193">
            <v>0</v>
          </cell>
          <cell r="I1193">
            <v>0</v>
          </cell>
          <cell r="K1193">
            <v>0</v>
          </cell>
          <cell r="M1193">
            <v>0</v>
          </cell>
          <cell r="O1193">
            <v>0</v>
          </cell>
        </row>
        <row r="1194">
          <cell r="A1194" t="str">
            <v>Poste 12</v>
          </cell>
          <cell r="B1194" t="str">
            <v>Sous-opération 7</v>
          </cell>
          <cell r="G1194">
            <v>0</v>
          </cell>
          <cell r="I1194">
            <v>0</v>
          </cell>
          <cell r="K1194">
            <v>0</v>
          </cell>
          <cell r="M1194">
            <v>0</v>
          </cell>
          <cell r="O1194">
            <v>0</v>
          </cell>
        </row>
        <row r="1195">
          <cell r="A1195" t="str">
            <v>Poste 12</v>
          </cell>
          <cell r="B1195" t="str">
            <v>Sous-opération 8</v>
          </cell>
          <cell r="G1195">
            <v>0</v>
          </cell>
          <cell r="I1195">
            <v>0</v>
          </cell>
          <cell r="K1195">
            <v>0</v>
          </cell>
          <cell r="M1195">
            <v>0</v>
          </cell>
          <cell r="O1195">
            <v>0</v>
          </cell>
        </row>
        <row r="1196">
          <cell r="A1196" t="str">
            <v>Poste 12</v>
          </cell>
          <cell r="B1196" t="str">
            <v>Sous-opération 9</v>
          </cell>
          <cell r="G1196">
            <v>0</v>
          </cell>
          <cell r="I1196">
            <v>0</v>
          </cell>
          <cell r="K1196">
            <v>0</v>
          </cell>
          <cell r="M1196">
            <v>0</v>
          </cell>
          <cell r="O1196">
            <v>0</v>
          </cell>
        </row>
        <row r="1197">
          <cell r="A1197" t="str">
            <v>Poste 12</v>
          </cell>
          <cell r="B1197" t="str">
            <v>Sous-opération 10</v>
          </cell>
          <cell r="G1197">
            <v>0</v>
          </cell>
          <cell r="I1197">
            <v>0</v>
          </cell>
          <cell r="K1197">
            <v>0</v>
          </cell>
          <cell r="M1197">
            <v>0</v>
          </cell>
          <cell r="O1197">
            <v>0</v>
          </cell>
        </row>
        <row r="1198">
          <cell r="A1198" t="str">
            <v>Poste 12</v>
          </cell>
          <cell r="B1198" t="str">
            <v>Sous-opération 11</v>
          </cell>
          <cell r="G1198">
            <v>0</v>
          </cell>
          <cell r="I1198">
            <v>0</v>
          </cell>
          <cell r="K1198">
            <v>0</v>
          </cell>
          <cell r="M1198">
            <v>0</v>
          </cell>
          <cell r="O1198">
            <v>0</v>
          </cell>
        </row>
        <row r="1199">
          <cell r="A1199" t="str">
            <v>Poste 12</v>
          </cell>
          <cell r="B1199" t="str">
            <v>Sous-opération 12</v>
          </cell>
          <cell r="G1199">
            <v>0</v>
          </cell>
          <cell r="I1199">
            <v>0</v>
          </cell>
          <cell r="K1199">
            <v>0</v>
          </cell>
          <cell r="M1199">
            <v>0</v>
          </cell>
          <cell r="O1199">
            <v>0</v>
          </cell>
        </row>
        <row r="1200">
          <cell r="A1200" t="str">
            <v>Poste 13</v>
          </cell>
          <cell r="B1200" t="str">
            <v>Sous-opération 1</v>
          </cell>
          <cell r="G1200">
            <v>0</v>
          </cell>
          <cell r="I1200">
            <v>0</v>
          </cell>
          <cell r="K1200">
            <v>0</v>
          </cell>
          <cell r="M1200">
            <v>0</v>
          </cell>
          <cell r="O1200">
            <v>0</v>
          </cell>
        </row>
        <row r="1201">
          <cell r="A1201" t="str">
            <v>Poste 13</v>
          </cell>
          <cell r="B1201" t="str">
            <v>Sous-opération 2</v>
          </cell>
          <cell r="G1201">
            <v>0</v>
          </cell>
          <cell r="I1201">
            <v>0</v>
          </cell>
          <cell r="K1201">
            <v>0</v>
          </cell>
          <cell r="M1201">
            <v>0</v>
          </cell>
          <cell r="O1201">
            <v>0</v>
          </cell>
        </row>
        <row r="1202">
          <cell r="A1202" t="str">
            <v>Poste 13</v>
          </cell>
          <cell r="B1202" t="str">
            <v>Sous-opération 3</v>
          </cell>
          <cell r="G1202">
            <v>0</v>
          </cell>
          <cell r="I1202">
            <v>0</v>
          </cell>
          <cell r="K1202">
            <v>0</v>
          </cell>
          <cell r="M1202">
            <v>0</v>
          </cell>
          <cell r="O1202">
            <v>0</v>
          </cell>
        </row>
        <row r="1203">
          <cell r="A1203" t="str">
            <v>Poste 13</v>
          </cell>
          <cell r="B1203" t="str">
            <v>Sous-opération 4</v>
          </cell>
          <cell r="G1203">
            <v>0</v>
          </cell>
          <cell r="I1203">
            <v>0</v>
          </cell>
          <cell r="K1203">
            <v>0</v>
          </cell>
          <cell r="M1203">
            <v>0</v>
          </cell>
          <cell r="O1203">
            <v>0</v>
          </cell>
        </row>
        <row r="1204">
          <cell r="A1204" t="str">
            <v>Poste 13</v>
          </cell>
          <cell r="B1204" t="str">
            <v>Sous-opération 5</v>
          </cell>
          <cell r="G1204">
            <v>0</v>
          </cell>
          <cell r="I1204">
            <v>0</v>
          </cell>
          <cell r="K1204">
            <v>0</v>
          </cell>
          <cell r="M1204">
            <v>0</v>
          </cell>
          <cell r="O1204">
            <v>0</v>
          </cell>
        </row>
        <row r="1205">
          <cell r="A1205" t="str">
            <v>Poste 13</v>
          </cell>
          <cell r="B1205" t="str">
            <v>Sous-opération 6</v>
          </cell>
          <cell r="G1205">
            <v>0</v>
          </cell>
          <cell r="I1205">
            <v>0</v>
          </cell>
          <cell r="K1205">
            <v>0</v>
          </cell>
          <cell r="M1205">
            <v>0</v>
          </cell>
          <cell r="O1205">
            <v>0</v>
          </cell>
        </row>
        <row r="1206">
          <cell r="A1206" t="str">
            <v>Poste 13</v>
          </cell>
          <cell r="B1206" t="str">
            <v>Sous-opération 7</v>
          </cell>
          <cell r="G1206">
            <v>0</v>
          </cell>
          <cell r="I1206">
            <v>0</v>
          </cell>
          <cell r="K1206">
            <v>0</v>
          </cell>
          <cell r="M1206">
            <v>0</v>
          </cell>
          <cell r="O1206">
            <v>0</v>
          </cell>
        </row>
        <row r="1207">
          <cell r="A1207" t="str">
            <v>Poste 13</v>
          </cell>
          <cell r="B1207" t="str">
            <v>Sous-opération 8</v>
          </cell>
          <cell r="G1207">
            <v>0</v>
          </cell>
          <cell r="I1207">
            <v>0</v>
          </cell>
          <cell r="K1207">
            <v>0</v>
          </cell>
          <cell r="M1207">
            <v>0</v>
          </cell>
          <cell r="O1207">
            <v>0</v>
          </cell>
        </row>
        <row r="1208">
          <cell r="A1208" t="str">
            <v>Poste 13</v>
          </cell>
          <cell r="B1208" t="str">
            <v>Sous-opération 9</v>
          </cell>
          <cell r="G1208">
            <v>0</v>
          </cell>
          <cell r="I1208">
            <v>0</v>
          </cell>
          <cell r="K1208">
            <v>0</v>
          </cell>
          <cell r="M1208">
            <v>0</v>
          </cell>
          <cell r="O1208">
            <v>0</v>
          </cell>
        </row>
        <row r="1209">
          <cell r="A1209" t="str">
            <v>Poste 13</v>
          </cell>
          <cell r="B1209" t="str">
            <v>Sous-opération 10</v>
          </cell>
          <cell r="G1209">
            <v>0</v>
          </cell>
          <cell r="I1209">
            <v>0</v>
          </cell>
          <cell r="K1209">
            <v>0</v>
          </cell>
          <cell r="M1209">
            <v>0</v>
          </cell>
          <cell r="O1209">
            <v>0</v>
          </cell>
        </row>
        <row r="1210">
          <cell r="A1210" t="str">
            <v>Poste 13</v>
          </cell>
          <cell r="B1210" t="str">
            <v>Sous-opération 11</v>
          </cell>
          <cell r="G1210">
            <v>0</v>
          </cell>
          <cell r="I1210">
            <v>0</v>
          </cell>
          <cell r="K1210">
            <v>0</v>
          </cell>
          <cell r="M1210">
            <v>0</v>
          </cell>
          <cell r="O1210">
            <v>0</v>
          </cell>
        </row>
        <row r="1211">
          <cell r="A1211" t="str">
            <v>Poste 13</v>
          </cell>
          <cell r="B1211" t="str">
            <v>Sous-opération 12</v>
          </cell>
          <cell r="G1211">
            <v>0</v>
          </cell>
          <cell r="I1211">
            <v>0</v>
          </cell>
          <cell r="K1211">
            <v>0</v>
          </cell>
          <cell r="M1211">
            <v>0</v>
          </cell>
          <cell r="O1211">
            <v>0</v>
          </cell>
        </row>
        <row r="1212">
          <cell r="A1212" t="str">
            <v>Poste 14</v>
          </cell>
          <cell r="B1212" t="str">
            <v>Sous-opération 1</v>
          </cell>
          <cell r="G1212">
            <v>0</v>
          </cell>
          <cell r="I1212">
            <v>0</v>
          </cell>
          <cell r="K1212">
            <v>0</v>
          </cell>
          <cell r="M1212">
            <v>0</v>
          </cell>
          <cell r="O1212">
            <v>0</v>
          </cell>
        </row>
        <row r="1213">
          <cell r="A1213" t="str">
            <v>Poste 14</v>
          </cell>
          <cell r="B1213" t="str">
            <v>Sous-opération 2</v>
          </cell>
          <cell r="G1213">
            <v>0</v>
          </cell>
          <cell r="I1213">
            <v>0</v>
          </cell>
          <cell r="K1213">
            <v>0</v>
          </cell>
          <cell r="M1213">
            <v>0</v>
          </cell>
          <cell r="O1213">
            <v>0</v>
          </cell>
        </row>
        <row r="1214">
          <cell r="A1214" t="str">
            <v>Poste 14</v>
          </cell>
          <cell r="B1214" t="str">
            <v>Sous-opération 3</v>
          </cell>
          <cell r="G1214">
            <v>0</v>
          </cell>
          <cell r="I1214">
            <v>0</v>
          </cell>
          <cell r="K1214">
            <v>0</v>
          </cell>
          <cell r="M1214">
            <v>0</v>
          </cell>
          <cell r="O1214">
            <v>0</v>
          </cell>
        </row>
        <row r="1215">
          <cell r="A1215" t="str">
            <v>Poste 14</v>
          </cell>
          <cell r="B1215" t="str">
            <v>Sous-opération 4</v>
          </cell>
          <cell r="G1215">
            <v>0</v>
          </cell>
          <cell r="I1215">
            <v>0</v>
          </cell>
          <cell r="K1215">
            <v>0</v>
          </cell>
          <cell r="M1215">
            <v>0</v>
          </cell>
          <cell r="O1215">
            <v>0</v>
          </cell>
        </row>
        <row r="1216">
          <cell r="A1216" t="str">
            <v>Poste 14</v>
          </cell>
          <cell r="B1216" t="str">
            <v>Sous-opération 5</v>
          </cell>
          <cell r="G1216">
            <v>0</v>
          </cell>
          <cell r="I1216">
            <v>0</v>
          </cell>
          <cell r="K1216">
            <v>0</v>
          </cell>
          <cell r="M1216">
            <v>0</v>
          </cell>
          <cell r="O1216">
            <v>0</v>
          </cell>
        </row>
        <row r="1217">
          <cell r="A1217" t="str">
            <v>Poste 14</v>
          </cell>
          <cell r="B1217" t="str">
            <v>Sous-opération 6</v>
          </cell>
          <cell r="G1217">
            <v>0</v>
          </cell>
          <cell r="I1217">
            <v>0</v>
          </cell>
          <cell r="K1217">
            <v>0</v>
          </cell>
          <cell r="M1217">
            <v>0</v>
          </cell>
          <cell r="O1217">
            <v>0</v>
          </cell>
        </row>
        <row r="1218">
          <cell r="A1218" t="str">
            <v>Poste 14</v>
          </cell>
          <cell r="B1218" t="str">
            <v>Sous-opération 7</v>
          </cell>
          <cell r="G1218">
            <v>0</v>
          </cell>
          <cell r="I1218">
            <v>0</v>
          </cell>
          <cell r="K1218">
            <v>0</v>
          </cell>
          <cell r="M1218">
            <v>0</v>
          </cell>
          <cell r="O1218">
            <v>0</v>
          </cell>
        </row>
        <row r="1219">
          <cell r="A1219" t="str">
            <v>Poste 14</v>
          </cell>
          <cell r="B1219" t="str">
            <v>Sous-opération 8</v>
          </cell>
          <cell r="G1219">
            <v>0</v>
          </cell>
          <cell r="I1219">
            <v>0</v>
          </cell>
          <cell r="K1219">
            <v>0</v>
          </cell>
          <cell r="M1219">
            <v>0</v>
          </cell>
          <cell r="O1219">
            <v>0</v>
          </cell>
        </row>
        <row r="1220">
          <cell r="A1220" t="str">
            <v>Poste 14</v>
          </cell>
          <cell r="B1220" t="str">
            <v>Sous-opération 9</v>
          </cell>
          <cell r="G1220">
            <v>0</v>
          </cell>
          <cell r="I1220">
            <v>0</v>
          </cell>
          <cell r="K1220">
            <v>0</v>
          </cell>
          <cell r="M1220">
            <v>0</v>
          </cell>
          <cell r="O1220">
            <v>0</v>
          </cell>
        </row>
        <row r="1221">
          <cell r="A1221" t="str">
            <v>Poste 14</v>
          </cell>
          <cell r="B1221" t="str">
            <v>Sous-opération 10</v>
          </cell>
          <cell r="G1221">
            <v>0</v>
          </cell>
          <cell r="I1221">
            <v>0</v>
          </cell>
          <cell r="K1221">
            <v>0</v>
          </cell>
          <cell r="M1221">
            <v>0</v>
          </cell>
          <cell r="O1221">
            <v>0</v>
          </cell>
        </row>
        <row r="1222">
          <cell r="A1222" t="str">
            <v>Poste 14</v>
          </cell>
          <cell r="B1222" t="str">
            <v>Sous-opération 11</v>
          </cell>
          <cell r="G1222">
            <v>0</v>
          </cell>
          <cell r="I1222">
            <v>0</v>
          </cell>
          <cell r="K1222">
            <v>0</v>
          </cell>
          <cell r="M1222">
            <v>0</v>
          </cell>
          <cell r="O1222">
            <v>0</v>
          </cell>
        </row>
        <row r="1223">
          <cell r="A1223" t="str">
            <v>Poste 14</v>
          </cell>
          <cell r="B1223" t="str">
            <v>Sous-opération 12</v>
          </cell>
          <cell r="G1223">
            <v>0</v>
          </cell>
          <cell r="I1223">
            <v>0</v>
          </cell>
          <cell r="K1223">
            <v>0</v>
          </cell>
          <cell r="M1223">
            <v>0</v>
          </cell>
          <cell r="O1223">
            <v>0</v>
          </cell>
        </row>
        <row r="1224">
          <cell r="A1224" t="str">
            <v>Poste 15</v>
          </cell>
          <cell r="B1224" t="str">
            <v>Sous-opération 1</v>
          </cell>
          <cell r="G1224">
            <v>0</v>
          </cell>
          <cell r="I1224">
            <v>0</v>
          </cell>
          <cell r="K1224">
            <v>0</v>
          </cell>
          <cell r="M1224">
            <v>0</v>
          </cell>
          <cell r="O1224">
            <v>0</v>
          </cell>
        </row>
        <row r="1225">
          <cell r="A1225" t="str">
            <v>Poste 15</v>
          </cell>
          <cell r="B1225" t="str">
            <v>Sous-opération 2</v>
          </cell>
          <cell r="G1225">
            <v>0</v>
          </cell>
          <cell r="I1225">
            <v>0</v>
          </cell>
          <cell r="K1225">
            <v>0</v>
          </cell>
          <cell r="M1225">
            <v>0</v>
          </cell>
          <cell r="O1225">
            <v>0</v>
          </cell>
        </row>
        <row r="1226">
          <cell r="A1226" t="str">
            <v>Poste 15</v>
          </cell>
          <cell r="B1226" t="str">
            <v>Sous-opération 3</v>
          </cell>
          <cell r="G1226">
            <v>0</v>
          </cell>
          <cell r="I1226">
            <v>0</v>
          </cell>
          <cell r="K1226">
            <v>0</v>
          </cell>
          <cell r="M1226">
            <v>0</v>
          </cell>
          <cell r="O1226">
            <v>0</v>
          </cell>
        </row>
        <row r="1227">
          <cell r="A1227" t="str">
            <v>Poste 15</v>
          </cell>
          <cell r="B1227" t="str">
            <v>Sous-opération 4</v>
          </cell>
          <cell r="G1227">
            <v>0</v>
          </cell>
          <cell r="I1227">
            <v>0</v>
          </cell>
          <cell r="K1227">
            <v>0</v>
          </cell>
          <cell r="M1227">
            <v>0</v>
          </cell>
          <cell r="O1227">
            <v>0</v>
          </cell>
        </row>
        <row r="1228">
          <cell r="A1228" t="str">
            <v>Poste 15</v>
          </cell>
          <cell r="B1228" t="str">
            <v>Sous-opération 5</v>
          </cell>
          <cell r="G1228">
            <v>0</v>
          </cell>
          <cell r="I1228">
            <v>0</v>
          </cell>
          <cell r="K1228">
            <v>0</v>
          </cell>
          <cell r="M1228">
            <v>0</v>
          </cell>
          <cell r="O1228">
            <v>0</v>
          </cell>
        </row>
        <row r="1229">
          <cell r="A1229" t="str">
            <v>Poste 15</v>
          </cell>
          <cell r="B1229" t="str">
            <v>Sous-opération 6</v>
          </cell>
          <cell r="G1229">
            <v>0</v>
          </cell>
          <cell r="I1229">
            <v>0</v>
          </cell>
          <cell r="K1229">
            <v>0</v>
          </cell>
          <cell r="M1229">
            <v>0</v>
          </cell>
          <cell r="O1229">
            <v>0</v>
          </cell>
        </row>
        <row r="1230">
          <cell r="A1230" t="str">
            <v>Poste 15</v>
          </cell>
          <cell r="B1230" t="str">
            <v>Sous-opération 7</v>
          </cell>
          <cell r="G1230">
            <v>0</v>
          </cell>
          <cell r="I1230">
            <v>0</v>
          </cell>
          <cell r="K1230">
            <v>0</v>
          </cell>
          <cell r="M1230">
            <v>0</v>
          </cell>
          <cell r="O1230">
            <v>0</v>
          </cell>
        </row>
        <row r="1231">
          <cell r="A1231" t="str">
            <v>Poste 15</v>
          </cell>
          <cell r="B1231" t="str">
            <v>Sous-opération 8</v>
          </cell>
          <cell r="G1231">
            <v>0</v>
          </cell>
          <cell r="I1231">
            <v>0</v>
          </cell>
          <cell r="K1231">
            <v>0</v>
          </cell>
          <cell r="M1231">
            <v>0</v>
          </cell>
          <cell r="O1231">
            <v>0</v>
          </cell>
        </row>
        <row r="1232">
          <cell r="A1232" t="str">
            <v>Poste 15</v>
          </cell>
          <cell r="B1232" t="str">
            <v>Sous-opération 9</v>
          </cell>
          <cell r="G1232">
            <v>0</v>
          </cell>
          <cell r="I1232">
            <v>0</v>
          </cell>
          <cell r="K1232">
            <v>0</v>
          </cell>
          <cell r="M1232">
            <v>0</v>
          </cell>
          <cell r="O1232">
            <v>0</v>
          </cell>
        </row>
        <row r="1233">
          <cell r="A1233" t="str">
            <v>Poste 15</v>
          </cell>
          <cell r="B1233" t="str">
            <v>Sous-opération 10</v>
          </cell>
          <cell r="G1233">
            <v>0</v>
          </cell>
          <cell r="I1233">
            <v>0</v>
          </cell>
          <cell r="K1233">
            <v>0</v>
          </cell>
          <cell r="M1233">
            <v>0</v>
          </cell>
          <cell r="O1233">
            <v>0</v>
          </cell>
        </row>
        <row r="1234">
          <cell r="A1234" t="str">
            <v>Poste 15</v>
          </cell>
          <cell r="B1234" t="str">
            <v>Sous-opération 11</v>
          </cell>
          <cell r="G1234">
            <v>0</v>
          </cell>
          <cell r="I1234">
            <v>0</v>
          </cell>
          <cell r="K1234">
            <v>0</v>
          </cell>
          <cell r="M1234">
            <v>0</v>
          </cell>
          <cell r="O1234">
            <v>0</v>
          </cell>
        </row>
        <row r="1235">
          <cell r="A1235" t="str">
            <v>Poste 15</v>
          </cell>
          <cell r="B1235" t="str">
            <v>Sous-opération 12</v>
          </cell>
          <cell r="G1235">
            <v>0</v>
          </cell>
          <cell r="I1235">
            <v>0</v>
          </cell>
          <cell r="K1235">
            <v>0</v>
          </cell>
          <cell r="M1235">
            <v>0</v>
          </cell>
          <cell r="O1235">
            <v>0</v>
          </cell>
        </row>
        <row r="1236">
          <cell r="A1236" t="str">
            <v>Poste 16</v>
          </cell>
          <cell r="B1236" t="str">
            <v>Sous-opération 1</v>
          </cell>
          <cell r="G1236">
            <v>0</v>
          </cell>
          <cell r="I1236">
            <v>0</v>
          </cell>
          <cell r="K1236">
            <v>0</v>
          </cell>
          <cell r="M1236">
            <v>0</v>
          </cell>
          <cell r="O1236">
            <v>0</v>
          </cell>
        </row>
        <row r="1237">
          <cell r="A1237" t="str">
            <v>Poste 16</v>
          </cell>
          <cell r="B1237" t="str">
            <v>Sous-opération 2</v>
          </cell>
          <cell r="G1237">
            <v>0</v>
          </cell>
          <cell r="I1237">
            <v>0</v>
          </cell>
          <cell r="K1237">
            <v>0</v>
          </cell>
          <cell r="M1237">
            <v>0</v>
          </cell>
          <cell r="O1237">
            <v>0</v>
          </cell>
        </row>
        <row r="1238">
          <cell r="A1238" t="str">
            <v>Poste 16</v>
          </cell>
          <cell r="B1238" t="str">
            <v>Sous-opération 3</v>
          </cell>
          <cell r="G1238">
            <v>0</v>
          </cell>
          <cell r="I1238">
            <v>0</v>
          </cell>
          <cell r="K1238">
            <v>0</v>
          </cell>
          <cell r="M1238">
            <v>0</v>
          </cell>
          <cell r="O1238">
            <v>0</v>
          </cell>
        </row>
        <row r="1239">
          <cell r="A1239" t="str">
            <v>Poste 16</v>
          </cell>
          <cell r="B1239" t="str">
            <v>Sous-opération 4</v>
          </cell>
          <cell r="G1239">
            <v>0</v>
          </cell>
          <cell r="I1239">
            <v>0</v>
          </cell>
          <cell r="K1239">
            <v>0</v>
          </cell>
          <cell r="M1239">
            <v>0</v>
          </cell>
          <cell r="O1239">
            <v>0</v>
          </cell>
        </row>
        <row r="1240">
          <cell r="A1240" t="str">
            <v>Poste 16</v>
          </cell>
          <cell r="B1240" t="str">
            <v>Sous-opération 5</v>
          </cell>
          <cell r="G1240">
            <v>0</v>
          </cell>
          <cell r="I1240">
            <v>0</v>
          </cell>
          <cell r="K1240">
            <v>0</v>
          </cell>
          <cell r="M1240">
            <v>0</v>
          </cell>
          <cell r="O1240">
            <v>0</v>
          </cell>
        </row>
        <row r="1241">
          <cell r="A1241" t="str">
            <v>Poste 16</v>
          </cell>
          <cell r="B1241" t="str">
            <v>Sous-opération 6</v>
          </cell>
          <cell r="G1241">
            <v>0</v>
          </cell>
          <cell r="I1241">
            <v>0</v>
          </cell>
          <cell r="K1241">
            <v>0</v>
          </cell>
          <cell r="M1241">
            <v>0</v>
          </cell>
          <cell r="O1241">
            <v>0</v>
          </cell>
        </row>
        <row r="1242">
          <cell r="A1242" t="str">
            <v>Poste 16</v>
          </cell>
          <cell r="B1242" t="str">
            <v>Sous-opération 7</v>
          </cell>
          <cell r="G1242">
            <v>0</v>
          </cell>
          <cell r="I1242">
            <v>0</v>
          </cell>
          <cell r="K1242">
            <v>0</v>
          </cell>
          <cell r="M1242">
            <v>0</v>
          </cell>
          <cell r="O1242">
            <v>0</v>
          </cell>
        </row>
        <row r="1243">
          <cell r="A1243" t="str">
            <v>Poste 16</v>
          </cell>
          <cell r="B1243" t="str">
            <v>Sous-opération 8</v>
          </cell>
          <cell r="G1243">
            <v>0</v>
          </cell>
          <cell r="I1243">
            <v>0</v>
          </cell>
          <cell r="K1243">
            <v>0</v>
          </cell>
          <cell r="M1243">
            <v>0</v>
          </cell>
          <cell r="O1243">
            <v>0</v>
          </cell>
        </row>
        <row r="1244">
          <cell r="A1244" t="str">
            <v>Poste 16</v>
          </cell>
          <cell r="B1244" t="str">
            <v>Sous-opération 9</v>
          </cell>
          <cell r="G1244">
            <v>0</v>
          </cell>
          <cell r="I1244">
            <v>0</v>
          </cell>
          <cell r="K1244">
            <v>0</v>
          </cell>
          <cell r="M1244">
            <v>0</v>
          </cell>
          <cell r="O1244">
            <v>0</v>
          </cell>
        </row>
        <row r="1245">
          <cell r="A1245" t="str">
            <v>Poste 16</v>
          </cell>
          <cell r="B1245" t="str">
            <v>Sous-opération 10</v>
          </cell>
          <cell r="G1245">
            <v>0</v>
          </cell>
          <cell r="I1245">
            <v>0</v>
          </cell>
          <cell r="K1245">
            <v>0</v>
          </cell>
          <cell r="M1245">
            <v>0</v>
          </cell>
          <cell r="O1245">
            <v>0</v>
          </cell>
        </row>
        <row r="1246">
          <cell r="A1246" t="str">
            <v>Poste 16</v>
          </cell>
          <cell r="B1246" t="str">
            <v>Sous-opération 11</v>
          </cell>
          <cell r="G1246">
            <v>0</v>
          </cell>
          <cell r="I1246">
            <v>0</v>
          </cell>
          <cell r="K1246">
            <v>0</v>
          </cell>
          <cell r="M1246">
            <v>0</v>
          </cell>
          <cell r="O1246">
            <v>0</v>
          </cell>
        </row>
        <row r="1247">
          <cell r="A1247" t="str">
            <v>Poste 16</v>
          </cell>
          <cell r="B1247" t="str">
            <v>Sous-opération 12</v>
          </cell>
          <cell r="G1247">
            <v>0</v>
          </cell>
          <cell r="I1247">
            <v>0</v>
          </cell>
          <cell r="K1247">
            <v>0</v>
          </cell>
          <cell r="M1247">
            <v>0</v>
          </cell>
          <cell r="O1247">
            <v>0</v>
          </cell>
        </row>
        <row r="1248">
          <cell r="Q1248">
            <v>0</v>
          </cell>
        </row>
        <row r="1251">
          <cell r="Q1251">
            <v>0</v>
          </cell>
          <cell r="U1251">
            <v>0</v>
          </cell>
        </row>
        <row r="1256">
          <cell r="A1256" t="str">
            <v>Poste 1</v>
          </cell>
          <cell r="B1256" t="str">
            <v>Sous-opération 1</v>
          </cell>
          <cell r="G1256">
            <v>0</v>
          </cell>
          <cell r="I1256">
            <v>0</v>
          </cell>
          <cell r="K1256">
            <v>0</v>
          </cell>
          <cell r="M1256">
            <v>0</v>
          </cell>
          <cell r="O1256">
            <v>0</v>
          </cell>
        </row>
        <row r="1257">
          <cell r="A1257" t="str">
            <v>Poste 1</v>
          </cell>
          <cell r="B1257" t="str">
            <v>Sous-opération 2</v>
          </cell>
          <cell r="G1257">
            <v>0</v>
          </cell>
          <cell r="I1257">
            <v>0</v>
          </cell>
          <cell r="K1257">
            <v>0</v>
          </cell>
          <cell r="M1257">
            <v>0</v>
          </cell>
          <cell r="O1257">
            <v>0</v>
          </cell>
        </row>
        <row r="1258">
          <cell r="A1258" t="str">
            <v>Poste 1</v>
          </cell>
          <cell r="B1258" t="str">
            <v>Sous-opération 3</v>
          </cell>
          <cell r="G1258">
            <v>0</v>
          </cell>
          <cell r="I1258">
            <v>0</v>
          </cell>
          <cell r="K1258">
            <v>0</v>
          </cell>
          <cell r="M1258">
            <v>0</v>
          </cell>
          <cell r="O1258">
            <v>0</v>
          </cell>
        </row>
        <row r="1259">
          <cell r="A1259" t="str">
            <v>Poste 1</v>
          </cell>
          <cell r="B1259" t="str">
            <v>Sous-opération 4</v>
          </cell>
          <cell r="G1259">
            <v>0</v>
          </cell>
          <cell r="I1259">
            <v>0</v>
          </cell>
          <cell r="K1259">
            <v>0</v>
          </cell>
          <cell r="M1259">
            <v>0</v>
          </cell>
          <cell r="O1259">
            <v>0</v>
          </cell>
        </row>
        <row r="1260">
          <cell r="A1260" t="str">
            <v>Poste 1</v>
          </cell>
          <cell r="B1260" t="str">
            <v>Sous-opération 5</v>
          </cell>
          <cell r="G1260">
            <v>0</v>
          </cell>
          <cell r="I1260">
            <v>0</v>
          </cell>
          <cell r="K1260">
            <v>0</v>
          </cell>
          <cell r="M1260">
            <v>0</v>
          </cell>
          <cell r="O1260">
            <v>0</v>
          </cell>
        </row>
        <row r="1261">
          <cell r="A1261" t="str">
            <v>Poste 1</v>
          </cell>
          <cell r="B1261" t="str">
            <v>Sous-opération 6</v>
          </cell>
          <cell r="G1261">
            <v>0</v>
          </cell>
          <cell r="I1261">
            <v>0</v>
          </cell>
          <cell r="K1261">
            <v>0</v>
          </cell>
          <cell r="M1261">
            <v>0</v>
          </cell>
          <cell r="O1261">
            <v>0</v>
          </cell>
        </row>
        <row r="1262">
          <cell r="A1262" t="str">
            <v>Poste 1</v>
          </cell>
          <cell r="B1262" t="str">
            <v>Sous-opération 7</v>
          </cell>
          <cell r="G1262">
            <v>0</v>
          </cell>
          <cell r="I1262">
            <v>0</v>
          </cell>
          <cell r="K1262">
            <v>0</v>
          </cell>
          <cell r="M1262">
            <v>0</v>
          </cell>
          <cell r="O1262">
            <v>0</v>
          </cell>
        </row>
        <row r="1263">
          <cell r="A1263" t="str">
            <v>Poste 1</v>
          </cell>
          <cell r="B1263" t="str">
            <v>Sous-opération 8</v>
          </cell>
          <cell r="G1263">
            <v>0</v>
          </cell>
          <cell r="I1263">
            <v>0</v>
          </cell>
          <cell r="K1263">
            <v>0</v>
          </cell>
          <cell r="M1263">
            <v>0</v>
          </cell>
          <cell r="O1263">
            <v>0</v>
          </cell>
        </row>
        <row r="1264">
          <cell r="A1264" t="str">
            <v>Poste 1</v>
          </cell>
          <cell r="B1264" t="str">
            <v>Sous-opération 9</v>
          </cell>
          <cell r="G1264">
            <v>0</v>
          </cell>
          <cell r="I1264">
            <v>0</v>
          </cell>
          <cell r="K1264">
            <v>0</v>
          </cell>
          <cell r="M1264">
            <v>0</v>
          </cell>
          <cell r="O1264">
            <v>0</v>
          </cell>
        </row>
        <row r="1265">
          <cell r="A1265" t="str">
            <v>Poste 1</v>
          </cell>
          <cell r="B1265" t="str">
            <v>Sous-opération 10</v>
          </cell>
          <cell r="G1265">
            <v>0</v>
          </cell>
          <cell r="I1265">
            <v>0</v>
          </cell>
          <cell r="K1265">
            <v>0</v>
          </cell>
          <cell r="M1265">
            <v>0</v>
          </cell>
          <cell r="O1265">
            <v>0</v>
          </cell>
        </row>
        <row r="1266">
          <cell r="A1266" t="str">
            <v>Poste 1</v>
          </cell>
          <cell r="B1266" t="str">
            <v>Sous-opération 11</v>
          </cell>
          <cell r="G1266">
            <v>0</v>
          </cell>
          <cell r="I1266">
            <v>0</v>
          </cell>
          <cell r="K1266">
            <v>0</v>
          </cell>
          <cell r="M1266">
            <v>0</v>
          </cell>
          <cell r="O1266">
            <v>0</v>
          </cell>
        </row>
        <row r="1267">
          <cell r="A1267" t="str">
            <v>Poste 1</v>
          </cell>
          <cell r="B1267" t="str">
            <v>Sous-opération 12</v>
          </cell>
          <cell r="G1267">
            <v>0</v>
          </cell>
          <cell r="I1267">
            <v>0</v>
          </cell>
          <cell r="K1267">
            <v>0</v>
          </cell>
          <cell r="M1267">
            <v>0</v>
          </cell>
          <cell r="O1267">
            <v>0</v>
          </cell>
        </row>
        <row r="1268">
          <cell r="A1268" t="str">
            <v>Poste 2</v>
          </cell>
          <cell r="B1268" t="str">
            <v>Sous-opération 1</v>
          </cell>
          <cell r="G1268">
            <v>0</v>
          </cell>
          <cell r="I1268">
            <v>0</v>
          </cell>
          <cell r="K1268">
            <v>0</v>
          </cell>
          <cell r="M1268">
            <v>0</v>
          </cell>
          <cell r="O1268">
            <v>0</v>
          </cell>
        </row>
        <row r="1269">
          <cell r="A1269" t="str">
            <v>Poste 2</v>
          </cell>
          <cell r="B1269" t="str">
            <v>Sous-opération 2</v>
          </cell>
          <cell r="G1269">
            <v>0</v>
          </cell>
          <cell r="I1269">
            <v>0</v>
          </cell>
          <cell r="K1269">
            <v>0</v>
          </cell>
          <cell r="M1269">
            <v>0</v>
          </cell>
          <cell r="O1269">
            <v>0</v>
          </cell>
        </row>
        <row r="1270">
          <cell r="A1270" t="str">
            <v>Poste 2</v>
          </cell>
          <cell r="B1270" t="str">
            <v>Sous-opération 3</v>
          </cell>
          <cell r="G1270">
            <v>0</v>
          </cell>
          <cell r="I1270">
            <v>0</v>
          </cell>
          <cell r="K1270">
            <v>0</v>
          </cell>
          <cell r="M1270">
            <v>0</v>
          </cell>
          <cell r="O1270">
            <v>0</v>
          </cell>
        </row>
        <row r="1271">
          <cell r="A1271" t="str">
            <v>Poste 2</v>
          </cell>
          <cell r="B1271" t="str">
            <v>Sous-opération 4</v>
          </cell>
          <cell r="G1271">
            <v>0</v>
          </cell>
          <cell r="I1271">
            <v>0</v>
          </cell>
          <cell r="K1271">
            <v>0</v>
          </cell>
          <cell r="M1271">
            <v>0</v>
          </cell>
          <cell r="O1271">
            <v>0</v>
          </cell>
        </row>
        <row r="1272">
          <cell r="A1272" t="str">
            <v>Poste 2</v>
          </cell>
          <cell r="B1272" t="str">
            <v>Sous-opération 5</v>
          </cell>
          <cell r="G1272">
            <v>0</v>
          </cell>
          <cell r="I1272">
            <v>0</v>
          </cell>
          <cell r="K1272">
            <v>0</v>
          </cell>
          <cell r="M1272">
            <v>0</v>
          </cell>
          <cell r="O1272">
            <v>0</v>
          </cell>
        </row>
        <row r="1273">
          <cell r="A1273" t="str">
            <v>Poste 2</v>
          </cell>
          <cell r="B1273" t="str">
            <v>Sous-opération 6</v>
          </cell>
          <cell r="G1273">
            <v>0</v>
          </cell>
          <cell r="I1273">
            <v>0</v>
          </cell>
          <cell r="K1273">
            <v>0</v>
          </cell>
          <cell r="M1273">
            <v>0</v>
          </cell>
          <cell r="O1273">
            <v>0</v>
          </cell>
        </row>
        <row r="1274">
          <cell r="A1274" t="str">
            <v>Poste 2</v>
          </cell>
          <cell r="B1274" t="str">
            <v>Sous-opération 7</v>
          </cell>
          <cell r="G1274">
            <v>0</v>
          </cell>
          <cell r="I1274">
            <v>0</v>
          </cell>
          <cell r="K1274">
            <v>0</v>
          </cell>
          <cell r="M1274">
            <v>0</v>
          </cell>
          <cell r="O1274">
            <v>0</v>
          </cell>
        </row>
        <row r="1275">
          <cell r="A1275" t="str">
            <v>Poste 2</v>
          </cell>
          <cell r="B1275" t="str">
            <v>Sous-opération 8</v>
          </cell>
          <cell r="G1275">
            <v>0</v>
          </cell>
          <cell r="I1275">
            <v>0</v>
          </cell>
          <cell r="K1275">
            <v>0</v>
          </cell>
          <cell r="M1275">
            <v>0</v>
          </cell>
          <cell r="O1275">
            <v>0</v>
          </cell>
        </row>
        <row r="1276">
          <cell r="A1276" t="str">
            <v>Poste 2</v>
          </cell>
          <cell r="B1276" t="str">
            <v>Sous-opération 9</v>
          </cell>
          <cell r="G1276">
            <v>0</v>
          </cell>
          <cell r="I1276">
            <v>0</v>
          </cell>
          <cell r="K1276">
            <v>0</v>
          </cell>
          <cell r="M1276">
            <v>0</v>
          </cell>
          <cell r="O1276">
            <v>0</v>
          </cell>
        </row>
        <row r="1277">
          <cell r="A1277" t="str">
            <v>Poste 2</v>
          </cell>
          <cell r="B1277" t="str">
            <v>Sous-opération 10</v>
          </cell>
          <cell r="G1277">
            <v>0</v>
          </cell>
          <cell r="I1277">
            <v>0</v>
          </cell>
          <cell r="K1277">
            <v>0</v>
          </cell>
          <cell r="M1277">
            <v>0</v>
          </cell>
          <cell r="O1277">
            <v>0</v>
          </cell>
        </row>
        <row r="1278">
          <cell r="A1278" t="str">
            <v>Poste 2</v>
          </cell>
          <cell r="B1278" t="str">
            <v>Sous-opération 11</v>
          </cell>
          <cell r="G1278">
            <v>0</v>
          </cell>
          <cell r="I1278">
            <v>0</v>
          </cell>
          <cell r="K1278">
            <v>0</v>
          </cell>
          <cell r="M1278">
            <v>0</v>
          </cell>
          <cell r="O1278">
            <v>0</v>
          </cell>
        </row>
        <row r="1279">
          <cell r="A1279" t="str">
            <v>Poste 2</v>
          </cell>
          <cell r="B1279" t="str">
            <v>Sous-opération 12</v>
          </cell>
          <cell r="G1279">
            <v>0</v>
          </cell>
          <cell r="I1279">
            <v>0</v>
          </cell>
          <cell r="K1279">
            <v>0</v>
          </cell>
          <cell r="M1279">
            <v>0</v>
          </cell>
          <cell r="O1279">
            <v>0</v>
          </cell>
        </row>
        <row r="1280">
          <cell r="A1280" t="str">
            <v>Poste 3</v>
          </cell>
          <cell r="B1280" t="str">
            <v>Sous-opération 1</v>
          </cell>
          <cell r="G1280">
            <v>0</v>
          </cell>
          <cell r="I1280">
            <v>0</v>
          </cell>
          <cell r="K1280">
            <v>0</v>
          </cell>
          <cell r="M1280">
            <v>0</v>
          </cell>
          <cell r="O1280">
            <v>0</v>
          </cell>
        </row>
        <row r="1281">
          <cell r="A1281" t="str">
            <v>Poste 3</v>
          </cell>
          <cell r="B1281" t="str">
            <v>Sous-opération 2</v>
          </cell>
          <cell r="G1281">
            <v>0</v>
          </cell>
          <cell r="I1281">
            <v>0</v>
          </cell>
          <cell r="K1281">
            <v>0</v>
          </cell>
          <cell r="M1281">
            <v>0</v>
          </cell>
          <cell r="O1281">
            <v>0</v>
          </cell>
        </row>
        <row r="1282">
          <cell r="A1282" t="str">
            <v>Poste 3</v>
          </cell>
          <cell r="B1282" t="str">
            <v>Sous-opération 3</v>
          </cell>
          <cell r="G1282">
            <v>0</v>
          </cell>
          <cell r="I1282">
            <v>0</v>
          </cell>
          <cell r="K1282">
            <v>0</v>
          </cell>
          <cell r="M1282">
            <v>0</v>
          </cell>
          <cell r="O1282">
            <v>0</v>
          </cell>
        </row>
        <row r="1283">
          <cell r="A1283" t="str">
            <v>Poste 3</v>
          </cell>
          <cell r="B1283" t="str">
            <v>Sous-opération 4</v>
          </cell>
          <cell r="G1283">
            <v>0</v>
          </cell>
          <cell r="I1283">
            <v>0</v>
          </cell>
          <cell r="K1283">
            <v>0</v>
          </cell>
          <cell r="M1283">
            <v>0</v>
          </cell>
          <cell r="O1283">
            <v>0</v>
          </cell>
        </row>
        <row r="1284">
          <cell r="A1284" t="str">
            <v>Poste 3</v>
          </cell>
          <cell r="B1284" t="str">
            <v>Sous-opération 5</v>
          </cell>
          <cell r="G1284">
            <v>0</v>
          </cell>
          <cell r="I1284">
            <v>0</v>
          </cell>
          <cell r="K1284">
            <v>0</v>
          </cell>
          <cell r="M1284">
            <v>0</v>
          </cell>
          <cell r="O1284">
            <v>0</v>
          </cell>
        </row>
        <row r="1285">
          <cell r="A1285" t="str">
            <v>Poste 3</v>
          </cell>
          <cell r="B1285" t="str">
            <v>Sous-opération 6</v>
          </cell>
          <cell r="G1285">
            <v>0</v>
          </cell>
          <cell r="I1285">
            <v>0</v>
          </cell>
          <cell r="K1285">
            <v>0</v>
          </cell>
          <cell r="M1285">
            <v>0</v>
          </cell>
          <cell r="O1285">
            <v>0</v>
          </cell>
        </row>
        <row r="1286">
          <cell r="A1286" t="str">
            <v>Poste 3</v>
          </cell>
          <cell r="B1286" t="str">
            <v>Sous-opération 7</v>
          </cell>
          <cell r="G1286">
            <v>0</v>
          </cell>
          <cell r="I1286">
            <v>0</v>
          </cell>
          <cell r="K1286">
            <v>0</v>
          </cell>
          <cell r="M1286">
            <v>0</v>
          </cell>
          <cell r="O1286">
            <v>0</v>
          </cell>
        </row>
        <row r="1287">
          <cell r="A1287" t="str">
            <v>Poste 3</v>
          </cell>
          <cell r="B1287" t="str">
            <v>Sous-opération 8</v>
          </cell>
          <cell r="G1287">
            <v>0</v>
          </cell>
          <cell r="I1287">
            <v>0</v>
          </cell>
          <cell r="K1287">
            <v>0</v>
          </cell>
          <cell r="M1287">
            <v>0</v>
          </cell>
          <cell r="O1287">
            <v>0</v>
          </cell>
        </row>
        <row r="1288">
          <cell r="A1288" t="str">
            <v>Poste 3</v>
          </cell>
          <cell r="B1288" t="str">
            <v>Sous-opération 9</v>
          </cell>
          <cell r="G1288">
            <v>0</v>
          </cell>
          <cell r="I1288">
            <v>0</v>
          </cell>
          <cell r="K1288">
            <v>0</v>
          </cell>
          <cell r="M1288">
            <v>0</v>
          </cell>
          <cell r="O1288">
            <v>0</v>
          </cell>
        </row>
        <row r="1289">
          <cell r="A1289" t="str">
            <v>Poste 3</v>
          </cell>
          <cell r="B1289" t="str">
            <v>Sous-opération 10</v>
          </cell>
          <cell r="G1289">
            <v>0</v>
          </cell>
          <cell r="I1289">
            <v>0</v>
          </cell>
          <cell r="K1289">
            <v>0</v>
          </cell>
          <cell r="M1289">
            <v>0</v>
          </cell>
          <cell r="O1289">
            <v>0</v>
          </cell>
        </row>
        <row r="1290">
          <cell r="A1290" t="str">
            <v>Poste 3</v>
          </cell>
          <cell r="B1290" t="str">
            <v>Sous-opération 11</v>
          </cell>
          <cell r="G1290">
            <v>0</v>
          </cell>
          <cell r="I1290">
            <v>0</v>
          </cell>
          <cell r="K1290">
            <v>0</v>
          </cell>
          <cell r="M1290">
            <v>0</v>
          </cell>
          <cell r="O1290">
            <v>0</v>
          </cell>
        </row>
        <row r="1291">
          <cell r="A1291" t="str">
            <v>Poste 3</v>
          </cell>
          <cell r="B1291" t="str">
            <v>Sous-opération 12</v>
          </cell>
          <cell r="G1291">
            <v>0</v>
          </cell>
          <cell r="I1291">
            <v>0</v>
          </cell>
          <cell r="K1291">
            <v>0</v>
          </cell>
          <cell r="M1291">
            <v>0</v>
          </cell>
          <cell r="O1291">
            <v>0</v>
          </cell>
        </row>
        <row r="1292">
          <cell r="A1292" t="str">
            <v>Poste 4</v>
          </cell>
          <cell r="B1292" t="str">
            <v>Sous-opération 1</v>
          </cell>
          <cell r="G1292">
            <v>0</v>
          </cell>
          <cell r="I1292">
            <v>0</v>
          </cell>
          <cell r="K1292">
            <v>0</v>
          </cell>
          <cell r="M1292">
            <v>0</v>
          </cell>
          <cell r="O1292">
            <v>0</v>
          </cell>
        </row>
        <row r="1293">
          <cell r="A1293" t="str">
            <v>Poste 4</v>
          </cell>
          <cell r="B1293" t="str">
            <v>Sous-opération 2</v>
          </cell>
          <cell r="G1293">
            <v>0</v>
          </cell>
          <cell r="I1293">
            <v>0</v>
          </cell>
          <cell r="K1293">
            <v>0</v>
          </cell>
          <cell r="M1293">
            <v>0</v>
          </cell>
          <cell r="O1293">
            <v>0</v>
          </cell>
        </row>
        <row r="1294">
          <cell r="A1294" t="str">
            <v>Poste 4</v>
          </cell>
          <cell r="B1294" t="str">
            <v>Sous-opération 3</v>
          </cell>
          <cell r="G1294">
            <v>0</v>
          </cell>
          <cell r="I1294">
            <v>0</v>
          </cell>
          <cell r="K1294">
            <v>0</v>
          </cell>
          <cell r="M1294">
            <v>0</v>
          </cell>
          <cell r="O1294">
            <v>0</v>
          </cell>
        </row>
        <row r="1295">
          <cell r="A1295" t="str">
            <v>Poste 4</v>
          </cell>
          <cell r="B1295" t="str">
            <v>Sous-opération 4</v>
          </cell>
          <cell r="G1295">
            <v>0</v>
          </cell>
          <cell r="I1295">
            <v>0</v>
          </cell>
          <cell r="K1295">
            <v>0</v>
          </cell>
          <cell r="M1295">
            <v>0</v>
          </cell>
          <cell r="O1295">
            <v>0</v>
          </cell>
        </row>
        <row r="1296">
          <cell r="A1296" t="str">
            <v>Poste 4</v>
          </cell>
          <cell r="B1296" t="str">
            <v>Sous-opération 5</v>
          </cell>
          <cell r="G1296">
            <v>0</v>
          </cell>
          <cell r="I1296">
            <v>0</v>
          </cell>
          <cell r="K1296">
            <v>0</v>
          </cell>
          <cell r="M1296">
            <v>0</v>
          </cell>
          <cell r="O1296">
            <v>0</v>
          </cell>
        </row>
        <row r="1297">
          <cell r="A1297" t="str">
            <v>Poste 4</v>
          </cell>
          <cell r="B1297" t="str">
            <v>Sous-opération 6</v>
          </cell>
          <cell r="G1297">
            <v>0</v>
          </cell>
          <cell r="I1297">
            <v>0</v>
          </cell>
          <cell r="K1297">
            <v>0</v>
          </cell>
          <cell r="M1297">
            <v>0</v>
          </cell>
          <cell r="O1297">
            <v>0</v>
          </cell>
        </row>
        <row r="1298">
          <cell r="A1298" t="str">
            <v>Poste 4</v>
          </cell>
          <cell r="B1298" t="str">
            <v>Sous-opération 7</v>
          </cell>
          <cell r="G1298">
            <v>0</v>
          </cell>
          <cell r="I1298">
            <v>0</v>
          </cell>
          <cell r="K1298">
            <v>0</v>
          </cell>
          <cell r="M1298">
            <v>0</v>
          </cell>
          <cell r="O1298">
            <v>0</v>
          </cell>
        </row>
        <row r="1299">
          <cell r="A1299" t="str">
            <v>Poste 4</v>
          </cell>
          <cell r="B1299" t="str">
            <v>Sous-opération 8</v>
          </cell>
          <cell r="G1299">
            <v>0</v>
          </cell>
          <cell r="I1299">
            <v>0</v>
          </cell>
          <cell r="K1299">
            <v>0</v>
          </cell>
          <cell r="M1299">
            <v>0</v>
          </cell>
          <cell r="O1299">
            <v>0</v>
          </cell>
        </row>
        <row r="1300">
          <cell r="A1300" t="str">
            <v>Poste 4</v>
          </cell>
          <cell r="B1300" t="str">
            <v>Sous-opération 9</v>
          </cell>
          <cell r="G1300">
            <v>0</v>
          </cell>
          <cell r="I1300">
            <v>0</v>
          </cell>
          <cell r="K1300">
            <v>0</v>
          </cell>
          <cell r="M1300">
            <v>0</v>
          </cell>
          <cell r="O1300">
            <v>0</v>
          </cell>
        </row>
        <row r="1301">
          <cell r="A1301" t="str">
            <v>Poste 4</v>
          </cell>
          <cell r="B1301" t="str">
            <v>Sous-opération 10</v>
          </cell>
          <cell r="G1301">
            <v>0</v>
          </cell>
          <cell r="I1301">
            <v>0</v>
          </cell>
          <cell r="K1301">
            <v>0</v>
          </cell>
          <cell r="M1301">
            <v>0</v>
          </cell>
          <cell r="O1301">
            <v>0</v>
          </cell>
        </row>
        <row r="1302">
          <cell r="A1302" t="str">
            <v>Poste 4</v>
          </cell>
          <cell r="B1302" t="str">
            <v>Sous-opération 11</v>
          </cell>
          <cell r="G1302">
            <v>0</v>
          </cell>
          <cell r="I1302">
            <v>0</v>
          </cell>
          <cell r="K1302">
            <v>0</v>
          </cell>
          <cell r="M1302">
            <v>0</v>
          </cell>
          <cell r="O1302">
            <v>0</v>
          </cell>
        </row>
        <row r="1303">
          <cell r="A1303" t="str">
            <v>Poste 4</v>
          </cell>
          <cell r="B1303" t="str">
            <v>Sous-opération 12</v>
          </cell>
          <cell r="G1303">
            <v>0</v>
          </cell>
          <cell r="I1303">
            <v>0</v>
          </cell>
          <cell r="K1303">
            <v>0</v>
          </cell>
          <cell r="M1303">
            <v>0</v>
          </cell>
          <cell r="O1303">
            <v>0</v>
          </cell>
        </row>
        <row r="1304">
          <cell r="A1304" t="str">
            <v>Poste 5</v>
          </cell>
          <cell r="B1304" t="str">
            <v>Sous-opération 1</v>
          </cell>
          <cell r="G1304">
            <v>0</v>
          </cell>
          <cell r="I1304">
            <v>0</v>
          </cell>
          <cell r="K1304">
            <v>0</v>
          </cell>
          <cell r="M1304">
            <v>0</v>
          </cell>
          <cell r="O1304">
            <v>0</v>
          </cell>
        </row>
        <row r="1305">
          <cell r="A1305" t="str">
            <v>Poste 5</v>
          </cell>
          <cell r="B1305" t="str">
            <v>Sous-opération 2</v>
          </cell>
          <cell r="G1305">
            <v>0</v>
          </cell>
          <cell r="I1305">
            <v>0</v>
          </cell>
          <cell r="K1305">
            <v>0</v>
          </cell>
          <cell r="M1305">
            <v>0</v>
          </cell>
          <cell r="O1305">
            <v>0</v>
          </cell>
        </row>
        <row r="1306">
          <cell r="A1306" t="str">
            <v>Poste 5</v>
          </cell>
          <cell r="B1306" t="str">
            <v>Sous-opération 3</v>
          </cell>
          <cell r="G1306">
            <v>0</v>
          </cell>
          <cell r="I1306">
            <v>0</v>
          </cell>
          <cell r="K1306">
            <v>0</v>
          </cell>
          <cell r="M1306">
            <v>0</v>
          </cell>
          <cell r="O1306">
            <v>0</v>
          </cell>
        </row>
        <row r="1307">
          <cell r="A1307" t="str">
            <v>Poste 5</v>
          </cell>
          <cell r="B1307" t="str">
            <v>Sous-opération 4</v>
          </cell>
          <cell r="G1307">
            <v>0</v>
          </cell>
          <cell r="I1307">
            <v>0</v>
          </cell>
          <cell r="K1307">
            <v>0</v>
          </cell>
          <cell r="M1307">
            <v>0</v>
          </cell>
          <cell r="O1307">
            <v>0</v>
          </cell>
        </row>
        <row r="1308">
          <cell r="A1308" t="str">
            <v>Poste 5</v>
          </cell>
          <cell r="B1308" t="str">
            <v>Sous-opération 5</v>
          </cell>
          <cell r="G1308">
            <v>0</v>
          </cell>
          <cell r="I1308">
            <v>0</v>
          </cell>
          <cell r="K1308">
            <v>0</v>
          </cell>
          <cell r="M1308">
            <v>0</v>
          </cell>
          <cell r="O1308">
            <v>0</v>
          </cell>
        </row>
        <row r="1309">
          <cell r="A1309" t="str">
            <v>Poste 5</v>
          </cell>
          <cell r="B1309" t="str">
            <v>Sous-opération 6</v>
          </cell>
          <cell r="G1309">
            <v>0</v>
          </cell>
          <cell r="I1309">
            <v>0</v>
          </cell>
          <cell r="K1309">
            <v>0</v>
          </cell>
          <cell r="M1309">
            <v>0</v>
          </cell>
          <cell r="O1309">
            <v>0</v>
          </cell>
        </row>
        <row r="1310">
          <cell r="A1310" t="str">
            <v>Poste 5</v>
          </cell>
          <cell r="B1310" t="str">
            <v>Sous-opération 7</v>
          </cell>
          <cell r="G1310">
            <v>0</v>
          </cell>
          <cell r="I1310">
            <v>0</v>
          </cell>
          <cell r="K1310">
            <v>0</v>
          </cell>
          <cell r="M1310">
            <v>0</v>
          </cell>
          <cell r="O1310">
            <v>0</v>
          </cell>
        </row>
        <row r="1311">
          <cell r="A1311" t="str">
            <v>Poste 5</v>
          </cell>
          <cell r="B1311" t="str">
            <v>Sous-opération 8</v>
          </cell>
          <cell r="G1311">
            <v>0</v>
          </cell>
          <cell r="I1311">
            <v>0</v>
          </cell>
          <cell r="K1311">
            <v>0</v>
          </cell>
          <cell r="M1311">
            <v>0</v>
          </cell>
          <cell r="O1311">
            <v>0</v>
          </cell>
        </row>
        <row r="1312">
          <cell r="A1312" t="str">
            <v>Poste 5</v>
          </cell>
          <cell r="B1312" t="str">
            <v>Sous-opération 9</v>
          </cell>
          <cell r="G1312">
            <v>0</v>
          </cell>
          <cell r="I1312">
            <v>0</v>
          </cell>
          <cell r="K1312">
            <v>0</v>
          </cell>
          <cell r="M1312">
            <v>0</v>
          </cell>
          <cell r="O1312">
            <v>0</v>
          </cell>
        </row>
        <row r="1313">
          <cell r="A1313" t="str">
            <v>Poste 5</v>
          </cell>
          <cell r="B1313" t="str">
            <v>Sous-opération 10</v>
          </cell>
          <cell r="G1313">
            <v>0</v>
          </cell>
          <cell r="I1313">
            <v>0</v>
          </cell>
          <cell r="K1313">
            <v>0</v>
          </cell>
          <cell r="M1313">
            <v>0</v>
          </cell>
          <cell r="O1313">
            <v>0</v>
          </cell>
        </row>
        <row r="1314">
          <cell r="A1314" t="str">
            <v>Poste 5</v>
          </cell>
          <cell r="B1314" t="str">
            <v>Sous-opération 11</v>
          </cell>
          <cell r="G1314">
            <v>0</v>
          </cell>
          <cell r="I1314">
            <v>0</v>
          </cell>
          <cell r="K1314">
            <v>0</v>
          </cell>
          <cell r="M1314">
            <v>0</v>
          </cell>
          <cell r="O1314">
            <v>0</v>
          </cell>
        </row>
        <row r="1315">
          <cell r="A1315" t="str">
            <v>Poste 5</v>
          </cell>
          <cell r="B1315" t="str">
            <v>Sous-opération 12</v>
          </cell>
          <cell r="G1315">
            <v>0</v>
          </cell>
          <cell r="I1315">
            <v>0</v>
          </cell>
          <cell r="K1315">
            <v>0</v>
          </cell>
          <cell r="M1315">
            <v>0</v>
          </cell>
          <cell r="O1315">
            <v>0</v>
          </cell>
        </row>
        <row r="1316">
          <cell r="A1316" t="str">
            <v>Poste 6</v>
          </cell>
          <cell r="B1316" t="str">
            <v>Sous-opération 1</v>
          </cell>
          <cell r="G1316">
            <v>0</v>
          </cell>
          <cell r="I1316">
            <v>0</v>
          </cell>
          <cell r="K1316">
            <v>0</v>
          </cell>
          <cell r="M1316">
            <v>0</v>
          </cell>
          <cell r="O1316">
            <v>0</v>
          </cell>
        </row>
        <row r="1317">
          <cell r="A1317" t="str">
            <v>Poste 6</v>
          </cell>
          <cell r="B1317" t="str">
            <v>Sous-opération 2</v>
          </cell>
          <cell r="G1317">
            <v>0</v>
          </cell>
          <cell r="I1317">
            <v>0</v>
          </cell>
          <cell r="K1317">
            <v>0</v>
          </cell>
          <cell r="M1317">
            <v>0</v>
          </cell>
          <cell r="O1317">
            <v>0</v>
          </cell>
        </row>
        <row r="1318">
          <cell r="A1318" t="str">
            <v>Poste 6</v>
          </cell>
          <cell r="B1318" t="str">
            <v>Sous-opération 3</v>
          </cell>
          <cell r="G1318">
            <v>0</v>
          </cell>
          <cell r="I1318">
            <v>0</v>
          </cell>
          <cell r="K1318">
            <v>0</v>
          </cell>
          <cell r="M1318">
            <v>0</v>
          </cell>
          <cell r="O1318">
            <v>0</v>
          </cell>
        </row>
        <row r="1319">
          <cell r="A1319" t="str">
            <v>Poste 6</v>
          </cell>
          <cell r="B1319" t="str">
            <v>Sous-opération 4</v>
          </cell>
          <cell r="G1319">
            <v>0</v>
          </cell>
          <cell r="I1319">
            <v>0</v>
          </cell>
          <cell r="K1319">
            <v>0</v>
          </cell>
          <cell r="M1319">
            <v>0</v>
          </cell>
          <cell r="O1319">
            <v>0</v>
          </cell>
        </row>
        <row r="1320">
          <cell r="A1320" t="str">
            <v>Poste 6</v>
          </cell>
          <cell r="B1320" t="str">
            <v>Sous-opération 5</v>
          </cell>
          <cell r="G1320">
            <v>0</v>
          </cell>
          <cell r="I1320">
            <v>0</v>
          </cell>
          <cell r="K1320">
            <v>0</v>
          </cell>
          <cell r="M1320">
            <v>0</v>
          </cell>
          <cell r="O1320">
            <v>0</v>
          </cell>
        </row>
        <row r="1321">
          <cell r="A1321" t="str">
            <v>Poste 6</v>
          </cell>
          <cell r="B1321" t="str">
            <v>Sous-opération 6</v>
          </cell>
          <cell r="G1321">
            <v>0</v>
          </cell>
          <cell r="I1321">
            <v>0</v>
          </cell>
          <cell r="K1321">
            <v>0</v>
          </cell>
          <cell r="M1321">
            <v>0</v>
          </cell>
          <cell r="O1321">
            <v>0</v>
          </cell>
        </row>
        <row r="1322">
          <cell r="A1322" t="str">
            <v>Poste 6</v>
          </cell>
          <cell r="B1322" t="str">
            <v>Sous-opération 7</v>
          </cell>
          <cell r="G1322">
            <v>0</v>
          </cell>
          <cell r="I1322">
            <v>0</v>
          </cell>
          <cell r="K1322">
            <v>0</v>
          </cell>
          <cell r="M1322">
            <v>0</v>
          </cell>
          <cell r="O1322">
            <v>0</v>
          </cell>
        </row>
        <row r="1323">
          <cell r="A1323" t="str">
            <v>Poste 6</v>
          </cell>
          <cell r="B1323" t="str">
            <v>Sous-opération 8</v>
          </cell>
          <cell r="G1323">
            <v>0</v>
          </cell>
          <cell r="I1323">
            <v>0</v>
          </cell>
          <cell r="K1323">
            <v>0</v>
          </cell>
          <cell r="M1323">
            <v>0</v>
          </cell>
          <cell r="O1323">
            <v>0</v>
          </cell>
        </row>
        <row r="1324">
          <cell r="A1324" t="str">
            <v>Poste 6</v>
          </cell>
          <cell r="B1324" t="str">
            <v>Sous-opération 9</v>
          </cell>
          <cell r="G1324">
            <v>0</v>
          </cell>
          <cell r="I1324">
            <v>0</v>
          </cell>
          <cell r="K1324">
            <v>0</v>
          </cell>
          <cell r="M1324">
            <v>0</v>
          </cell>
          <cell r="O1324">
            <v>0</v>
          </cell>
        </row>
        <row r="1325">
          <cell r="A1325" t="str">
            <v>Poste 6</v>
          </cell>
          <cell r="B1325" t="str">
            <v>Sous-opération 10</v>
          </cell>
          <cell r="G1325">
            <v>0</v>
          </cell>
          <cell r="I1325">
            <v>0</v>
          </cell>
          <cell r="K1325">
            <v>0</v>
          </cell>
          <cell r="M1325">
            <v>0</v>
          </cell>
          <cell r="O1325">
            <v>0</v>
          </cell>
        </row>
        <row r="1326">
          <cell r="A1326" t="str">
            <v>Poste 6</v>
          </cell>
          <cell r="B1326" t="str">
            <v>Sous-opération 11</v>
          </cell>
          <cell r="G1326">
            <v>0</v>
          </cell>
          <cell r="I1326">
            <v>0</v>
          </cell>
          <cell r="K1326">
            <v>0</v>
          </cell>
          <cell r="M1326">
            <v>0</v>
          </cell>
          <cell r="O1326">
            <v>0</v>
          </cell>
        </row>
        <row r="1327">
          <cell r="A1327" t="str">
            <v>Poste 6</v>
          </cell>
          <cell r="B1327" t="str">
            <v>Sous-opération 12</v>
          </cell>
          <cell r="G1327">
            <v>0</v>
          </cell>
          <cell r="I1327">
            <v>0</v>
          </cell>
          <cell r="K1327">
            <v>0</v>
          </cell>
          <cell r="M1327">
            <v>0</v>
          </cell>
          <cell r="O1327">
            <v>0</v>
          </cell>
        </row>
        <row r="1328">
          <cell r="A1328" t="str">
            <v>Poste 7</v>
          </cell>
          <cell r="B1328" t="str">
            <v>Sous-opération 1</v>
          </cell>
          <cell r="G1328">
            <v>0</v>
          </cell>
          <cell r="I1328">
            <v>0</v>
          </cell>
          <cell r="K1328">
            <v>0</v>
          </cell>
          <cell r="M1328">
            <v>0</v>
          </cell>
          <cell r="O1328">
            <v>0</v>
          </cell>
        </row>
        <row r="1329">
          <cell r="A1329" t="str">
            <v>Poste 7</v>
          </cell>
          <cell r="B1329" t="str">
            <v>Sous-opération 2</v>
          </cell>
          <cell r="G1329">
            <v>0</v>
          </cell>
          <cell r="I1329">
            <v>0</v>
          </cell>
          <cell r="K1329">
            <v>0</v>
          </cell>
          <cell r="M1329">
            <v>0</v>
          </cell>
          <cell r="O1329">
            <v>0</v>
          </cell>
        </row>
        <row r="1330">
          <cell r="A1330" t="str">
            <v>Poste 7</v>
          </cell>
          <cell r="B1330" t="str">
            <v>Sous-opération 3</v>
          </cell>
          <cell r="G1330">
            <v>0</v>
          </cell>
          <cell r="I1330">
            <v>0</v>
          </cell>
          <cell r="K1330">
            <v>0</v>
          </cell>
          <cell r="M1330">
            <v>0</v>
          </cell>
          <cell r="O1330">
            <v>0</v>
          </cell>
        </row>
        <row r="1331">
          <cell r="A1331" t="str">
            <v>Poste 7</v>
          </cell>
          <cell r="B1331" t="str">
            <v>Sous-opération 4</v>
          </cell>
          <cell r="G1331">
            <v>0</v>
          </cell>
          <cell r="I1331">
            <v>0</v>
          </cell>
          <cell r="K1331">
            <v>0</v>
          </cell>
          <cell r="M1331">
            <v>0</v>
          </cell>
          <cell r="O1331">
            <v>0</v>
          </cell>
        </row>
        <row r="1332">
          <cell r="A1332" t="str">
            <v>Poste 7</v>
          </cell>
          <cell r="B1332" t="str">
            <v>Sous-opération 5</v>
          </cell>
          <cell r="G1332">
            <v>0</v>
          </cell>
          <cell r="I1332">
            <v>0</v>
          </cell>
          <cell r="K1332">
            <v>0</v>
          </cell>
          <cell r="M1332">
            <v>0</v>
          </cell>
          <cell r="O1332">
            <v>0</v>
          </cell>
        </row>
        <row r="1333">
          <cell r="A1333" t="str">
            <v>Poste 7</v>
          </cell>
          <cell r="B1333" t="str">
            <v>Sous-opération 6</v>
          </cell>
          <cell r="G1333">
            <v>0</v>
          </cell>
          <cell r="I1333">
            <v>0</v>
          </cell>
          <cell r="K1333">
            <v>0</v>
          </cell>
          <cell r="M1333">
            <v>0</v>
          </cell>
          <cell r="O1333">
            <v>0</v>
          </cell>
        </row>
        <row r="1334">
          <cell r="A1334" t="str">
            <v>Poste 7</v>
          </cell>
          <cell r="B1334" t="str">
            <v>Sous-opération 7</v>
          </cell>
          <cell r="G1334">
            <v>0</v>
          </cell>
          <cell r="I1334">
            <v>0</v>
          </cell>
          <cell r="K1334">
            <v>0</v>
          </cell>
          <cell r="M1334">
            <v>0</v>
          </cell>
          <cell r="O1334">
            <v>0</v>
          </cell>
        </row>
        <row r="1335">
          <cell r="A1335" t="str">
            <v>Poste 7</v>
          </cell>
          <cell r="B1335" t="str">
            <v>Sous-opération 8</v>
          </cell>
          <cell r="G1335">
            <v>0</v>
          </cell>
          <cell r="I1335">
            <v>0</v>
          </cell>
          <cell r="K1335">
            <v>0</v>
          </cell>
          <cell r="M1335">
            <v>0</v>
          </cell>
          <cell r="O1335">
            <v>0</v>
          </cell>
        </row>
        <row r="1336">
          <cell r="A1336" t="str">
            <v>Poste 7</v>
          </cell>
          <cell r="B1336" t="str">
            <v>Sous-opération 9</v>
          </cell>
          <cell r="G1336">
            <v>0</v>
          </cell>
          <cell r="I1336">
            <v>0</v>
          </cell>
          <cell r="K1336">
            <v>0</v>
          </cell>
          <cell r="M1336">
            <v>0</v>
          </cell>
          <cell r="O1336">
            <v>0</v>
          </cell>
        </row>
        <row r="1337">
          <cell r="A1337" t="str">
            <v>Poste 7</v>
          </cell>
          <cell r="B1337" t="str">
            <v>Sous-opération 10</v>
          </cell>
          <cell r="G1337">
            <v>0</v>
          </cell>
          <cell r="I1337">
            <v>0</v>
          </cell>
          <cell r="K1337">
            <v>0</v>
          </cell>
          <cell r="M1337">
            <v>0</v>
          </cell>
          <cell r="O1337">
            <v>0</v>
          </cell>
        </row>
        <row r="1338">
          <cell r="A1338" t="str">
            <v>Poste 7</v>
          </cell>
          <cell r="B1338" t="str">
            <v>Sous-opération 11</v>
          </cell>
          <cell r="G1338">
            <v>0</v>
          </cell>
          <cell r="I1338">
            <v>0</v>
          </cell>
          <cell r="K1338">
            <v>0</v>
          </cell>
          <cell r="M1338">
            <v>0</v>
          </cell>
          <cell r="O1338">
            <v>0</v>
          </cell>
        </row>
        <row r="1339">
          <cell r="A1339" t="str">
            <v>Poste 7</v>
          </cell>
          <cell r="B1339" t="str">
            <v>Sous-opération 12</v>
          </cell>
          <cell r="G1339">
            <v>0</v>
          </cell>
          <cell r="I1339">
            <v>0</v>
          </cell>
          <cell r="K1339">
            <v>0</v>
          </cell>
          <cell r="M1339">
            <v>0</v>
          </cell>
          <cell r="O1339">
            <v>0</v>
          </cell>
        </row>
        <row r="1340">
          <cell r="A1340" t="str">
            <v>Poste 8</v>
          </cell>
          <cell r="B1340" t="str">
            <v>Sous-opération 1</v>
          </cell>
          <cell r="G1340">
            <v>0</v>
          </cell>
          <cell r="I1340">
            <v>0</v>
          </cell>
          <cell r="K1340">
            <v>0</v>
          </cell>
          <cell r="M1340">
            <v>0</v>
          </cell>
          <cell r="O1340">
            <v>0</v>
          </cell>
        </row>
        <row r="1341">
          <cell r="A1341" t="str">
            <v>Poste 8</v>
          </cell>
          <cell r="B1341" t="str">
            <v>Sous-opération 2</v>
          </cell>
          <cell r="G1341">
            <v>0</v>
          </cell>
          <cell r="I1341">
            <v>0</v>
          </cell>
          <cell r="K1341">
            <v>0</v>
          </cell>
          <cell r="M1341">
            <v>0</v>
          </cell>
          <cell r="O1341">
            <v>0</v>
          </cell>
        </row>
        <row r="1342">
          <cell r="A1342" t="str">
            <v>Poste 8</v>
          </cell>
          <cell r="B1342" t="str">
            <v>Sous-opération 3</v>
          </cell>
          <cell r="G1342">
            <v>0</v>
          </cell>
          <cell r="I1342">
            <v>0</v>
          </cell>
          <cell r="K1342">
            <v>0</v>
          </cell>
          <cell r="M1342">
            <v>0</v>
          </cell>
          <cell r="O1342">
            <v>0</v>
          </cell>
        </row>
        <row r="1343">
          <cell r="A1343" t="str">
            <v>Poste 8</v>
          </cell>
          <cell r="B1343" t="str">
            <v>Sous-opération 4</v>
          </cell>
          <cell r="G1343">
            <v>0</v>
          </cell>
          <cell r="I1343">
            <v>0</v>
          </cell>
          <cell r="K1343">
            <v>0</v>
          </cell>
          <cell r="M1343">
            <v>0</v>
          </cell>
          <cell r="O1343">
            <v>0</v>
          </cell>
        </row>
        <row r="1344">
          <cell r="A1344" t="str">
            <v>Poste 8</v>
          </cell>
          <cell r="B1344" t="str">
            <v>Sous-opération 5</v>
          </cell>
          <cell r="G1344">
            <v>0</v>
          </cell>
          <cell r="I1344">
            <v>0</v>
          </cell>
          <cell r="K1344">
            <v>0</v>
          </cell>
          <cell r="M1344">
            <v>0</v>
          </cell>
          <cell r="O1344">
            <v>0</v>
          </cell>
        </row>
        <row r="1345">
          <cell r="A1345" t="str">
            <v>Poste 8</v>
          </cell>
          <cell r="B1345" t="str">
            <v>Sous-opération 6</v>
          </cell>
          <cell r="G1345">
            <v>0</v>
          </cell>
          <cell r="I1345">
            <v>0</v>
          </cell>
          <cell r="K1345">
            <v>0</v>
          </cell>
          <cell r="M1345">
            <v>0</v>
          </cell>
          <cell r="O1345">
            <v>0</v>
          </cell>
        </row>
        <row r="1346">
          <cell r="A1346" t="str">
            <v>Poste 8</v>
          </cell>
          <cell r="B1346" t="str">
            <v>Sous-opération 7</v>
          </cell>
          <cell r="G1346">
            <v>0</v>
          </cell>
          <cell r="I1346">
            <v>0</v>
          </cell>
          <cell r="K1346">
            <v>0</v>
          </cell>
          <cell r="M1346">
            <v>0</v>
          </cell>
          <cell r="O1346">
            <v>0</v>
          </cell>
        </row>
        <row r="1347">
          <cell r="A1347" t="str">
            <v>Poste 8</v>
          </cell>
          <cell r="B1347" t="str">
            <v>Sous-opération 8</v>
          </cell>
          <cell r="G1347">
            <v>0</v>
          </cell>
          <cell r="I1347">
            <v>0</v>
          </cell>
          <cell r="K1347">
            <v>0</v>
          </cell>
          <cell r="M1347">
            <v>0</v>
          </cell>
          <cell r="O1347">
            <v>0</v>
          </cell>
        </row>
        <row r="1348">
          <cell r="A1348" t="str">
            <v>Poste 8</v>
          </cell>
          <cell r="B1348" t="str">
            <v>Sous-opération 9</v>
          </cell>
          <cell r="G1348">
            <v>0</v>
          </cell>
          <cell r="I1348">
            <v>0</v>
          </cell>
          <cell r="K1348">
            <v>0</v>
          </cell>
          <cell r="M1348">
            <v>0</v>
          </cell>
          <cell r="O1348">
            <v>0</v>
          </cell>
        </row>
        <row r="1349">
          <cell r="A1349" t="str">
            <v>Poste 8</v>
          </cell>
          <cell r="B1349" t="str">
            <v>Sous-opération 10</v>
          </cell>
          <cell r="G1349">
            <v>0</v>
          </cell>
          <cell r="I1349">
            <v>0</v>
          </cell>
          <cell r="K1349">
            <v>0</v>
          </cell>
          <cell r="M1349">
            <v>0</v>
          </cell>
          <cell r="O1349">
            <v>0</v>
          </cell>
        </row>
        <row r="1350">
          <cell r="A1350" t="str">
            <v>Poste 8</v>
          </cell>
          <cell r="B1350" t="str">
            <v>Sous-opération 11</v>
          </cell>
          <cell r="G1350">
            <v>0</v>
          </cell>
          <cell r="I1350">
            <v>0</v>
          </cell>
          <cell r="K1350">
            <v>0</v>
          </cell>
          <cell r="M1350">
            <v>0</v>
          </cell>
          <cell r="O1350">
            <v>0</v>
          </cell>
        </row>
        <row r="1351">
          <cell r="A1351" t="str">
            <v>Poste 8</v>
          </cell>
          <cell r="B1351" t="str">
            <v>Sous-opération 12</v>
          </cell>
          <cell r="G1351">
            <v>0</v>
          </cell>
          <cell r="I1351">
            <v>0</v>
          </cell>
          <cell r="K1351">
            <v>0</v>
          </cell>
          <cell r="M1351">
            <v>0</v>
          </cell>
          <cell r="O1351">
            <v>0</v>
          </cell>
        </row>
        <row r="1352">
          <cell r="A1352" t="str">
            <v>Poste 9</v>
          </cell>
          <cell r="B1352" t="str">
            <v>Sous-opération 1</v>
          </cell>
          <cell r="G1352">
            <v>0</v>
          </cell>
          <cell r="I1352">
            <v>0</v>
          </cell>
          <cell r="K1352">
            <v>0</v>
          </cell>
          <cell r="M1352">
            <v>0</v>
          </cell>
          <cell r="O1352">
            <v>0</v>
          </cell>
        </row>
        <row r="1353">
          <cell r="A1353" t="str">
            <v>Poste 9</v>
          </cell>
          <cell r="B1353" t="str">
            <v>Sous-opération 2</v>
          </cell>
          <cell r="G1353">
            <v>0</v>
          </cell>
          <cell r="I1353">
            <v>0</v>
          </cell>
          <cell r="K1353">
            <v>0</v>
          </cell>
          <cell r="M1353">
            <v>0</v>
          </cell>
          <cell r="O1353">
            <v>0</v>
          </cell>
        </row>
        <row r="1354">
          <cell r="A1354" t="str">
            <v>Poste 9</v>
          </cell>
          <cell r="B1354" t="str">
            <v>Sous-opération 3</v>
          </cell>
          <cell r="G1354">
            <v>0</v>
          </cell>
          <cell r="I1354">
            <v>0</v>
          </cell>
          <cell r="K1354">
            <v>0</v>
          </cell>
          <cell r="M1354">
            <v>0</v>
          </cell>
          <cell r="O1354">
            <v>0</v>
          </cell>
        </row>
        <row r="1355">
          <cell r="A1355" t="str">
            <v>Poste 9</v>
          </cell>
          <cell r="B1355" t="str">
            <v>Sous-opération 4</v>
          </cell>
          <cell r="G1355">
            <v>0</v>
          </cell>
          <cell r="I1355">
            <v>0</v>
          </cell>
          <cell r="K1355">
            <v>0</v>
          </cell>
          <cell r="M1355">
            <v>0</v>
          </cell>
          <cell r="O1355">
            <v>0</v>
          </cell>
        </row>
        <row r="1356">
          <cell r="A1356" t="str">
            <v>Poste 9</v>
          </cell>
          <cell r="B1356" t="str">
            <v>Sous-opération 5</v>
          </cell>
          <cell r="G1356">
            <v>0</v>
          </cell>
          <cell r="I1356">
            <v>0</v>
          </cell>
          <cell r="K1356">
            <v>0</v>
          </cell>
          <cell r="M1356">
            <v>0</v>
          </cell>
          <cell r="O1356">
            <v>0</v>
          </cell>
        </row>
        <row r="1357">
          <cell r="A1357" t="str">
            <v>Poste 9</v>
          </cell>
          <cell r="B1357" t="str">
            <v>Sous-opération 6</v>
          </cell>
          <cell r="G1357">
            <v>0</v>
          </cell>
          <cell r="I1357">
            <v>0</v>
          </cell>
          <cell r="K1357">
            <v>0</v>
          </cell>
          <cell r="M1357">
            <v>0</v>
          </cell>
          <cell r="O1357">
            <v>0</v>
          </cell>
        </row>
        <row r="1358">
          <cell r="A1358" t="str">
            <v>Poste 9</v>
          </cell>
          <cell r="B1358" t="str">
            <v>Sous-opération 7</v>
          </cell>
          <cell r="G1358">
            <v>0</v>
          </cell>
          <cell r="I1358">
            <v>0</v>
          </cell>
          <cell r="K1358">
            <v>0</v>
          </cell>
          <cell r="M1358">
            <v>0</v>
          </cell>
          <cell r="O1358">
            <v>0</v>
          </cell>
        </row>
        <row r="1359">
          <cell r="A1359" t="str">
            <v>Poste 9</v>
          </cell>
          <cell r="B1359" t="str">
            <v>Sous-opération 8</v>
          </cell>
          <cell r="G1359">
            <v>0</v>
          </cell>
          <cell r="I1359">
            <v>0</v>
          </cell>
          <cell r="K1359">
            <v>0</v>
          </cell>
          <cell r="M1359">
            <v>0</v>
          </cell>
          <cell r="O1359">
            <v>0</v>
          </cell>
        </row>
        <row r="1360">
          <cell r="A1360" t="str">
            <v>Poste 9</v>
          </cell>
          <cell r="B1360" t="str">
            <v>Sous-opération 9</v>
          </cell>
          <cell r="G1360">
            <v>0</v>
          </cell>
          <cell r="I1360">
            <v>0</v>
          </cell>
          <cell r="K1360">
            <v>0</v>
          </cell>
          <cell r="M1360">
            <v>0</v>
          </cell>
          <cell r="O1360">
            <v>0</v>
          </cell>
        </row>
        <row r="1361">
          <cell r="A1361" t="str">
            <v>Poste 9</v>
          </cell>
          <cell r="B1361" t="str">
            <v>Sous-opération 10</v>
          </cell>
          <cell r="G1361">
            <v>0</v>
          </cell>
          <cell r="I1361">
            <v>0</v>
          </cell>
          <cell r="K1361">
            <v>0</v>
          </cell>
          <cell r="M1361">
            <v>0</v>
          </cell>
          <cell r="O1361">
            <v>0</v>
          </cell>
        </row>
        <row r="1362">
          <cell r="A1362" t="str">
            <v>Poste 9</v>
          </cell>
          <cell r="B1362" t="str">
            <v>Sous-opération 11</v>
          </cell>
          <cell r="G1362">
            <v>0</v>
          </cell>
          <cell r="I1362">
            <v>0</v>
          </cell>
          <cell r="K1362">
            <v>0</v>
          </cell>
          <cell r="M1362">
            <v>0</v>
          </cell>
          <cell r="O1362">
            <v>0</v>
          </cell>
        </row>
        <row r="1363">
          <cell r="A1363" t="str">
            <v>Poste 9</v>
          </cell>
          <cell r="B1363" t="str">
            <v>Sous-opération 12</v>
          </cell>
          <cell r="G1363">
            <v>0</v>
          </cell>
          <cell r="I1363">
            <v>0</v>
          </cell>
          <cell r="K1363">
            <v>0</v>
          </cell>
          <cell r="M1363">
            <v>0</v>
          </cell>
          <cell r="O1363">
            <v>0</v>
          </cell>
        </row>
        <row r="1364">
          <cell r="A1364" t="str">
            <v>Poste 10</v>
          </cell>
          <cell r="B1364" t="str">
            <v>Sous-opération 1</v>
          </cell>
          <cell r="G1364">
            <v>0</v>
          </cell>
          <cell r="I1364">
            <v>0</v>
          </cell>
          <cell r="K1364">
            <v>0</v>
          </cell>
          <cell r="M1364">
            <v>0</v>
          </cell>
          <cell r="O1364">
            <v>0</v>
          </cell>
        </row>
        <row r="1365">
          <cell r="A1365" t="str">
            <v>Poste 10</v>
          </cell>
          <cell r="B1365" t="str">
            <v>Sous-opération 2</v>
          </cell>
          <cell r="G1365">
            <v>0</v>
          </cell>
          <cell r="I1365">
            <v>0</v>
          </cell>
          <cell r="K1365">
            <v>0</v>
          </cell>
          <cell r="M1365">
            <v>0</v>
          </cell>
          <cell r="O1365">
            <v>0</v>
          </cell>
        </row>
        <row r="1366">
          <cell r="A1366" t="str">
            <v>Poste 10</v>
          </cell>
          <cell r="B1366" t="str">
            <v>Sous-opération 3</v>
          </cell>
          <cell r="G1366">
            <v>0</v>
          </cell>
          <cell r="I1366">
            <v>0</v>
          </cell>
          <cell r="K1366">
            <v>0</v>
          </cell>
          <cell r="M1366">
            <v>0</v>
          </cell>
          <cell r="O1366">
            <v>0</v>
          </cell>
        </row>
        <row r="1367">
          <cell r="A1367" t="str">
            <v>Poste 10</v>
          </cell>
          <cell r="B1367" t="str">
            <v>Sous-opération 4</v>
          </cell>
          <cell r="G1367">
            <v>0</v>
          </cell>
          <cell r="I1367">
            <v>0</v>
          </cell>
          <cell r="K1367">
            <v>0</v>
          </cell>
          <cell r="M1367">
            <v>0</v>
          </cell>
          <cell r="O1367">
            <v>0</v>
          </cell>
        </row>
        <row r="1368">
          <cell r="A1368" t="str">
            <v>Poste 10</v>
          </cell>
          <cell r="B1368" t="str">
            <v>Sous-opération 5</v>
          </cell>
          <cell r="G1368">
            <v>0</v>
          </cell>
          <cell r="I1368">
            <v>0</v>
          </cell>
          <cell r="K1368">
            <v>0</v>
          </cell>
          <cell r="M1368">
            <v>0</v>
          </cell>
          <cell r="O1368">
            <v>0</v>
          </cell>
        </row>
        <row r="1369">
          <cell r="A1369" t="str">
            <v>Poste 10</v>
          </cell>
          <cell r="B1369" t="str">
            <v>Sous-opération 6</v>
          </cell>
          <cell r="G1369">
            <v>0</v>
          </cell>
          <cell r="I1369">
            <v>0</v>
          </cell>
          <cell r="K1369">
            <v>0</v>
          </cell>
          <cell r="M1369">
            <v>0</v>
          </cell>
          <cell r="O1369">
            <v>0</v>
          </cell>
        </row>
        <row r="1370">
          <cell r="A1370" t="str">
            <v>Poste 10</v>
          </cell>
          <cell r="B1370" t="str">
            <v>Sous-opération 7</v>
          </cell>
          <cell r="G1370">
            <v>0</v>
          </cell>
          <cell r="I1370">
            <v>0</v>
          </cell>
          <cell r="K1370">
            <v>0</v>
          </cell>
          <cell r="M1370">
            <v>0</v>
          </cell>
          <cell r="O1370">
            <v>0</v>
          </cell>
        </row>
        <row r="1371">
          <cell r="A1371" t="str">
            <v>Poste 10</v>
          </cell>
          <cell r="B1371" t="str">
            <v>Sous-opération 8</v>
          </cell>
          <cell r="G1371">
            <v>0</v>
          </cell>
          <cell r="I1371">
            <v>0</v>
          </cell>
          <cell r="K1371">
            <v>0</v>
          </cell>
          <cell r="M1371">
            <v>0</v>
          </cell>
          <cell r="O1371">
            <v>0</v>
          </cell>
        </row>
        <row r="1372">
          <cell r="A1372" t="str">
            <v>Poste 10</v>
          </cell>
          <cell r="B1372" t="str">
            <v>Sous-opération 9</v>
          </cell>
          <cell r="G1372">
            <v>0</v>
          </cell>
          <cell r="I1372">
            <v>0</v>
          </cell>
          <cell r="K1372">
            <v>0</v>
          </cell>
          <cell r="M1372">
            <v>0</v>
          </cell>
          <cell r="O1372">
            <v>0</v>
          </cell>
        </row>
        <row r="1373">
          <cell r="A1373" t="str">
            <v>Poste 10</v>
          </cell>
          <cell r="B1373" t="str">
            <v>Sous-opération 10</v>
          </cell>
          <cell r="G1373">
            <v>0</v>
          </cell>
          <cell r="I1373">
            <v>0</v>
          </cell>
          <cell r="K1373">
            <v>0</v>
          </cell>
          <cell r="M1373">
            <v>0</v>
          </cell>
          <cell r="O1373">
            <v>0</v>
          </cell>
        </row>
        <row r="1374">
          <cell r="A1374" t="str">
            <v>Poste 10</v>
          </cell>
          <cell r="B1374" t="str">
            <v>Sous-opération 11</v>
          </cell>
          <cell r="G1374">
            <v>0</v>
          </cell>
          <cell r="I1374">
            <v>0</v>
          </cell>
          <cell r="K1374">
            <v>0</v>
          </cell>
          <cell r="M1374">
            <v>0</v>
          </cell>
          <cell r="O1374">
            <v>0</v>
          </cell>
        </row>
        <row r="1375">
          <cell r="A1375" t="str">
            <v>Poste 10</v>
          </cell>
          <cell r="B1375" t="str">
            <v>Sous-opération 12</v>
          </cell>
          <cell r="G1375">
            <v>0</v>
          </cell>
          <cell r="I1375">
            <v>0</v>
          </cell>
          <cell r="K1375">
            <v>0</v>
          </cell>
          <cell r="M1375">
            <v>0</v>
          </cell>
          <cell r="O1375">
            <v>0</v>
          </cell>
        </row>
        <row r="1376">
          <cell r="A1376" t="str">
            <v>Poste 11</v>
          </cell>
          <cell r="B1376" t="str">
            <v>Sous-opération 1</v>
          </cell>
          <cell r="G1376">
            <v>0</v>
          </cell>
          <cell r="I1376">
            <v>0</v>
          </cell>
          <cell r="K1376">
            <v>0</v>
          </cell>
          <cell r="M1376">
            <v>0</v>
          </cell>
          <cell r="O1376">
            <v>0</v>
          </cell>
        </row>
        <row r="1377">
          <cell r="A1377" t="str">
            <v>Poste 11</v>
          </cell>
          <cell r="B1377" t="str">
            <v>Sous-opération 2</v>
          </cell>
          <cell r="G1377">
            <v>0</v>
          </cell>
          <cell r="I1377">
            <v>0</v>
          </cell>
          <cell r="K1377">
            <v>0</v>
          </cell>
          <cell r="M1377">
            <v>0</v>
          </cell>
          <cell r="O1377">
            <v>0</v>
          </cell>
        </row>
        <row r="1378">
          <cell r="A1378" t="str">
            <v>Poste 11</v>
          </cell>
          <cell r="B1378" t="str">
            <v>Sous-opération 3</v>
          </cell>
          <cell r="G1378">
            <v>0</v>
          </cell>
          <cell r="I1378">
            <v>0</v>
          </cell>
          <cell r="K1378">
            <v>0</v>
          </cell>
          <cell r="M1378">
            <v>0</v>
          </cell>
          <cell r="O1378">
            <v>0</v>
          </cell>
        </row>
        <row r="1379">
          <cell r="A1379" t="str">
            <v>Poste 11</v>
          </cell>
          <cell r="B1379" t="str">
            <v>Sous-opération 4</v>
          </cell>
          <cell r="G1379">
            <v>0</v>
          </cell>
          <cell r="I1379">
            <v>0</v>
          </cell>
          <cell r="K1379">
            <v>0</v>
          </cell>
          <cell r="M1379">
            <v>0</v>
          </cell>
          <cell r="O1379">
            <v>0</v>
          </cell>
        </row>
        <row r="1380">
          <cell r="A1380" t="str">
            <v>Poste 11</v>
          </cell>
          <cell r="B1380" t="str">
            <v>Sous-opération 5</v>
          </cell>
          <cell r="G1380">
            <v>0</v>
          </cell>
          <cell r="I1380">
            <v>0</v>
          </cell>
          <cell r="K1380">
            <v>0</v>
          </cell>
          <cell r="M1380">
            <v>0</v>
          </cell>
          <cell r="O1380">
            <v>0</v>
          </cell>
        </row>
        <row r="1381">
          <cell r="A1381" t="str">
            <v>Poste 11</v>
          </cell>
          <cell r="B1381" t="str">
            <v>Sous-opération 6</v>
          </cell>
          <cell r="G1381">
            <v>0</v>
          </cell>
          <cell r="I1381">
            <v>0</v>
          </cell>
          <cell r="K1381">
            <v>0</v>
          </cell>
          <cell r="M1381">
            <v>0</v>
          </cell>
          <cell r="O1381">
            <v>0</v>
          </cell>
        </row>
        <row r="1382">
          <cell r="A1382" t="str">
            <v>Poste 11</v>
          </cell>
          <cell r="B1382" t="str">
            <v>Sous-opération 7</v>
          </cell>
          <cell r="G1382">
            <v>0</v>
          </cell>
          <cell r="I1382">
            <v>0</v>
          </cell>
          <cell r="K1382">
            <v>0</v>
          </cell>
          <cell r="M1382">
            <v>0</v>
          </cell>
          <cell r="O1382">
            <v>0</v>
          </cell>
        </row>
        <row r="1383">
          <cell r="A1383" t="str">
            <v>Poste 11</v>
          </cell>
          <cell r="B1383" t="str">
            <v>Sous-opération 8</v>
          </cell>
          <cell r="G1383">
            <v>0</v>
          </cell>
          <cell r="I1383">
            <v>0</v>
          </cell>
          <cell r="K1383">
            <v>0</v>
          </cell>
          <cell r="M1383">
            <v>0</v>
          </cell>
          <cell r="O1383">
            <v>0</v>
          </cell>
        </row>
        <row r="1384">
          <cell r="A1384" t="str">
            <v>Poste 11</v>
          </cell>
          <cell r="B1384" t="str">
            <v>Sous-opération 9</v>
          </cell>
          <cell r="G1384">
            <v>0</v>
          </cell>
          <cell r="I1384">
            <v>0</v>
          </cell>
          <cell r="K1384">
            <v>0</v>
          </cell>
          <cell r="M1384">
            <v>0</v>
          </cell>
          <cell r="O1384">
            <v>0</v>
          </cell>
        </row>
        <row r="1385">
          <cell r="A1385" t="str">
            <v>Poste 11</v>
          </cell>
          <cell r="B1385" t="str">
            <v>Sous-opération 10</v>
          </cell>
          <cell r="G1385">
            <v>0</v>
          </cell>
          <cell r="I1385">
            <v>0</v>
          </cell>
          <cell r="K1385">
            <v>0</v>
          </cell>
          <cell r="M1385">
            <v>0</v>
          </cell>
          <cell r="O1385">
            <v>0</v>
          </cell>
        </row>
        <row r="1386">
          <cell r="A1386" t="str">
            <v>Poste 11</v>
          </cell>
          <cell r="B1386" t="str">
            <v>Sous-opération 11</v>
          </cell>
          <cell r="G1386">
            <v>0</v>
          </cell>
          <cell r="I1386">
            <v>0</v>
          </cell>
          <cell r="K1386">
            <v>0</v>
          </cell>
          <cell r="M1386">
            <v>0</v>
          </cell>
          <cell r="O1386">
            <v>0</v>
          </cell>
        </row>
        <row r="1387">
          <cell r="A1387" t="str">
            <v>Poste 11</v>
          </cell>
          <cell r="B1387" t="str">
            <v>Sous-opération 12</v>
          </cell>
          <cell r="G1387">
            <v>0</v>
          </cell>
          <cell r="I1387">
            <v>0</v>
          </cell>
          <cell r="K1387">
            <v>0</v>
          </cell>
          <cell r="M1387">
            <v>0</v>
          </cell>
          <cell r="O1387">
            <v>0</v>
          </cell>
        </row>
        <row r="1388">
          <cell r="A1388" t="str">
            <v>Poste 12</v>
          </cell>
          <cell r="B1388" t="str">
            <v>Sous-opération 1</v>
          </cell>
          <cell r="G1388">
            <v>0</v>
          </cell>
          <cell r="I1388">
            <v>0</v>
          </cell>
          <cell r="K1388">
            <v>0</v>
          </cell>
          <cell r="M1388">
            <v>0</v>
          </cell>
          <cell r="O1388">
            <v>0</v>
          </cell>
        </row>
        <row r="1389">
          <cell r="A1389" t="str">
            <v>Poste 12</v>
          </cell>
          <cell r="B1389" t="str">
            <v>Sous-opération 2</v>
          </cell>
          <cell r="G1389">
            <v>0</v>
          </cell>
          <cell r="I1389">
            <v>0</v>
          </cell>
          <cell r="K1389">
            <v>0</v>
          </cell>
          <cell r="M1389">
            <v>0</v>
          </cell>
          <cell r="O1389">
            <v>0</v>
          </cell>
        </row>
        <row r="1390">
          <cell r="A1390" t="str">
            <v>Poste 12</v>
          </cell>
          <cell r="B1390" t="str">
            <v>Sous-opération 3</v>
          </cell>
          <cell r="G1390">
            <v>0</v>
          </cell>
          <cell r="I1390">
            <v>0</v>
          </cell>
          <cell r="K1390">
            <v>0</v>
          </cell>
          <cell r="M1390">
            <v>0</v>
          </cell>
          <cell r="O1390">
            <v>0</v>
          </cell>
        </row>
        <row r="1391">
          <cell r="A1391" t="str">
            <v>Poste 12</v>
          </cell>
          <cell r="B1391" t="str">
            <v>Sous-opération 4</v>
          </cell>
          <cell r="G1391">
            <v>0</v>
          </cell>
          <cell r="I1391">
            <v>0</v>
          </cell>
          <cell r="K1391">
            <v>0</v>
          </cell>
          <cell r="M1391">
            <v>0</v>
          </cell>
          <cell r="O1391">
            <v>0</v>
          </cell>
        </row>
        <row r="1392">
          <cell r="A1392" t="str">
            <v>Poste 12</v>
          </cell>
          <cell r="B1392" t="str">
            <v>Sous-opération 5</v>
          </cell>
          <cell r="G1392">
            <v>0</v>
          </cell>
          <cell r="I1392">
            <v>0</v>
          </cell>
          <cell r="K1392">
            <v>0</v>
          </cell>
          <cell r="M1392">
            <v>0</v>
          </cell>
          <cell r="O1392">
            <v>0</v>
          </cell>
        </row>
        <row r="1393">
          <cell r="A1393" t="str">
            <v>Poste 12</v>
          </cell>
          <cell r="B1393" t="str">
            <v>Sous-opération 6</v>
          </cell>
          <cell r="G1393">
            <v>0</v>
          </cell>
          <cell r="I1393">
            <v>0</v>
          </cell>
          <cell r="K1393">
            <v>0</v>
          </cell>
          <cell r="M1393">
            <v>0</v>
          </cell>
          <cell r="O1393">
            <v>0</v>
          </cell>
        </row>
        <row r="1394">
          <cell r="A1394" t="str">
            <v>Poste 12</v>
          </cell>
          <cell r="B1394" t="str">
            <v>Sous-opération 7</v>
          </cell>
          <cell r="G1394">
            <v>0</v>
          </cell>
          <cell r="I1394">
            <v>0</v>
          </cell>
          <cell r="K1394">
            <v>0</v>
          </cell>
          <cell r="M1394">
            <v>0</v>
          </cell>
          <cell r="O1394">
            <v>0</v>
          </cell>
        </row>
        <row r="1395">
          <cell r="A1395" t="str">
            <v>Poste 12</v>
          </cell>
          <cell r="B1395" t="str">
            <v>Sous-opération 8</v>
          </cell>
          <cell r="G1395">
            <v>0</v>
          </cell>
          <cell r="I1395">
            <v>0</v>
          </cell>
          <cell r="K1395">
            <v>0</v>
          </cell>
          <cell r="M1395">
            <v>0</v>
          </cell>
          <cell r="O1395">
            <v>0</v>
          </cell>
        </row>
        <row r="1396">
          <cell r="A1396" t="str">
            <v>Poste 12</v>
          </cell>
          <cell r="B1396" t="str">
            <v>Sous-opération 9</v>
          </cell>
          <cell r="G1396">
            <v>0</v>
          </cell>
          <cell r="I1396">
            <v>0</v>
          </cell>
          <cell r="K1396">
            <v>0</v>
          </cell>
          <cell r="M1396">
            <v>0</v>
          </cell>
          <cell r="O1396">
            <v>0</v>
          </cell>
        </row>
        <row r="1397">
          <cell r="A1397" t="str">
            <v>Poste 12</v>
          </cell>
          <cell r="B1397" t="str">
            <v>Sous-opération 10</v>
          </cell>
          <cell r="G1397">
            <v>0</v>
          </cell>
          <cell r="I1397">
            <v>0</v>
          </cell>
          <cell r="K1397">
            <v>0</v>
          </cell>
          <cell r="M1397">
            <v>0</v>
          </cell>
          <cell r="O1397">
            <v>0</v>
          </cell>
        </row>
        <row r="1398">
          <cell r="A1398" t="str">
            <v>Poste 12</v>
          </cell>
          <cell r="B1398" t="str">
            <v>Sous-opération 11</v>
          </cell>
          <cell r="G1398">
            <v>0</v>
          </cell>
          <cell r="I1398">
            <v>0</v>
          </cell>
          <cell r="K1398">
            <v>0</v>
          </cell>
          <cell r="M1398">
            <v>0</v>
          </cell>
          <cell r="O1398">
            <v>0</v>
          </cell>
        </row>
        <row r="1399">
          <cell r="A1399" t="str">
            <v>Poste 12</v>
          </cell>
          <cell r="B1399" t="str">
            <v>Sous-opération 12</v>
          </cell>
          <cell r="G1399">
            <v>0</v>
          </cell>
          <cell r="I1399">
            <v>0</v>
          </cell>
          <cell r="K1399">
            <v>0</v>
          </cell>
          <cell r="M1399">
            <v>0</v>
          </cell>
          <cell r="O1399">
            <v>0</v>
          </cell>
        </row>
        <row r="1400">
          <cell r="A1400" t="str">
            <v>Poste 13</v>
          </cell>
          <cell r="B1400" t="str">
            <v>Sous-opération 1</v>
          </cell>
          <cell r="G1400">
            <v>0</v>
          </cell>
          <cell r="I1400">
            <v>0</v>
          </cell>
          <cell r="K1400">
            <v>0</v>
          </cell>
          <cell r="M1400">
            <v>0</v>
          </cell>
          <cell r="O1400">
            <v>0</v>
          </cell>
        </row>
        <row r="1401">
          <cell r="A1401" t="str">
            <v>Poste 13</v>
          </cell>
          <cell r="B1401" t="str">
            <v>Sous-opération 2</v>
          </cell>
          <cell r="G1401">
            <v>0</v>
          </cell>
          <cell r="I1401">
            <v>0</v>
          </cell>
          <cell r="K1401">
            <v>0</v>
          </cell>
          <cell r="M1401">
            <v>0</v>
          </cell>
          <cell r="O1401">
            <v>0</v>
          </cell>
        </row>
        <row r="1402">
          <cell r="A1402" t="str">
            <v>Poste 13</v>
          </cell>
          <cell r="B1402" t="str">
            <v>Sous-opération 3</v>
          </cell>
          <cell r="G1402">
            <v>0</v>
          </cell>
          <cell r="I1402">
            <v>0</v>
          </cell>
          <cell r="K1402">
            <v>0</v>
          </cell>
          <cell r="M1402">
            <v>0</v>
          </cell>
          <cell r="O1402">
            <v>0</v>
          </cell>
        </row>
        <row r="1403">
          <cell r="A1403" t="str">
            <v>Poste 13</v>
          </cell>
          <cell r="B1403" t="str">
            <v>Sous-opération 4</v>
          </cell>
          <cell r="G1403">
            <v>0</v>
          </cell>
          <cell r="I1403">
            <v>0</v>
          </cell>
          <cell r="K1403">
            <v>0</v>
          </cell>
          <cell r="M1403">
            <v>0</v>
          </cell>
          <cell r="O1403">
            <v>0</v>
          </cell>
        </row>
        <row r="1404">
          <cell r="A1404" t="str">
            <v>Poste 13</v>
          </cell>
          <cell r="B1404" t="str">
            <v>Sous-opération 5</v>
          </cell>
          <cell r="G1404">
            <v>0</v>
          </cell>
          <cell r="I1404">
            <v>0</v>
          </cell>
          <cell r="K1404">
            <v>0</v>
          </cell>
          <cell r="M1404">
            <v>0</v>
          </cell>
          <cell r="O1404">
            <v>0</v>
          </cell>
        </row>
        <row r="1405">
          <cell r="A1405" t="str">
            <v>Poste 13</v>
          </cell>
          <cell r="B1405" t="str">
            <v>Sous-opération 6</v>
          </cell>
          <cell r="G1405">
            <v>0</v>
          </cell>
          <cell r="I1405">
            <v>0</v>
          </cell>
          <cell r="K1405">
            <v>0</v>
          </cell>
          <cell r="M1405">
            <v>0</v>
          </cell>
          <cell r="O1405">
            <v>0</v>
          </cell>
        </row>
        <row r="1406">
          <cell r="A1406" t="str">
            <v>Poste 13</v>
          </cell>
          <cell r="B1406" t="str">
            <v>Sous-opération 7</v>
          </cell>
          <cell r="G1406">
            <v>0</v>
          </cell>
          <cell r="I1406">
            <v>0</v>
          </cell>
          <cell r="K1406">
            <v>0</v>
          </cell>
          <cell r="M1406">
            <v>0</v>
          </cell>
          <cell r="O1406">
            <v>0</v>
          </cell>
        </row>
        <row r="1407">
          <cell r="A1407" t="str">
            <v>Poste 13</v>
          </cell>
          <cell r="B1407" t="str">
            <v>Sous-opération 8</v>
          </cell>
          <cell r="G1407">
            <v>0</v>
          </cell>
          <cell r="I1407">
            <v>0</v>
          </cell>
          <cell r="K1407">
            <v>0</v>
          </cell>
          <cell r="M1407">
            <v>0</v>
          </cell>
          <cell r="O1407">
            <v>0</v>
          </cell>
        </row>
        <row r="1408">
          <cell r="A1408" t="str">
            <v>Poste 13</v>
          </cell>
          <cell r="B1408" t="str">
            <v>Sous-opération 9</v>
          </cell>
          <cell r="G1408">
            <v>0</v>
          </cell>
          <cell r="I1408">
            <v>0</v>
          </cell>
          <cell r="K1408">
            <v>0</v>
          </cell>
          <cell r="M1408">
            <v>0</v>
          </cell>
          <cell r="O1408">
            <v>0</v>
          </cell>
        </row>
        <row r="1409">
          <cell r="A1409" t="str">
            <v>Poste 13</v>
          </cell>
          <cell r="B1409" t="str">
            <v>Sous-opération 10</v>
          </cell>
          <cell r="G1409">
            <v>0</v>
          </cell>
          <cell r="I1409">
            <v>0</v>
          </cell>
          <cell r="K1409">
            <v>0</v>
          </cell>
          <cell r="M1409">
            <v>0</v>
          </cell>
          <cell r="O1409">
            <v>0</v>
          </cell>
        </row>
        <row r="1410">
          <cell r="A1410" t="str">
            <v>Poste 13</v>
          </cell>
          <cell r="B1410" t="str">
            <v>Sous-opération 11</v>
          </cell>
          <cell r="G1410">
            <v>0</v>
          </cell>
          <cell r="I1410">
            <v>0</v>
          </cell>
          <cell r="K1410">
            <v>0</v>
          </cell>
          <cell r="M1410">
            <v>0</v>
          </cell>
          <cell r="O1410">
            <v>0</v>
          </cell>
        </row>
        <row r="1411">
          <cell r="A1411" t="str">
            <v>Poste 13</v>
          </cell>
          <cell r="B1411" t="str">
            <v>Sous-opération 12</v>
          </cell>
          <cell r="G1411">
            <v>0</v>
          </cell>
          <cell r="I1411">
            <v>0</v>
          </cell>
          <cell r="K1411">
            <v>0</v>
          </cell>
          <cell r="M1411">
            <v>0</v>
          </cell>
          <cell r="O1411">
            <v>0</v>
          </cell>
        </row>
        <row r="1412">
          <cell r="A1412" t="str">
            <v>Poste 14</v>
          </cell>
          <cell r="B1412" t="str">
            <v>Sous-opération 1</v>
          </cell>
          <cell r="G1412">
            <v>0</v>
          </cell>
          <cell r="I1412">
            <v>0</v>
          </cell>
          <cell r="K1412">
            <v>0</v>
          </cell>
          <cell r="M1412">
            <v>0</v>
          </cell>
          <cell r="O1412">
            <v>0</v>
          </cell>
        </row>
        <row r="1413">
          <cell r="A1413" t="str">
            <v>Poste 14</v>
          </cell>
          <cell r="B1413" t="str">
            <v>Sous-opération 2</v>
          </cell>
          <cell r="G1413">
            <v>0</v>
          </cell>
          <cell r="I1413">
            <v>0</v>
          </cell>
          <cell r="K1413">
            <v>0</v>
          </cell>
          <cell r="M1413">
            <v>0</v>
          </cell>
          <cell r="O1413">
            <v>0</v>
          </cell>
        </row>
        <row r="1414">
          <cell r="A1414" t="str">
            <v>Poste 14</v>
          </cell>
          <cell r="B1414" t="str">
            <v>Sous-opération 3</v>
          </cell>
          <cell r="G1414">
            <v>0</v>
          </cell>
          <cell r="I1414">
            <v>0</v>
          </cell>
          <cell r="K1414">
            <v>0</v>
          </cell>
          <cell r="M1414">
            <v>0</v>
          </cell>
          <cell r="O1414">
            <v>0</v>
          </cell>
        </row>
        <row r="1415">
          <cell r="A1415" t="str">
            <v>Poste 14</v>
          </cell>
          <cell r="B1415" t="str">
            <v>Sous-opération 4</v>
          </cell>
          <cell r="G1415">
            <v>0</v>
          </cell>
          <cell r="I1415">
            <v>0</v>
          </cell>
          <cell r="K1415">
            <v>0</v>
          </cell>
          <cell r="M1415">
            <v>0</v>
          </cell>
          <cell r="O1415">
            <v>0</v>
          </cell>
        </row>
        <row r="1416">
          <cell r="A1416" t="str">
            <v>Poste 14</v>
          </cell>
          <cell r="B1416" t="str">
            <v>Sous-opération 5</v>
          </cell>
          <cell r="G1416">
            <v>0</v>
          </cell>
          <cell r="I1416">
            <v>0</v>
          </cell>
          <cell r="K1416">
            <v>0</v>
          </cell>
          <cell r="M1416">
            <v>0</v>
          </cell>
          <cell r="O1416">
            <v>0</v>
          </cell>
        </row>
        <row r="1417">
          <cell r="A1417" t="str">
            <v>Poste 14</v>
          </cell>
          <cell r="B1417" t="str">
            <v>Sous-opération 6</v>
          </cell>
          <cell r="G1417">
            <v>0</v>
          </cell>
          <cell r="I1417">
            <v>0</v>
          </cell>
          <cell r="K1417">
            <v>0</v>
          </cell>
          <cell r="M1417">
            <v>0</v>
          </cell>
          <cell r="O1417">
            <v>0</v>
          </cell>
        </row>
        <row r="1418">
          <cell r="A1418" t="str">
            <v>Poste 14</v>
          </cell>
          <cell r="B1418" t="str">
            <v>Sous-opération 7</v>
          </cell>
          <cell r="G1418">
            <v>0</v>
          </cell>
          <cell r="I1418">
            <v>0</v>
          </cell>
          <cell r="K1418">
            <v>0</v>
          </cell>
          <cell r="M1418">
            <v>0</v>
          </cell>
          <cell r="O1418">
            <v>0</v>
          </cell>
        </row>
        <row r="1419">
          <cell r="A1419" t="str">
            <v>Poste 14</v>
          </cell>
          <cell r="B1419" t="str">
            <v>Sous-opération 8</v>
          </cell>
          <cell r="G1419">
            <v>0</v>
          </cell>
          <cell r="I1419">
            <v>0</v>
          </cell>
          <cell r="K1419">
            <v>0</v>
          </cell>
          <cell r="M1419">
            <v>0</v>
          </cell>
          <cell r="O1419">
            <v>0</v>
          </cell>
        </row>
        <row r="1420">
          <cell r="A1420" t="str">
            <v>Poste 14</v>
          </cell>
          <cell r="B1420" t="str">
            <v>Sous-opération 9</v>
          </cell>
          <cell r="G1420">
            <v>0</v>
          </cell>
          <cell r="I1420">
            <v>0</v>
          </cell>
          <cell r="K1420">
            <v>0</v>
          </cell>
          <cell r="M1420">
            <v>0</v>
          </cell>
          <cell r="O1420">
            <v>0</v>
          </cell>
        </row>
        <row r="1421">
          <cell r="A1421" t="str">
            <v>Poste 14</v>
          </cell>
          <cell r="B1421" t="str">
            <v>Sous-opération 10</v>
          </cell>
          <cell r="G1421">
            <v>0</v>
          </cell>
          <cell r="I1421">
            <v>0</v>
          </cell>
          <cell r="K1421">
            <v>0</v>
          </cell>
          <cell r="M1421">
            <v>0</v>
          </cell>
          <cell r="O1421">
            <v>0</v>
          </cell>
        </row>
        <row r="1422">
          <cell r="A1422" t="str">
            <v>Poste 14</v>
          </cell>
          <cell r="B1422" t="str">
            <v>Sous-opération 11</v>
          </cell>
          <cell r="G1422">
            <v>0</v>
          </cell>
          <cell r="I1422">
            <v>0</v>
          </cell>
          <cell r="K1422">
            <v>0</v>
          </cell>
          <cell r="M1422">
            <v>0</v>
          </cell>
          <cell r="O1422">
            <v>0</v>
          </cell>
        </row>
        <row r="1423">
          <cell r="A1423" t="str">
            <v>Poste 14</v>
          </cell>
          <cell r="B1423" t="str">
            <v>Sous-opération 12</v>
          </cell>
          <cell r="G1423">
            <v>0</v>
          </cell>
          <cell r="I1423">
            <v>0</v>
          </cell>
          <cell r="K1423">
            <v>0</v>
          </cell>
          <cell r="M1423">
            <v>0</v>
          </cell>
          <cell r="O1423">
            <v>0</v>
          </cell>
        </row>
        <row r="1424">
          <cell r="A1424" t="str">
            <v>Poste 15</v>
          </cell>
          <cell r="B1424" t="str">
            <v>Sous-opération 1</v>
          </cell>
          <cell r="G1424">
            <v>0</v>
          </cell>
          <cell r="I1424">
            <v>0</v>
          </cell>
          <cell r="K1424">
            <v>0</v>
          </cell>
          <cell r="M1424">
            <v>0</v>
          </cell>
          <cell r="O1424">
            <v>0</v>
          </cell>
        </row>
        <row r="1425">
          <cell r="A1425" t="str">
            <v>Poste 15</v>
          </cell>
          <cell r="B1425" t="str">
            <v>Sous-opération 2</v>
          </cell>
          <cell r="G1425">
            <v>0</v>
          </cell>
          <cell r="I1425">
            <v>0</v>
          </cell>
          <cell r="K1425">
            <v>0</v>
          </cell>
          <cell r="M1425">
            <v>0</v>
          </cell>
          <cell r="O1425">
            <v>0</v>
          </cell>
        </row>
        <row r="1426">
          <cell r="A1426" t="str">
            <v>Poste 15</v>
          </cell>
          <cell r="B1426" t="str">
            <v>Sous-opération 3</v>
          </cell>
          <cell r="G1426">
            <v>0</v>
          </cell>
          <cell r="I1426">
            <v>0</v>
          </cell>
          <cell r="K1426">
            <v>0</v>
          </cell>
          <cell r="M1426">
            <v>0</v>
          </cell>
          <cell r="O1426">
            <v>0</v>
          </cell>
        </row>
        <row r="1427">
          <cell r="A1427" t="str">
            <v>Poste 15</v>
          </cell>
          <cell r="B1427" t="str">
            <v>Sous-opération 4</v>
          </cell>
          <cell r="G1427">
            <v>0</v>
          </cell>
          <cell r="I1427">
            <v>0</v>
          </cell>
          <cell r="K1427">
            <v>0</v>
          </cell>
          <cell r="M1427">
            <v>0</v>
          </cell>
          <cell r="O1427">
            <v>0</v>
          </cell>
        </row>
        <row r="1428">
          <cell r="A1428" t="str">
            <v>Poste 15</v>
          </cell>
          <cell r="B1428" t="str">
            <v>Sous-opération 5</v>
          </cell>
          <cell r="G1428">
            <v>0</v>
          </cell>
          <cell r="I1428">
            <v>0</v>
          </cell>
          <cell r="K1428">
            <v>0</v>
          </cell>
          <cell r="M1428">
            <v>0</v>
          </cell>
          <cell r="O1428">
            <v>0</v>
          </cell>
        </row>
        <row r="1429">
          <cell r="A1429" t="str">
            <v>Poste 15</v>
          </cell>
          <cell r="B1429" t="str">
            <v>Sous-opération 6</v>
          </cell>
          <cell r="G1429">
            <v>0</v>
          </cell>
          <cell r="I1429">
            <v>0</v>
          </cell>
          <cell r="K1429">
            <v>0</v>
          </cell>
          <cell r="M1429">
            <v>0</v>
          </cell>
          <cell r="O1429">
            <v>0</v>
          </cell>
        </row>
        <row r="1430">
          <cell r="A1430" t="str">
            <v>Poste 15</v>
          </cell>
          <cell r="B1430" t="str">
            <v>Sous-opération 7</v>
          </cell>
          <cell r="G1430">
            <v>0</v>
          </cell>
          <cell r="I1430">
            <v>0</v>
          </cell>
          <cell r="K1430">
            <v>0</v>
          </cell>
          <cell r="M1430">
            <v>0</v>
          </cell>
          <cell r="O1430">
            <v>0</v>
          </cell>
        </row>
        <row r="1431">
          <cell r="A1431" t="str">
            <v>Poste 15</v>
          </cell>
          <cell r="B1431" t="str">
            <v>Sous-opération 8</v>
          </cell>
          <cell r="G1431">
            <v>0</v>
          </cell>
          <cell r="I1431">
            <v>0</v>
          </cell>
          <cell r="K1431">
            <v>0</v>
          </cell>
          <cell r="M1431">
            <v>0</v>
          </cell>
          <cell r="O1431">
            <v>0</v>
          </cell>
        </row>
        <row r="1432">
          <cell r="A1432" t="str">
            <v>Poste 15</v>
          </cell>
          <cell r="B1432" t="str">
            <v>Sous-opération 9</v>
          </cell>
          <cell r="G1432">
            <v>0</v>
          </cell>
          <cell r="I1432">
            <v>0</v>
          </cell>
          <cell r="K1432">
            <v>0</v>
          </cell>
          <cell r="M1432">
            <v>0</v>
          </cell>
          <cell r="O1432">
            <v>0</v>
          </cell>
        </row>
        <row r="1433">
          <cell r="A1433" t="str">
            <v>Poste 15</v>
          </cell>
          <cell r="B1433" t="str">
            <v>Sous-opération 10</v>
          </cell>
          <cell r="G1433">
            <v>0</v>
          </cell>
          <cell r="I1433">
            <v>0</v>
          </cell>
          <cell r="K1433">
            <v>0</v>
          </cell>
          <cell r="M1433">
            <v>0</v>
          </cell>
          <cell r="O1433">
            <v>0</v>
          </cell>
        </row>
        <row r="1434">
          <cell r="A1434" t="str">
            <v>Poste 15</v>
          </cell>
          <cell r="B1434" t="str">
            <v>Sous-opération 11</v>
          </cell>
          <cell r="G1434">
            <v>0</v>
          </cell>
          <cell r="I1434">
            <v>0</v>
          </cell>
          <cell r="K1434">
            <v>0</v>
          </cell>
          <cell r="M1434">
            <v>0</v>
          </cell>
          <cell r="O1434">
            <v>0</v>
          </cell>
        </row>
        <row r="1435">
          <cell r="A1435" t="str">
            <v>Poste 15</v>
          </cell>
          <cell r="B1435" t="str">
            <v>Sous-opération 12</v>
          </cell>
          <cell r="G1435">
            <v>0</v>
          </cell>
          <cell r="I1435">
            <v>0</v>
          </cell>
          <cell r="K1435">
            <v>0</v>
          </cell>
          <cell r="M1435">
            <v>0</v>
          </cell>
          <cell r="O1435">
            <v>0</v>
          </cell>
        </row>
        <row r="1436">
          <cell r="A1436" t="str">
            <v>Poste 16</v>
          </cell>
          <cell r="B1436" t="str">
            <v>Sous-opération 1</v>
          </cell>
          <cell r="G1436">
            <v>0</v>
          </cell>
          <cell r="I1436">
            <v>0</v>
          </cell>
          <cell r="K1436">
            <v>0</v>
          </cell>
          <cell r="M1436">
            <v>0</v>
          </cell>
          <cell r="O1436">
            <v>0</v>
          </cell>
        </row>
        <row r="1437">
          <cell r="A1437" t="str">
            <v>Poste 16</v>
          </cell>
          <cell r="B1437" t="str">
            <v>Sous-opération 2</v>
          </cell>
          <cell r="G1437">
            <v>0</v>
          </cell>
          <cell r="I1437">
            <v>0</v>
          </cell>
          <cell r="K1437">
            <v>0</v>
          </cell>
          <cell r="M1437">
            <v>0</v>
          </cell>
          <cell r="O1437">
            <v>0</v>
          </cell>
        </row>
        <row r="1438">
          <cell r="A1438" t="str">
            <v>Poste 16</v>
          </cell>
          <cell r="B1438" t="str">
            <v>Sous-opération 3</v>
          </cell>
          <cell r="G1438">
            <v>0</v>
          </cell>
          <cell r="I1438">
            <v>0</v>
          </cell>
          <cell r="K1438">
            <v>0</v>
          </cell>
          <cell r="M1438">
            <v>0</v>
          </cell>
          <cell r="O1438">
            <v>0</v>
          </cell>
        </row>
        <row r="1439">
          <cell r="A1439" t="str">
            <v>Poste 16</v>
          </cell>
          <cell r="B1439" t="str">
            <v>Sous-opération 4</v>
          </cell>
          <cell r="G1439">
            <v>0</v>
          </cell>
          <cell r="I1439">
            <v>0</v>
          </cell>
          <cell r="K1439">
            <v>0</v>
          </cell>
          <cell r="M1439">
            <v>0</v>
          </cell>
          <cell r="O1439">
            <v>0</v>
          </cell>
        </row>
        <row r="1440">
          <cell r="A1440" t="str">
            <v>Poste 16</v>
          </cell>
          <cell r="B1440" t="str">
            <v>Sous-opération 5</v>
          </cell>
          <cell r="G1440">
            <v>0</v>
          </cell>
          <cell r="I1440">
            <v>0</v>
          </cell>
          <cell r="K1440">
            <v>0</v>
          </cell>
          <cell r="M1440">
            <v>0</v>
          </cell>
          <cell r="O1440">
            <v>0</v>
          </cell>
        </row>
        <row r="1441">
          <cell r="A1441" t="str">
            <v>Poste 16</v>
          </cell>
          <cell r="B1441" t="str">
            <v>Sous-opération 6</v>
          </cell>
          <cell r="G1441">
            <v>0</v>
          </cell>
          <cell r="I1441">
            <v>0</v>
          </cell>
          <cell r="K1441">
            <v>0</v>
          </cell>
          <cell r="M1441">
            <v>0</v>
          </cell>
          <cell r="O1441">
            <v>0</v>
          </cell>
        </row>
        <row r="1442">
          <cell r="A1442" t="str">
            <v>Poste 16</v>
          </cell>
          <cell r="B1442" t="str">
            <v>Sous-opération 7</v>
          </cell>
          <cell r="G1442">
            <v>0</v>
          </cell>
          <cell r="I1442">
            <v>0</v>
          </cell>
          <cell r="K1442">
            <v>0</v>
          </cell>
          <cell r="M1442">
            <v>0</v>
          </cell>
          <cell r="O1442">
            <v>0</v>
          </cell>
        </row>
        <row r="1443">
          <cell r="A1443" t="str">
            <v>Poste 16</v>
          </cell>
          <cell r="B1443" t="str">
            <v>Sous-opération 8</v>
          </cell>
          <cell r="G1443">
            <v>0</v>
          </cell>
          <cell r="I1443">
            <v>0</v>
          </cell>
          <cell r="K1443">
            <v>0</v>
          </cell>
          <cell r="M1443">
            <v>0</v>
          </cell>
          <cell r="O1443">
            <v>0</v>
          </cell>
        </row>
        <row r="1444">
          <cell r="A1444" t="str">
            <v>Poste 16</v>
          </cell>
          <cell r="B1444" t="str">
            <v>Sous-opération 9</v>
          </cell>
          <cell r="G1444">
            <v>0</v>
          </cell>
          <cell r="I1444">
            <v>0</v>
          </cell>
          <cell r="K1444">
            <v>0</v>
          </cell>
          <cell r="M1444">
            <v>0</v>
          </cell>
          <cell r="O1444">
            <v>0</v>
          </cell>
        </row>
        <row r="1445">
          <cell r="A1445" t="str">
            <v>Poste 16</v>
          </cell>
          <cell r="B1445" t="str">
            <v>Sous-opération 10</v>
          </cell>
          <cell r="G1445">
            <v>0</v>
          </cell>
          <cell r="I1445">
            <v>0</v>
          </cell>
          <cell r="K1445">
            <v>0</v>
          </cell>
          <cell r="M1445">
            <v>0</v>
          </cell>
          <cell r="O1445">
            <v>0</v>
          </cell>
        </row>
        <row r="1446">
          <cell r="A1446" t="str">
            <v>Poste 16</v>
          </cell>
          <cell r="B1446" t="str">
            <v>Sous-opération 11</v>
          </cell>
          <cell r="G1446">
            <v>0</v>
          </cell>
          <cell r="I1446">
            <v>0</v>
          </cell>
          <cell r="K1446">
            <v>0</v>
          </cell>
          <cell r="M1446">
            <v>0</v>
          </cell>
          <cell r="O1446">
            <v>0</v>
          </cell>
        </row>
        <row r="1447">
          <cell r="A1447" t="str">
            <v>Poste 16</v>
          </cell>
          <cell r="B1447" t="str">
            <v>Sous-opération 12</v>
          </cell>
          <cell r="G1447">
            <v>0</v>
          </cell>
          <cell r="I1447">
            <v>0</v>
          </cell>
          <cell r="K1447">
            <v>0</v>
          </cell>
          <cell r="M1447">
            <v>0</v>
          </cell>
          <cell r="O1447">
            <v>0</v>
          </cell>
        </row>
        <row r="1448">
          <cell r="Q1448">
            <v>0</v>
          </cell>
        </row>
        <row r="1455">
          <cell r="B1455">
            <v>0</v>
          </cell>
        </row>
        <row r="1460">
          <cell r="B1460">
            <v>0.9</v>
          </cell>
        </row>
        <row r="1461">
          <cell r="B1461">
            <v>0.6</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euil"/>
      <sheetName val="COB CASINCAISE"/>
      <sheetName val="Paramètres COB CASINCAISE"/>
      <sheetName val="COB SATELLITE"/>
      <sheetName val="Paramètres COB SATELLITE"/>
      <sheetName val="COB CASI Cumul"/>
      <sheetName val="COB SAT Cumul"/>
      <sheetName val="COB CASINCAISE A-1"/>
      <sheetName val="COB SATELLITE A-1"/>
      <sheetName val="Help"/>
    </sheetNames>
    <sheetDataSet>
      <sheetData sheetId="0"/>
      <sheetData sheetId="1"/>
      <sheetData sheetId="2"/>
      <sheetData sheetId="3"/>
      <sheetData sheetId="4"/>
      <sheetData sheetId="5">
        <row r="4">
          <cell r="AP4" t="str">
            <v>Janvier</v>
          </cell>
        </row>
        <row r="5">
          <cell r="AP5" t="str">
            <v>Février</v>
          </cell>
        </row>
        <row r="6">
          <cell r="AP6" t="str">
            <v>Mars</v>
          </cell>
        </row>
        <row r="7">
          <cell r="AP7" t="str">
            <v>Avril</v>
          </cell>
        </row>
        <row r="8">
          <cell r="AP8" t="str">
            <v>Mai</v>
          </cell>
        </row>
        <row r="9">
          <cell r="AP9" t="str">
            <v>Juin</v>
          </cell>
        </row>
        <row r="10">
          <cell r="AP10" t="str">
            <v>Juillet</v>
          </cell>
        </row>
        <row r="11">
          <cell r="AP11" t="str">
            <v>Aout</v>
          </cell>
        </row>
        <row r="12">
          <cell r="AP12" t="str">
            <v>Septembre</v>
          </cell>
        </row>
        <row r="13">
          <cell r="AP13" t="str">
            <v>Octobre</v>
          </cell>
        </row>
        <row r="14">
          <cell r="AP14" t="str">
            <v>Novembre</v>
          </cell>
        </row>
        <row r="15">
          <cell r="AP15" t="str">
            <v>Décembre</v>
          </cell>
        </row>
      </sheetData>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pageSetUpPr fitToPage="1"/>
  </sheetPr>
  <dimension ref="A1:H51"/>
  <sheetViews>
    <sheetView tabSelected="1" zoomScale="80" zoomScaleNormal="80" zoomScaleSheetLayoutView="90" workbookViewId="0">
      <selection activeCell="E7" sqref="E7"/>
    </sheetView>
  </sheetViews>
  <sheetFormatPr baseColWidth="10" defaultColWidth="11.453125" defaultRowHeight="14.5" x14ac:dyDescent="0.35"/>
  <cols>
    <col min="1" max="2" width="11.453125" style="18"/>
    <col min="3" max="3" width="31.54296875" style="18" customWidth="1"/>
    <col min="4" max="4" width="38.1796875" style="18" customWidth="1"/>
    <col min="5" max="5" width="88.1796875" style="18" customWidth="1"/>
    <col min="6" max="6" width="43.81640625" style="18" customWidth="1"/>
    <col min="7" max="7" width="10.7265625" style="18" customWidth="1"/>
    <col min="8" max="16384" width="11.453125" style="18"/>
  </cols>
  <sheetData>
    <row r="1" spans="1:8" ht="15" thickBot="1" x14ac:dyDescent="0.4">
      <c r="A1" s="19"/>
      <c r="B1" s="20"/>
      <c r="C1" s="20"/>
      <c r="D1" s="20"/>
      <c r="E1" s="20"/>
      <c r="F1" s="20"/>
      <c r="G1" s="20"/>
      <c r="H1" s="21"/>
    </row>
    <row r="2" spans="1:8" ht="15" thickBot="1" x14ac:dyDescent="0.4">
      <c r="A2" s="60" t="s">
        <v>91</v>
      </c>
      <c r="B2" s="61" t="s">
        <v>92</v>
      </c>
      <c r="C2" s="23"/>
      <c r="D2" s="23"/>
      <c r="E2" s="23"/>
      <c r="F2" s="23"/>
      <c r="G2" s="23"/>
      <c r="H2" s="24"/>
    </row>
    <row r="3" spans="1:8" ht="15" thickBot="1" x14ac:dyDescent="0.4">
      <c r="A3" s="62" t="s">
        <v>93</v>
      </c>
      <c r="B3" s="63"/>
      <c r="C3" s="23"/>
      <c r="D3" s="25"/>
      <c r="E3" s="23"/>
      <c r="F3" s="23"/>
      <c r="G3" s="23"/>
      <c r="H3" s="24"/>
    </row>
    <row r="4" spans="1:8" ht="21.5" thickBot="1" x14ac:dyDescent="0.4">
      <c r="A4" s="62" t="s">
        <v>94</v>
      </c>
      <c r="B4" s="64"/>
      <c r="C4" s="23"/>
      <c r="D4" s="23"/>
      <c r="E4" s="23"/>
      <c r="F4" s="23"/>
      <c r="G4" s="23"/>
      <c r="H4" s="24"/>
    </row>
    <row r="5" spans="1:8" ht="15" thickBot="1" x14ac:dyDescent="0.4">
      <c r="A5" s="62" t="s">
        <v>95</v>
      </c>
      <c r="B5" s="64" t="s">
        <v>96</v>
      </c>
      <c r="C5" s="23"/>
      <c r="D5" s="23"/>
      <c r="E5" s="23"/>
      <c r="F5" s="23"/>
      <c r="G5" s="23"/>
      <c r="H5" s="24"/>
    </row>
    <row r="6" spans="1:8" x14ac:dyDescent="0.35">
      <c r="A6" s="22"/>
      <c r="B6" s="23"/>
      <c r="C6" s="23"/>
      <c r="D6" s="23"/>
      <c r="E6" s="23"/>
      <c r="F6" s="23"/>
      <c r="G6" s="23"/>
      <c r="H6" s="24"/>
    </row>
    <row r="7" spans="1:8" x14ac:dyDescent="0.35">
      <c r="A7" s="22"/>
      <c r="B7" s="23"/>
      <c r="C7" s="23"/>
      <c r="D7" s="23"/>
      <c r="E7" s="23"/>
      <c r="F7" s="23"/>
      <c r="G7" s="65"/>
      <c r="H7" s="24"/>
    </row>
    <row r="8" spans="1:8" ht="58.5" customHeight="1" x14ac:dyDescent="0.35">
      <c r="A8" s="222" t="s">
        <v>184</v>
      </c>
      <c r="B8" s="223"/>
      <c r="C8" s="223"/>
      <c r="D8" s="223"/>
      <c r="E8" s="223"/>
      <c r="F8" s="223"/>
      <c r="G8" s="223"/>
      <c r="H8" s="224"/>
    </row>
    <row r="9" spans="1:8" ht="21" x14ac:dyDescent="0.35">
      <c r="A9" s="219" t="s">
        <v>97</v>
      </c>
      <c r="B9" s="220"/>
      <c r="C9" s="220"/>
      <c r="D9" s="220"/>
      <c r="E9" s="220"/>
      <c r="F9" s="220"/>
      <c r="G9" s="220"/>
      <c r="H9" s="221"/>
    </row>
    <row r="10" spans="1:8" x14ac:dyDescent="0.35">
      <c r="A10" s="22"/>
      <c r="B10" s="23"/>
      <c r="C10" s="23"/>
      <c r="D10" s="23"/>
      <c r="E10" s="23"/>
      <c r="F10" s="23"/>
      <c r="G10" s="23"/>
      <c r="H10" s="24"/>
    </row>
    <row r="11" spans="1:8" ht="28.5" x14ac:dyDescent="0.35">
      <c r="A11" s="237" t="s">
        <v>176</v>
      </c>
      <c r="B11" s="238"/>
      <c r="C11" s="238"/>
      <c r="D11" s="238"/>
      <c r="E11" s="238"/>
      <c r="F11" s="238"/>
      <c r="G11" s="238"/>
      <c r="H11" s="239"/>
    </row>
    <row r="12" spans="1:8" x14ac:dyDescent="0.35">
      <c r="A12" s="22"/>
      <c r="B12" s="23"/>
      <c r="C12" s="23"/>
      <c r="D12" s="23"/>
      <c r="E12" s="23"/>
      <c r="F12" s="23"/>
      <c r="G12" s="23"/>
      <c r="H12" s="24"/>
    </row>
    <row r="13" spans="1:8" ht="83.25" customHeight="1" x14ac:dyDescent="0.35">
      <c r="A13" s="22"/>
      <c r="B13" s="225" t="s">
        <v>145</v>
      </c>
      <c r="C13" s="225"/>
      <c r="D13" s="225"/>
      <c r="E13" s="225"/>
      <c r="F13" s="225"/>
      <c r="G13" s="225"/>
      <c r="H13" s="24"/>
    </row>
    <row r="14" spans="1:8" ht="15" thickBot="1" x14ac:dyDescent="0.4">
      <c r="A14" s="22"/>
      <c r="B14" s="23"/>
      <c r="C14" s="23"/>
      <c r="D14" s="23"/>
      <c r="E14" s="23"/>
      <c r="F14" s="23"/>
      <c r="G14" s="23"/>
      <c r="H14" s="24"/>
    </row>
    <row r="15" spans="1:8" ht="19" thickBot="1" x14ac:dyDescent="0.4">
      <c r="A15" s="22"/>
      <c r="B15" s="229" t="s">
        <v>85</v>
      </c>
      <c r="C15" s="230"/>
      <c r="D15" s="230"/>
      <c r="E15" s="230"/>
      <c r="F15" s="230"/>
      <c r="G15" s="231"/>
      <c r="H15" s="24"/>
    </row>
    <row r="16" spans="1:8" x14ac:dyDescent="0.35">
      <c r="A16" s="22"/>
      <c r="B16" s="22"/>
      <c r="C16" s="23"/>
      <c r="D16" s="23"/>
      <c r="E16" s="23"/>
      <c r="F16" s="23"/>
      <c r="G16" s="24"/>
      <c r="H16" s="24"/>
    </row>
    <row r="17" spans="1:8" x14ac:dyDescent="0.35">
      <c r="A17" s="22"/>
      <c r="B17" s="22" t="s">
        <v>144</v>
      </c>
      <c r="C17" s="23"/>
      <c r="D17" s="23"/>
      <c r="E17" s="23"/>
      <c r="F17" s="23"/>
      <c r="G17" s="24"/>
      <c r="H17" s="24"/>
    </row>
    <row r="18" spans="1:8" ht="15" thickBot="1" x14ac:dyDescent="0.4">
      <c r="A18" s="22"/>
      <c r="B18" s="22"/>
      <c r="C18" s="23"/>
      <c r="D18" s="23"/>
      <c r="E18" s="23"/>
      <c r="F18" s="23"/>
      <c r="G18" s="24"/>
      <c r="H18" s="24"/>
    </row>
    <row r="19" spans="1:8" ht="19" thickBot="1" x14ac:dyDescent="0.4">
      <c r="A19" s="22"/>
      <c r="B19" s="22"/>
      <c r="C19" s="244" t="s">
        <v>146</v>
      </c>
      <c r="D19" s="245"/>
      <c r="E19" s="245"/>
      <c r="F19" s="246"/>
      <c r="G19" s="24"/>
      <c r="H19" s="24"/>
    </row>
    <row r="20" spans="1:8" ht="65.25" customHeight="1" x14ac:dyDescent="0.35">
      <c r="A20" s="22"/>
      <c r="B20" s="22"/>
      <c r="C20" s="234" t="s">
        <v>142</v>
      </c>
      <c r="D20" s="235"/>
      <c r="E20" s="236"/>
      <c r="F20" s="196"/>
      <c r="G20" s="24"/>
      <c r="H20" s="24"/>
    </row>
    <row r="21" spans="1:8" ht="65.25" customHeight="1" thickBot="1" x14ac:dyDescent="0.4">
      <c r="A21" s="22"/>
      <c r="B21" s="22"/>
      <c r="C21" s="240" t="s">
        <v>182</v>
      </c>
      <c r="D21" s="241"/>
      <c r="E21" s="241"/>
      <c r="F21" s="197"/>
      <c r="G21" s="24"/>
      <c r="H21" s="24"/>
    </row>
    <row r="22" spans="1:8" x14ac:dyDescent="0.35">
      <c r="A22" s="22"/>
      <c r="B22" s="22"/>
      <c r="C22" s="23"/>
      <c r="D22" s="23"/>
      <c r="E22" s="23"/>
      <c r="F22" s="23"/>
      <c r="G22" s="24"/>
      <c r="H22" s="24"/>
    </row>
    <row r="23" spans="1:8" ht="18.75" customHeight="1" x14ac:dyDescent="0.35">
      <c r="A23" s="22"/>
      <c r="B23" s="226" t="s">
        <v>173</v>
      </c>
      <c r="C23" s="227"/>
      <c r="D23" s="227"/>
      <c r="E23" s="227"/>
      <c r="F23" s="227"/>
      <c r="G23" s="228"/>
      <c r="H23" s="24"/>
    </row>
    <row r="24" spans="1:8" ht="91.5" customHeight="1" x14ac:dyDescent="0.35">
      <c r="A24" s="22"/>
      <c r="B24" s="58"/>
      <c r="C24" s="232" t="s">
        <v>174</v>
      </c>
      <c r="D24" s="232"/>
      <c r="E24" s="232"/>
      <c r="F24" s="232"/>
      <c r="G24" s="233"/>
      <c r="H24" s="24"/>
    </row>
    <row r="25" spans="1:8" x14ac:dyDescent="0.35">
      <c r="A25" s="22"/>
      <c r="B25" s="226" t="s">
        <v>86</v>
      </c>
      <c r="C25" s="227"/>
      <c r="D25" s="227"/>
      <c r="E25" s="227"/>
      <c r="F25" s="227"/>
      <c r="G25" s="228"/>
      <c r="H25" s="24"/>
    </row>
    <row r="26" spans="1:8" x14ac:dyDescent="0.35">
      <c r="A26" s="22"/>
      <c r="B26" s="22"/>
      <c r="C26" s="170" t="s">
        <v>40</v>
      </c>
      <c r="D26" s="23"/>
      <c r="E26" s="23"/>
      <c r="F26" s="26"/>
      <c r="G26" s="24"/>
      <c r="H26" s="24"/>
    </row>
    <row r="27" spans="1:8" x14ac:dyDescent="0.35">
      <c r="A27" s="22"/>
      <c r="B27" s="22"/>
      <c r="C27" s="23"/>
      <c r="D27" s="23"/>
      <c r="E27" s="23"/>
      <c r="F27" s="23"/>
      <c r="G27" s="24"/>
      <c r="H27" s="24"/>
    </row>
    <row r="28" spans="1:8" x14ac:dyDescent="0.35">
      <c r="A28" s="22"/>
      <c r="B28" s="242" t="s">
        <v>175</v>
      </c>
      <c r="C28" s="243"/>
      <c r="D28" s="243"/>
      <c r="E28" s="243"/>
      <c r="F28" s="170" t="s">
        <v>42</v>
      </c>
      <c r="G28" s="24"/>
      <c r="H28" s="24"/>
    </row>
    <row r="29" spans="1:8" x14ac:dyDescent="0.35">
      <c r="A29" s="22"/>
      <c r="B29" s="151"/>
      <c r="C29" s="152"/>
      <c r="D29" s="152"/>
      <c r="E29" s="152"/>
      <c r="F29" s="170"/>
      <c r="G29" s="24"/>
      <c r="H29" s="24"/>
    </row>
    <row r="30" spans="1:8" x14ac:dyDescent="0.35">
      <c r="A30" s="22"/>
      <c r="B30" s="151" t="s">
        <v>168</v>
      </c>
      <c r="C30" s="152"/>
      <c r="D30" s="152"/>
      <c r="E30" s="152"/>
      <c r="F30" s="170"/>
      <c r="G30" s="24"/>
      <c r="H30" s="24"/>
    </row>
    <row r="31" spans="1:8" x14ac:dyDescent="0.35">
      <c r="A31" s="22"/>
      <c r="B31" s="151"/>
      <c r="C31" s="182" t="s">
        <v>167</v>
      </c>
      <c r="D31" s="152"/>
      <c r="E31" s="152"/>
      <c r="F31" s="170"/>
      <c r="G31" s="24"/>
      <c r="H31" s="24"/>
    </row>
    <row r="32" spans="1:8" x14ac:dyDescent="0.35">
      <c r="A32" s="22"/>
      <c r="B32" s="151"/>
      <c r="C32" s="182"/>
      <c r="D32" s="152"/>
      <c r="E32" s="152"/>
      <c r="F32" s="170"/>
      <c r="G32" s="24"/>
      <c r="H32" s="24"/>
    </row>
    <row r="33" spans="1:8" ht="25.5" customHeight="1" thickBot="1" x14ac:dyDescent="0.4">
      <c r="A33" s="22"/>
      <c r="B33" s="213" t="s">
        <v>169</v>
      </c>
      <c r="C33" s="214"/>
      <c r="D33" s="214"/>
      <c r="E33" s="214"/>
      <c r="F33" s="214"/>
      <c r="G33" s="30"/>
      <c r="H33" s="24"/>
    </row>
    <row r="34" spans="1:8" ht="5.25" customHeight="1" thickBot="1" x14ac:dyDescent="0.4">
      <c r="A34" s="22"/>
      <c r="B34" s="23"/>
      <c r="C34" s="23"/>
      <c r="D34" s="23"/>
      <c r="E34" s="23"/>
      <c r="F34" s="23"/>
      <c r="G34" s="23"/>
      <c r="H34" s="24"/>
    </row>
    <row r="35" spans="1:8" ht="19.5" customHeight="1" thickBot="1" x14ac:dyDescent="0.4">
      <c r="A35" s="22"/>
      <c r="B35" s="216" t="s">
        <v>178</v>
      </c>
      <c r="C35" s="217"/>
      <c r="D35" s="217"/>
      <c r="E35" s="217"/>
      <c r="F35" s="217"/>
      <c r="G35" s="218"/>
      <c r="H35" s="24"/>
    </row>
    <row r="36" spans="1:8" ht="18.5" x14ac:dyDescent="0.35">
      <c r="A36" s="22"/>
      <c r="B36" s="204" t="s">
        <v>87</v>
      </c>
      <c r="C36" s="205"/>
      <c r="D36" s="205"/>
      <c r="E36" s="205"/>
      <c r="F36" s="205"/>
      <c r="G36" s="206"/>
      <c r="H36" s="24"/>
    </row>
    <row r="37" spans="1:8" ht="324.75" customHeight="1" thickBot="1" x14ac:dyDescent="0.4">
      <c r="A37" s="59"/>
      <c r="B37" s="207" t="s">
        <v>181</v>
      </c>
      <c r="C37" s="208"/>
      <c r="D37" s="208"/>
      <c r="E37" s="208"/>
      <c r="F37" s="208"/>
      <c r="G37" s="209"/>
      <c r="H37" s="24"/>
    </row>
    <row r="38" spans="1:8" ht="18.75" hidden="1" customHeight="1" x14ac:dyDescent="0.35">
      <c r="A38" s="22"/>
      <c r="B38" s="210" t="s">
        <v>88</v>
      </c>
      <c r="C38" s="211"/>
      <c r="D38" s="211"/>
      <c r="E38" s="211"/>
      <c r="F38" s="211"/>
      <c r="G38" s="212"/>
      <c r="H38" s="24"/>
    </row>
    <row r="39" spans="1:8" ht="59.25" hidden="1" customHeight="1" thickBot="1" x14ac:dyDescent="0.4">
      <c r="A39" s="59"/>
      <c r="B39" s="213" t="s">
        <v>170</v>
      </c>
      <c r="C39" s="214"/>
      <c r="D39" s="214"/>
      <c r="E39" s="214"/>
      <c r="F39" s="214"/>
      <c r="G39" s="215"/>
      <c r="H39" s="24"/>
    </row>
    <row r="40" spans="1:8" ht="18.75" customHeight="1" x14ac:dyDescent="0.35">
      <c r="A40" s="22"/>
      <c r="B40" s="210" t="s">
        <v>153</v>
      </c>
      <c r="C40" s="211"/>
      <c r="D40" s="211"/>
      <c r="E40" s="211"/>
      <c r="F40" s="211"/>
      <c r="G40" s="212"/>
      <c r="H40" s="24"/>
    </row>
    <row r="41" spans="1:8" ht="26.25" customHeight="1" thickBot="1" x14ac:dyDescent="0.4">
      <c r="A41" s="59"/>
      <c r="B41" s="213" t="s">
        <v>171</v>
      </c>
      <c r="C41" s="214"/>
      <c r="D41" s="214"/>
      <c r="E41" s="214"/>
      <c r="F41" s="214"/>
      <c r="G41" s="215"/>
      <c r="H41" s="24"/>
    </row>
    <row r="42" spans="1:8" ht="18.75" customHeight="1" x14ac:dyDescent="0.35">
      <c r="A42" s="22"/>
      <c r="B42" s="210" t="s">
        <v>147</v>
      </c>
      <c r="C42" s="211"/>
      <c r="D42" s="211"/>
      <c r="E42" s="211"/>
      <c r="F42" s="211"/>
      <c r="G42" s="212"/>
      <c r="H42" s="24"/>
    </row>
    <row r="43" spans="1:8" ht="129.75" customHeight="1" thickBot="1" x14ac:dyDescent="0.4">
      <c r="A43" s="59"/>
      <c r="B43" s="213" t="s">
        <v>172</v>
      </c>
      <c r="C43" s="214"/>
      <c r="D43" s="214"/>
      <c r="E43" s="214"/>
      <c r="F43" s="214"/>
      <c r="G43" s="215"/>
      <c r="H43" s="24"/>
    </row>
    <row r="44" spans="1:8" ht="5.25" customHeight="1" thickBot="1" x14ac:dyDescent="0.4">
      <c r="A44" s="22"/>
      <c r="B44" s="23"/>
      <c r="C44" s="23"/>
      <c r="D44" s="23"/>
      <c r="E44" s="23"/>
      <c r="F44" s="23"/>
      <c r="G44" s="23"/>
      <c r="H44" s="24"/>
    </row>
    <row r="45" spans="1:8" ht="19.5" customHeight="1" thickBot="1" x14ac:dyDescent="0.4">
      <c r="A45" s="22"/>
      <c r="B45" s="216" t="s">
        <v>89</v>
      </c>
      <c r="C45" s="217"/>
      <c r="D45" s="217"/>
      <c r="E45" s="217"/>
      <c r="F45" s="217"/>
      <c r="G45" s="218"/>
      <c r="H45" s="24"/>
    </row>
    <row r="46" spans="1:8" ht="39.75" customHeight="1" thickBot="1" x14ac:dyDescent="0.4">
      <c r="A46" s="59"/>
      <c r="B46" s="201" t="s">
        <v>177</v>
      </c>
      <c r="C46" s="202"/>
      <c r="D46" s="202"/>
      <c r="E46" s="202"/>
      <c r="F46" s="202"/>
      <c r="G46" s="203"/>
      <c r="H46" s="24"/>
    </row>
    <row r="47" spans="1:8" ht="5.25" customHeight="1" thickBot="1" x14ac:dyDescent="0.4">
      <c r="A47" s="22"/>
      <c r="B47" s="23"/>
      <c r="C47" s="23"/>
      <c r="D47" s="23"/>
      <c r="E47" s="23"/>
      <c r="F47" s="23"/>
      <c r="G47" s="23"/>
      <c r="H47" s="24"/>
    </row>
    <row r="48" spans="1:8" ht="19.5" customHeight="1" thickBot="1" x14ac:dyDescent="0.4">
      <c r="A48" s="22"/>
      <c r="B48" s="216" t="s">
        <v>90</v>
      </c>
      <c r="C48" s="217"/>
      <c r="D48" s="217"/>
      <c r="E48" s="217"/>
      <c r="F48" s="217"/>
      <c r="G48" s="218"/>
      <c r="H48" s="24"/>
    </row>
    <row r="49" spans="1:8" ht="145.5" customHeight="1" thickBot="1" x14ac:dyDescent="0.4">
      <c r="A49" s="59"/>
      <c r="B49" s="201" t="s">
        <v>183</v>
      </c>
      <c r="C49" s="202"/>
      <c r="D49" s="202"/>
      <c r="E49" s="202"/>
      <c r="F49" s="202"/>
      <c r="G49" s="203"/>
      <c r="H49" s="24"/>
    </row>
    <row r="50" spans="1:8" x14ac:dyDescent="0.35">
      <c r="A50" s="22"/>
      <c r="B50" s="23"/>
      <c r="C50" s="23"/>
      <c r="D50" s="23"/>
      <c r="E50" s="23"/>
      <c r="F50" s="23"/>
      <c r="G50" s="23"/>
      <c r="H50" s="24"/>
    </row>
    <row r="51" spans="1:8" ht="21.5" thickBot="1" x14ac:dyDescent="0.4">
      <c r="A51" s="27"/>
      <c r="B51" s="28"/>
      <c r="C51" s="29"/>
      <c r="D51" s="29"/>
      <c r="E51" s="29"/>
      <c r="F51" s="29"/>
      <c r="G51" s="29"/>
      <c r="H51" s="30"/>
    </row>
  </sheetData>
  <mergeCells count="26">
    <mergeCell ref="A9:H9"/>
    <mergeCell ref="A8:H8"/>
    <mergeCell ref="B13:G13"/>
    <mergeCell ref="B25:G25"/>
    <mergeCell ref="B40:G40"/>
    <mergeCell ref="B15:G15"/>
    <mergeCell ref="C24:G24"/>
    <mergeCell ref="C20:E20"/>
    <mergeCell ref="B23:G23"/>
    <mergeCell ref="A11:H11"/>
    <mergeCell ref="B33:F33"/>
    <mergeCell ref="B35:G35"/>
    <mergeCell ref="C21:E21"/>
    <mergeCell ref="B28:E28"/>
    <mergeCell ref="C19:F19"/>
    <mergeCell ref="B49:G49"/>
    <mergeCell ref="B36:G36"/>
    <mergeCell ref="B37:G37"/>
    <mergeCell ref="B38:G38"/>
    <mergeCell ref="B39:G39"/>
    <mergeCell ref="B45:G45"/>
    <mergeCell ref="B41:G41"/>
    <mergeCell ref="B48:G48"/>
    <mergeCell ref="B46:G46"/>
    <mergeCell ref="B42:G42"/>
    <mergeCell ref="B43:G43"/>
  </mergeCells>
  <dataValidations count="1">
    <dataValidation type="list" allowBlank="1" showInputMessage="1" showErrorMessage="1" sqref="F21" xr:uid="{3E7BDFBF-CF0D-43C7-B205-5EB9039B1C28}">
      <formula1>"30%,40%"</formula1>
    </dataValidation>
  </dataValidations>
  <hyperlinks>
    <hyperlink ref="C26" location="'Dépenses sur devis'!B5" display="Dépenses sur devis" xr:uid="{38D3065C-9DBE-4855-86F5-1E66EE818E16}"/>
    <hyperlink ref="F28" location="'Synthèse des dépenses'!A1" display="Synthèse des dépenses" xr:uid="{7E7168B9-E6C7-4A4B-BA44-62BA4EF60FAC}"/>
    <hyperlink ref="C31" location="'Plan de financement'!B3" display="Plan de financement" xr:uid="{06E5F8C5-2038-43AA-AC3C-893777EF9DD6}"/>
  </hyperlinks>
  <pageMargins left="0.7" right="0.7" top="0.75" bottom="0.75" header="0.3" footer="0.3"/>
  <pageSetup paperSize="9" scale="31"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628D2069-7089-455C-A445-F9A04CA5C2E1}">
          <x14:formula1>
            <xm:f>'Paramétrage V2'!$D$3:$D$7</xm:f>
          </x14:formula1>
          <xm:sqref>F20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09BA-56FD-48E9-8F60-E87CD1EE02D9}">
  <sheetPr codeName="Feuil1">
    <pageSetUpPr fitToPage="1"/>
  </sheetPr>
  <dimension ref="A1:BJ700"/>
  <sheetViews>
    <sheetView zoomScale="80" zoomScaleNormal="80" workbookViewId="0">
      <pane ySplit="4" topLeftCell="A8" activePane="bottomLeft" state="frozen"/>
      <selection pane="bottomLeft" activeCell="G3" sqref="G3"/>
    </sheetView>
  </sheetViews>
  <sheetFormatPr baseColWidth="10" defaultRowHeight="14.5" x14ac:dyDescent="0.35"/>
  <cols>
    <col min="1" max="1" width="10.7265625" customWidth="1"/>
    <col min="2" max="4" width="27.54296875" customWidth="1"/>
    <col min="5" max="5" width="51.54296875" customWidth="1"/>
    <col min="6" max="6" width="27.54296875" customWidth="1"/>
    <col min="7" max="7" width="20.81640625" customWidth="1"/>
    <col min="8" max="8" width="20.7265625" hidden="1" customWidth="1"/>
    <col min="9" max="9" width="20.81640625" hidden="1" customWidth="1"/>
    <col min="10" max="10" width="20.81640625" customWidth="1"/>
    <col min="11" max="12" width="20.7265625" hidden="1" customWidth="1"/>
    <col min="13" max="13" width="20.81640625" customWidth="1"/>
    <col min="14" max="15" width="20.81640625" hidden="1" customWidth="1"/>
    <col min="16" max="16" width="30.81640625" customWidth="1"/>
    <col min="17" max="17" width="19.54296875" customWidth="1"/>
    <col min="18" max="19" width="19.54296875" hidden="1" customWidth="1"/>
    <col min="20" max="20" width="50.7265625" customWidth="1"/>
    <col min="21" max="21" width="28.1796875" style="34" customWidth="1"/>
    <col min="22" max="23" width="19.54296875" style="137" hidden="1" customWidth="1"/>
    <col min="24" max="24" width="19.54296875" style="167" hidden="1" customWidth="1"/>
    <col min="25" max="25" width="19.7265625" style="137" hidden="1" customWidth="1"/>
    <col min="26" max="26" width="19.54296875" style="137" hidden="1" customWidth="1"/>
    <col min="27" max="27" width="19.54296875" style="167" hidden="1" customWidth="1"/>
    <col min="28" max="29" width="19.54296875" style="137" hidden="1" customWidth="1"/>
    <col min="30" max="30" width="19.54296875" style="167" hidden="1" customWidth="1"/>
    <col min="31" max="37" width="19.54296875" style="137" hidden="1" customWidth="1"/>
    <col min="38" max="62" width="11.453125" style="34"/>
  </cols>
  <sheetData>
    <row r="1" spans="1:62" ht="51" customHeight="1" x14ac:dyDescent="0.35">
      <c r="A1" s="249" t="s">
        <v>33</v>
      </c>
      <c r="B1" s="250"/>
      <c r="C1" s="250"/>
      <c r="D1" s="250"/>
      <c r="E1" s="250"/>
      <c r="F1" s="250"/>
      <c r="G1" s="250"/>
      <c r="H1" s="250"/>
      <c r="I1" s="250"/>
      <c r="J1" s="250"/>
      <c r="K1" s="250"/>
      <c r="L1" s="250"/>
      <c r="M1" s="250"/>
      <c r="N1" s="250"/>
      <c r="O1" s="250"/>
      <c r="P1" s="250"/>
      <c r="Q1" s="250"/>
      <c r="R1" s="250"/>
      <c r="S1" s="250"/>
      <c r="T1" s="251"/>
      <c r="V1" s="262" t="s">
        <v>83</v>
      </c>
      <c r="W1" s="262"/>
      <c r="X1" s="262"/>
      <c r="Y1" s="262"/>
      <c r="Z1" s="262"/>
      <c r="AA1" s="262"/>
      <c r="AB1" s="262"/>
      <c r="AC1" s="262"/>
      <c r="AD1" s="262"/>
      <c r="AE1" s="262"/>
      <c r="AF1" s="262"/>
      <c r="AG1" s="262"/>
      <c r="AH1" s="262"/>
      <c r="AI1" s="262"/>
      <c r="AJ1" s="262"/>
      <c r="AK1" s="263"/>
    </row>
    <row r="2" spans="1:62" s="37" customFormat="1" ht="43.5" x14ac:dyDescent="0.35">
      <c r="A2" s="247" t="s">
        <v>6</v>
      </c>
      <c r="B2" s="35" t="s">
        <v>15</v>
      </c>
      <c r="C2" s="35" t="s">
        <v>179</v>
      </c>
      <c r="D2" s="35" t="s">
        <v>180</v>
      </c>
      <c r="E2" s="35" t="s">
        <v>102</v>
      </c>
      <c r="F2" s="35" t="s">
        <v>5</v>
      </c>
      <c r="G2" s="35" t="s">
        <v>53</v>
      </c>
      <c r="H2" s="35" t="s">
        <v>54</v>
      </c>
      <c r="I2" s="35" t="s">
        <v>55</v>
      </c>
      <c r="J2" s="35" t="s">
        <v>25</v>
      </c>
      <c r="K2" s="35" t="s">
        <v>26</v>
      </c>
      <c r="L2" s="35" t="s">
        <v>27</v>
      </c>
      <c r="M2" s="35" t="s">
        <v>28</v>
      </c>
      <c r="N2" s="35" t="s">
        <v>29</v>
      </c>
      <c r="O2" s="35" t="s">
        <v>30</v>
      </c>
      <c r="P2" s="35" t="s">
        <v>11</v>
      </c>
      <c r="Q2" s="35" t="s">
        <v>2</v>
      </c>
      <c r="R2" s="35" t="s">
        <v>12</v>
      </c>
      <c r="S2" s="35" t="s">
        <v>13</v>
      </c>
      <c r="T2" s="36" t="s">
        <v>14</v>
      </c>
      <c r="U2" s="177"/>
      <c r="V2" s="257" t="s">
        <v>74</v>
      </c>
      <c r="W2" s="258"/>
      <c r="X2" s="258"/>
      <c r="Y2" s="258"/>
      <c r="Z2" s="258"/>
      <c r="AA2" s="258"/>
      <c r="AB2" s="258"/>
      <c r="AC2" s="258"/>
      <c r="AD2" s="259"/>
      <c r="AE2" s="260" t="s">
        <v>82</v>
      </c>
      <c r="AF2" s="260"/>
      <c r="AG2" s="260"/>
      <c r="AH2" s="260"/>
      <c r="AI2" s="260"/>
      <c r="AJ2" s="260"/>
      <c r="AK2" s="261"/>
      <c r="AL2" s="177"/>
      <c r="AM2" s="177"/>
      <c r="AN2" s="177"/>
      <c r="AO2" s="177"/>
      <c r="AP2" s="177"/>
      <c r="AQ2" s="177"/>
      <c r="AR2" s="177"/>
      <c r="AS2" s="177"/>
      <c r="AT2" s="177"/>
      <c r="AU2" s="177"/>
      <c r="AV2" s="177"/>
      <c r="AW2" s="177"/>
      <c r="AX2" s="177"/>
      <c r="AY2" s="177"/>
      <c r="AZ2" s="177"/>
      <c r="BA2" s="177"/>
      <c r="BB2" s="177"/>
      <c r="BC2" s="177"/>
      <c r="BD2" s="177"/>
      <c r="BE2" s="177"/>
      <c r="BF2" s="177"/>
      <c r="BG2" s="177"/>
      <c r="BH2" s="177"/>
      <c r="BI2" s="177"/>
      <c r="BJ2" s="177"/>
    </row>
    <row r="3" spans="1:62" s="40" customFormat="1" ht="87" x14ac:dyDescent="0.35">
      <c r="A3" s="248"/>
      <c r="B3" s="38" t="s">
        <v>24</v>
      </c>
      <c r="C3" s="38" t="s">
        <v>56</v>
      </c>
      <c r="D3" s="38" t="s">
        <v>36</v>
      </c>
      <c r="E3" s="38" t="s">
        <v>34</v>
      </c>
      <c r="F3" s="38" t="s">
        <v>35</v>
      </c>
      <c r="G3" s="38" t="s">
        <v>57</v>
      </c>
      <c r="H3" s="38" t="s">
        <v>31</v>
      </c>
      <c r="I3" s="38" t="s">
        <v>10</v>
      </c>
      <c r="J3" s="38" t="s">
        <v>19</v>
      </c>
      <c r="K3" s="38" t="s">
        <v>31</v>
      </c>
      <c r="L3" s="38" t="s">
        <v>10</v>
      </c>
      <c r="M3" s="38" t="s">
        <v>19</v>
      </c>
      <c r="N3" s="38" t="s">
        <v>31</v>
      </c>
      <c r="O3" s="38" t="s">
        <v>10</v>
      </c>
      <c r="P3" s="38" t="s">
        <v>63</v>
      </c>
      <c r="Q3" s="38" t="s">
        <v>10</v>
      </c>
      <c r="R3" s="38" t="s">
        <v>10</v>
      </c>
      <c r="S3" s="38" t="s">
        <v>10</v>
      </c>
      <c r="T3" s="39" t="s">
        <v>9</v>
      </c>
      <c r="U3" s="178"/>
      <c r="V3" s="159" t="s">
        <v>65</v>
      </c>
      <c r="W3" s="159" t="s">
        <v>66</v>
      </c>
      <c r="X3" s="159" t="s">
        <v>67</v>
      </c>
      <c r="Y3" s="159" t="s">
        <v>68</v>
      </c>
      <c r="Z3" s="159" t="s">
        <v>69</v>
      </c>
      <c r="AA3" s="159" t="s">
        <v>70</v>
      </c>
      <c r="AB3" s="159" t="s">
        <v>71</v>
      </c>
      <c r="AC3" s="159" t="s">
        <v>72</v>
      </c>
      <c r="AD3" s="159" t="s">
        <v>73</v>
      </c>
      <c r="AE3" s="160" t="s">
        <v>76</v>
      </c>
      <c r="AF3" s="160" t="s">
        <v>75</v>
      </c>
      <c r="AG3" s="160" t="s">
        <v>77</v>
      </c>
      <c r="AH3" s="160" t="s">
        <v>78</v>
      </c>
      <c r="AI3" s="160" t="s">
        <v>79</v>
      </c>
      <c r="AJ3" s="160" t="s">
        <v>80</v>
      </c>
      <c r="AK3" s="161" t="s">
        <v>81</v>
      </c>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row>
    <row r="4" spans="1:62" s="47" customFormat="1" ht="29.5" thickBot="1" x14ac:dyDescent="0.4">
      <c r="A4" s="42" t="s">
        <v>7</v>
      </c>
      <c r="B4" s="43" t="s">
        <v>16</v>
      </c>
      <c r="C4" s="43" t="s">
        <v>17</v>
      </c>
      <c r="D4" s="43" t="s">
        <v>8</v>
      </c>
      <c r="E4" s="43" t="s">
        <v>99</v>
      </c>
      <c r="F4" s="43" t="s">
        <v>18</v>
      </c>
      <c r="G4" s="44">
        <v>6504</v>
      </c>
      <c r="H4" s="45">
        <f>G4*0.2</f>
        <v>1300.8000000000002</v>
      </c>
      <c r="I4" s="45">
        <f>G4+H4</f>
        <v>7804.8</v>
      </c>
      <c r="J4" s="45">
        <v>9783</v>
      </c>
      <c r="K4" s="45">
        <f>J4*0.2</f>
        <v>1956.6000000000001</v>
      </c>
      <c r="L4" s="45">
        <f>J4+K4</f>
        <v>11739.6</v>
      </c>
      <c r="M4" s="45">
        <v>6999</v>
      </c>
      <c r="N4" s="45">
        <f>M4*0.2</f>
        <v>1399.8000000000002</v>
      </c>
      <c r="O4" s="44">
        <f>M4+N4</f>
        <v>8398.7999999999993</v>
      </c>
      <c r="P4" s="41" t="s">
        <v>64</v>
      </c>
      <c r="Q4" s="56"/>
      <c r="R4" s="44"/>
      <c r="S4" s="44"/>
      <c r="T4" s="46" t="s">
        <v>38</v>
      </c>
      <c r="U4" s="179"/>
      <c r="V4" s="255"/>
      <c r="W4" s="256"/>
      <c r="X4" s="256"/>
      <c r="Y4" s="256"/>
      <c r="Z4" s="256"/>
      <c r="AA4" s="256"/>
      <c r="AB4" s="256"/>
      <c r="AC4" s="256"/>
      <c r="AD4" s="256"/>
      <c r="AE4" s="256"/>
      <c r="AF4" s="256"/>
      <c r="AG4" s="256"/>
      <c r="AH4" s="256"/>
      <c r="AI4" s="256"/>
      <c r="AJ4" s="256"/>
      <c r="AK4" s="256"/>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row>
    <row r="5" spans="1:62" x14ac:dyDescent="0.35">
      <c r="A5" s="199">
        <v>1</v>
      </c>
      <c r="B5" s="2"/>
      <c r="C5" s="2"/>
      <c r="D5" s="2"/>
      <c r="E5" s="2"/>
      <c r="F5" s="2"/>
      <c r="G5" s="32"/>
      <c r="H5" s="200">
        <v>0</v>
      </c>
      <c r="I5" s="200">
        <f t="shared" ref="I5:I68" si="0">G5+H5</f>
        <v>0</v>
      </c>
      <c r="J5" s="33"/>
      <c r="K5" s="200">
        <v>0</v>
      </c>
      <c r="L5" s="200">
        <f t="shared" ref="L5:L68" si="1">J5+K5</f>
        <v>0</v>
      </c>
      <c r="M5" s="33"/>
      <c r="N5" s="200">
        <v>0</v>
      </c>
      <c r="O5" s="56">
        <f t="shared" ref="O5:O68" si="2">N5+M5</f>
        <v>0</v>
      </c>
      <c r="P5" s="55"/>
      <c r="Q5" s="56" cm="1">
        <f t="array" ref="Q5">IFERROR(_xlfn.IFS(P5="Devis 1 - le moins cher",V5,P5="Devis 2",AF5,P5="Devis 3",AI5),0)</f>
        <v>0</v>
      </c>
      <c r="R5" s="56" cm="1">
        <f t="array" ref="R5">IFERROR(_xlfn.IFS(P5="Devis 1 - le moins cher",W5,P5="Devis 2",AG5,P5="Devis 3",AJ5),0)</f>
        <v>0</v>
      </c>
      <c r="S5" s="56">
        <f t="shared" ref="S5" si="3">Q5+R5</f>
        <v>0</v>
      </c>
      <c r="T5" s="10"/>
      <c r="U5" s="194" t="s">
        <v>41</v>
      </c>
      <c r="V5" s="198">
        <f t="shared" ref="V5:V68" si="4">G5</f>
        <v>0</v>
      </c>
      <c r="W5" s="162">
        <f t="shared" ref="W5:W68" si="5">H5</f>
        <v>0</v>
      </c>
      <c r="X5" s="163">
        <f t="shared" ref="X5" si="6">V5+W5</f>
        <v>0</v>
      </c>
      <c r="Y5" s="164">
        <f t="shared" ref="Y5:Y68" si="7">J5</f>
        <v>0</v>
      </c>
      <c r="Z5" s="164">
        <f t="shared" ref="Z5:Z68" si="8">K5</f>
        <v>0</v>
      </c>
      <c r="AA5" s="163">
        <f t="shared" ref="AA5" si="9">Y5+Z5</f>
        <v>0</v>
      </c>
      <c r="AB5" s="164">
        <f t="shared" ref="AB5:AB68" si="10">M5</f>
        <v>0</v>
      </c>
      <c r="AC5" s="164">
        <f t="shared" ref="AC5:AC68" si="11">N5</f>
        <v>0</v>
      </c>
      <c r="AD5" s="165">
        <f t="shared" ref="AD5" si="12">AC5+AB5</f>
        <v>0</v>
      </c>
      <c r="AE5" s="165">
        <f>X5*1.15</f>
        <v>0</v>
      </c>
      <c r="AF5" s="164">
        <f>IF(AA5&gt;AE5,IF(Y5&lt;AE5,Y5,AE5),Y5)</f>
        <v>0</v>
      </c>
      <c r="AG5" s="164">
        <f>IF(Z5=0,0,IF(Z5&lt;AE5-AF5,Z5,AE5-AF5))</f>
        <v>0</v>
      </c>
      <c r="AH5" s="165">
        <f>AF5+AG5</f>
        <v>0</v>
      </c>
      <c r="AI5" s="164">
        <f>IF(AD5&gt;AE5,IF(AB5&lt;AE5,AB5,AE5),AB5)</f>
        <v>0</v>
      </c>
      <c r="AJ5" s="164">
        <f>IF(AC5=0,0,IF(AC5&lt;AE5-AI5,AC5,AE5-AI5))</f>
        <v>0</v>
      </c>
      <c r="AK5" s="166">
        <f>AI5+AJ5</f>
        <v>0</v>
      </c>
    </row>
    <row r="6" spans="1:62" x14ac:dyDescent="0.35">
      <c r="A6" s="199">
        <v>2</v>
      </c>
      <c r="B6" s="2"/>
      <c r="C6" s="2"/>
      <c r="D6" s="2"/>
      <c r="E6" s="2"/>
      <c r="F6" s="2"/>
      <c r="G6" s="32"/>
      <c r="H6" s="200">
        <v>0</v>
      </c>
      <c r="I6" s="200">
        <f t="shared" si="0"/>
        <v>0</v>
      </c>
      <c r="J6" s="33"/>
      <c r="K6" s="200">
        <v>0</v>
      </c>
      <c r="L6" s="200">
        <f t="shared" si="1"/>
        <v>0</v>
      </c>
      <c r="M6" s="33"/>
      <c r="N6" s="200">
        <v>0</v>
      </c>
      <c r="O6" s="56">
        <f t="shared" si="2"/>
        <v>0</v>
      </c>
      <c r="P6" s="55"/>
      <c r="Q6" s="56" cm="1">
        <f t="array" ref="Q6">IFERROR(_xlfn.IFS(P6="Devis 1 - le moins cher",V6,P6="Devis 2",AF6,P6="Devis 3",AI6),0)</f>
        <v>0</v>
      </c>
      <c r="R6" s="56" cm="1">
        <f t="array" ref="R6">IFERROR(_xlfn.IFS(P6="Devis 1 - le moins cher",W6,P6="Devis 2",AG6,P6="Devis 3",AJ6),0)</f>
        <v>0</v>
      </c>
      <c r="S6" s="56">
        <f t="shared" ref="S6:S69" si="13">Q6+R6</f>
        <v>0</v>
      </c>
      <c r="T6" s="10"/>
      <c r="U6" s="187" t="s">
        <v>43</v>
      </c>
      <c r="V6" s="198">
        <f t="shared" si="4"/>
        <v>0</v>
      </c>
      <c r="W6" s="162">
        <f t="shared" si="5"/>
        <v>0</v>
      </c>
      <c r="X6" s="163">
        <f t="shared" ref="X6:X69" si="14">V6+W6</f>
        <v>0</v>
      </c>
      <c r="Y6" s="164">
        <f t="shared" si="7"/>
        <v>0</v>
      </c>
      <c r="Z6" s="164">
        <f t="shared" si="8"/>
        <v>0</v>
      </c>
      <c r="AA6" s="163">
        <f t="shared" ref="AA6:AA69" si="15">Y6+Z6</f>
        <v>0</v>
      </c>
      <c r="AB6" s="164">
        <f t="shared" si="10"/>
        <v>0</v>
      </c>
      <c r="AC6" s="164">
        <f t="shared" si="11"/>
        <v>0</v>
      </c>
      <c r="AD6" s="165">
        <f t="shared" ref="AD6:AD69" si="16">AC6+AB6</f>
        <v>0</v>
      </c>
      <c r="AE6" s="165">
        <f t="shared" ref="AE6:AE69" si="17">X6*1.15</f>
        <v>0</v>
      </c>
      <c r="AF6" s="164">
        <f t="shared" ref="AF6:AF69" si="18">IF(AA6&gt;AE6,IF(Y6&lt;AE6,Y6,AE6),Y6)</f>
        <v>0</v>
      </c>
      <c r="AG6" s="164">
        <f t="shared" ref="AG6:AG69" si="19">IF(Z6=0,0,IF(Z6&lt;AE6-AF6,Z6,AE6-AF6))</f>
        <v>0</v>
      </c>
      <c r="AH6" s="165">
        <f t="shared" ref="AH6:AH69" si="20">AF6+AG6</f>
        <v>0</v>
      </c>
      <c r="AI6" s="164">
        <f t="shared" ref="AI6:AI69" si="21">IF(AD6&gt;AE6,IF(AB6&lt;AE6,AB6,AE6),AB6)</f>
        <v>0</v>
      </c>
      <c r="AJ6" s="164">
        <f t="shared" ref="AJ6:AJ69" si="22">IF(AC6=0,0,IF(AC6&lt;AE6-AI6,AC6,AE6-AI6))</f>
        <v>0</v>
      </c>
      <c r="AK6" s="166">
        <f t="shared" ref="AK6:AK69" si="23">AI6+AJ6</f>
        <v>0</v>
      </c>
    </row>
    <row r="7" spans="1:62" x14ac:dyDescent="0.35">
      <c r="A7" s="199">
        <v>3</v>
      </c>
      <c r="B7" s="2"/>
      <c r="C7" s="2"/>
      <c r="D7" s="2"/>
      <c r="E7" s="2"/>
      <c r="F7" s="2"/>
      <c r="G7" s="32"/>
      <c r="H7" s="200">
        <v>0</v>
      </c>
      <c r="I7" s="200">
        <f t="shared" si="0"/>
        <v>0</v>
      </c>
      <c r="J7" s="33"/>
      <c r="K7" s="200">
        <v>0</v>
      </c>
      <c r="L7" s="200">
        <f t="shared" si="1"/>
        <v>0</v>
      </c>
      <c r="M7" s="33"/>
      <c r="N7" s="200">
        <v>0</v>
      </c>
      <c r="O7" s="56">
        <f t="shared" si="2"/>
        <v>0</v>
      </c>
      <c r="P7" s="55"/>
      <c r="Q7" s="56" cm="1">
        <f t="array" ref="Q7">IFERROR(_xlfn.IFS(P7="Devis 1 - le moins cher",V7,P7="Devis 2",AF7,P7="Devis 3",AI7),0)</f>
        <v>0</v>
      </c>
      <c r="R7" s="56" cm="1">
        <f t="array" ref="R7">IFERROR(_xlfn.IFS(P7="Devis 1 - le moins cher",W7,P7="Devis 2",AG7,P7="Devis 3",AJ7),0)</f>
        <v>0</v>
      </c>
      <c r="S7" s="56">
        <f t="shared" si="13"/>
        <v>0</v>
      </c>
      <c r="T7" s="10"/>
      <c r="U7" s="187" t="s">
        <v>42</v>
      </c>
      <c r="V7" s="198">
        <f t="shared" si="4"/>
        <v>0</v>
      </c>
      <c r="W7" s="162">
        <f t="shared" si="5"/>
        <v>0</v>
      </c>
      <c r="X7" s="163">
        <f t="shared" si="14"/>
        <v>0</v>
      </c>
      <c r="Y7" s="164">
        <f t="shared" si="7"/>
        <v>0</v>
      </c>
      <c r="Z7" s="164">
        <f t="shared" si="8"/>
        <v>0</v>
      </c>
      <c r="AA7" s="163">
        <f t="shared" si="15"/>
        <v>0</v>
      </c>
      <c r="AB7" s="164">
        <f t="shared" si="10"/>
        <v>0</v>
      </c>
      <c r="AC7" s="164">
        <f t="shared" si="11"/>
        <v>0</v>
      </c>
      <c r="AD7" s="165">
        <f t="shared" si="16"/>
        <v>0</v>
      </c>
      <c r="AE7" s="165">
        <f t="shared" si="17"/>
        <v>0</v>
      </c>
      <c r="AF7" s="164">
        <f t="shared" si="18"/>
        <v>0</v>
      </c>
      <c r="AG7" s="164">
        <f t="shared" si="19"/>
        <v>0</v>
      </c>
      <c r="AH7" s="165">
        <f t="shared" si="20"/>
        <v>0</v>
      </c>
      <c r="AI7" s="164">
        <f t="shared" si="21"/>
        <v>0</v>
      </c>
      <c r="AJ7" s="164">
        <f t="shared" si="22"/>
        <v>0</v>
      </c>
      <c r="AK7" s="166">
        <f t="shared" si="23"/>
        <v>0</v>
      </c>
    </row>
    <row r="8" spans="1:62" ht="15" thickBot="1" x14ac:dyDescent="0.4">
      <c r="A8" s="199">
        <v>4</v>
      </c>
      <c r="B8" s="2"/>
      <c r="C8" s="2"/>
      <c r="D8" s="2"/>
      <c r="E8" s="2"/>
      <c r="F8" s="2"/>
      <c r="G8" s="32"/>
      <c r="H8" s="200">
        <v>0</v>
      </c>
      <c r="I8" s="200">
        <f t="shared" si="0"/>
        <v>0</v>
      </c>
      <c r="J8" s="33"/>
      <c r="K8" s="200">
        <v>0</v>
      </c>
      <c r="L8" s="200">
        <f t="shared" si="1"/>
        <v>0</v>
      </c>
      <c r="M8" s="33"/>
      <c r="N8" s="200">
        <v>0</v>
      </c>
      <c r="O8" s="56">
        <f t="shared" si="2"/>
        <v>0</v>
      </c>
      <c r="P8" s="55"/>
      <c r="Q8" s="56" cm="1">
        <f t="array" ref="Q8">IFERROR(_xlfn.IFS(P8="Devis 1 - le moins cher",V8,P8="Devis 2",AF8,P8="Devis 3",AI8),0)</f>
        <v>0</v>
      </c>
      <c r="R8" s="56" cm="1">
        <f t="array" ref="R8">IFERROR(_xlfn.IFS(P8="Devis 1 - le moins cher",W8,P8="Devis 2",AG8,P8="Devis 3",AJ8),0)</f>
        <v>0</v>
      </c>
      <c r="S8" s="56">
        <f t="shared" si="13"/>
        <v>0</v>
      </c>
      <c r="T8" s="10"/>
      <c r="U8" s="195" t="s">
        <v>167</v>
      </c>
      <c r="V8" s="198">
        <f t="shared" si="4"/>
        <v>0</v>
      </c>
      <c r="W8" s="162">
        <f t="shared" si="5"/>
        <v>0</v>
      </c>
      <c r="X8" s="163">
        <f t="shared" si="14"/>
        <v>0</v>
      </c>
      <c r="Y8" s="164">
        <f t="shared" si="7"/>
        <v>0</v>
      </c>
      <c r="Z8" s="164">
        <f t="shared" si="8"/>
        <v>0</v>
      </c>
      <c r="AA8" s="163">
        <f t="shared" si="15"/>
        <v>0</v>
      </c>
      <c r="AB8" s="164">
        <f t="shared" si="10"/>
        <v>0</v>
      </c>
      <c r="AC8" s="164">
        <f t="shared" si="11"/>
        <v>0</v>
      </c>
      <c r="AD8" s="165">
        <f t="shared" si="16"/>
        <v>0</v>
      </c>
      <c r="AE8" s="165">
        <f t="shared" si="17"/>
        <v>0</v>
      </c>
      <c r="AF8" s="164">
        <f t="shared" si="18"/>
        <v>0</v>
      </c>
      <c r="AG8" s="164">
        <f t="shared" si="19"/>
        <v>0</v>
      </c>
      <c r="AH8" s="165">
        <f t="shared" si="20"/>
        <v>0</v>
      </c>
      <c r="AI8" s="164">
        <f t="shared" si="21"/>
        <v>0</v>
      </c>
      <c r="AJ8" s="164">
        <f t="shared" si="22"/>
        <v>0</v>
      </c>
      <c r="AK8" s="166">
        <f t="shared" si="23"/>
        <v>0</v>
      </c>
    </row>
    <row r="9" spans="1:62" x14ac:dyDescent="0.35">
      <c r="A9" s="199">
        <v>5</v>
      </c>
      <c r="B9" s="2"/>
      <c r="C9" s="2"/>
      <c r="D9" s="2"/>
      <c r="E9" s="2"/>
      <c r="F9" s="2"/>
      <c r="G9" s="32"/>
      <c r="H9" s="200">
        <v>0</v>
      </c>
      <c r="I9" s="200">
        <f t="shared" si="0"/>
        <v>0</v>
      </c>
      <c r="J9" s="33"/>
      <c r="K9" s="200">
        <v>0</v>
      </c>
      <c r="L9" s="200">
        <f t="shared" si="1"/>
        <v>0</v>
      </c>
      <c r="M9" s="33"/>
      <c r="N9" s="200">
        <v>0</v>
      </c>
      <c r="O9" s="56">
        <f t="shared" si="2"/>
        <v>0</v>
      </c>
      <c r="P9" s="55"/>
      <c r="Q9" s="56" cm="1">
        <f t="array" ref="Q9">IFERROR(_xlfn.IFS(P9="Devis 1 - le moins cher",V9,P9="Devis 2",AF9,P9="Devis 3",AI9),0)</f>
        <v>0</v>
      </c>
      <c r="R9" s="56" cm="1">
        <f t="array" ref="R9">IFERROR(_xlfn.IFS(P9="Devis 1 - le moins cher",W9,P9="Devis 2",AG9,P9="Devis 3",AJ9),0)</f>
        <v>0</v>
      </c>
      <c r="S9" s="56">
        <f t="shared" si="13"/>
        <v>0</v>
      </c>
      <c r="T9" s="10"/>
      <c r="U9" s="68"/>
      <c r="V9" s="162">
        <f t="shared" si="4"/>
        <v>0</v>
      </c>
      <c r="W9" s="162">
        <f t="shared" si="5"/>
        <v>0</v>
      </c>
      <c r="X9" s="163">
        <f t="shared" si="14"/>
        <v>0</v>
      </c>
      <c r="Y9" s="164">
        <f t="shared" si="7"/>
        <v>0</v>
      </c>
      <c r="Z9" s="164">
        <f t="shared" si="8"/>
        <v>0</v>
      </c>
      <c r="AA9" s="163">
        <f t="shared" si="15"/>
        <v>0</v>
      </c>
      <c r="AB9" s="164">
        <f t="shared" si="10"/>
        <v>0</v>
      </c>
      <c r="AC9" s="164">
        <f t="shared" si="11"/>
        <v>0</v>
      </c>
      <c r="AD9" s="165">
        <f t="shared" si="16"/>
        <v>0</v>
      </c>
      <c r="AE9" s="165">
        <f t="shared" si="17"/>
        <v>0</v>
      </c>
      <c r="AF9" s="164">
        <f t="shared" si="18"/>
        <v>0</v>
      </c>
      <c r="AG9" s="164">
        <f t="shared" si="19"/>
        <v>0</v>
      </c>
      <c r="AH9" s="165">
        <f t="shared" si="20"/>
        <v>0</v>
      </c>
      <c r="AI9" s="164">
        <f t="shared" si="21"/>
        <v>0</v>
      </c>
      <c r="AJ9" s="164">
        <f t="shared" si="22"/>
        <v>0</v>
      </c>
      <c r="AK9" s="166">
        <f t="shared" si="23"/>
        <v>0</v>
      </c>
    </row>
    <row r="10" spans="1:62" x14ac:dyDescent="0.35">
      <c r="A10" s="199">
        <v>6</v>
      </c>
      <c r="B10" s="2"/>
      <c r="C10" s="2"/>
      <c r="D10" s="2"/>
      <c r="E10" s="2"/>
      <c r="F10" s="2"/>
      <c r="G10" s="32"/>
      <c r="H10" s="200">
        <v>0</v>
      </c>
      <c r="I10" s="200">
        <f t="shared" si="0"/>
        <v>0</v>
      </c>
      <c r="J10" s="33"/>
      <c r="K10" s="200">
        <v>0</v>
      </c>
      <c r="L10" s="200">
        <f t="shared" si="1"/>
        <v>0</v>
      </c>
      <c r="M10" s="33"/>
      <c r="N10" s="200">
        <v>0</v>
      </c>
      <c r="O10" s="56">
        <f t="shared" si="2"/>
        <v>0</v>
      </c>
      <c r="P10" s="55"/>
      <c r="Q10" s="56" cm="1">
        <f t="array" ref="Q10">IFERROR(_xlfn.IFS(P10="Devis 1 - le moins cher",V10,P10="Devis 2",AF10,P10="Devis 3",AI10),0)</f>
        <v>0</v>
      </c>
      <c r="R10" s="56" cm="1">
        <f t="array" ref="R10">IFERROR(_xlfn.IFS(P10="Devis 1 - le moins cher",W10,P10="Devis 2",AG10,P10="Devis 3",AJ10),0)</f>
        <v>0</v>
      </c>
      <c r="S10" s="56">
        <f t="shared" si="13"/>
        <v>0</v>
      </c>
      <c r="T10" s="10"/>
      <c r="V10" s="162">
        <f t="shared" si="4"/>
        <v>0</v>
      </c>
      <c r="W10" s="162">
        <f t="shared" si="5"/>
        <v>0</v>
      </c>
      <c r="X10" s="163">
        <f t="shared" si="14"/>
        <v>0</v>
      </c>
      <c r="Y10" s="164">
        <f t="shared" si="7"/>
        <v>0</v>
      </c>
      <c r="Z10" s="164">
        <f t="shared" si="8"/>
        <v>0</v>
      </c>
      <c r="AA10" s="163">
        <f t="shared" si="15"/>
        <v>0</v>
      </c>
      <c r="AB10" s="164">
        <f t="shared" si="10"/>
        <v>0</v>
      </c>
      <c r="AC10" s="164">
        <f t="shared" si="11"/>
        <v>0</v>
      </c>
      <c r="AD10" s="165">
        <f t="shared" si="16"/>
        <v>0</v>
      </c>
      <c r="AE10" s="165">
        <f t="shared" si="17"/>
        <v>0</v>
      </c>
      <c r="AF10" s="164">
        <f t="shared" si="18"/>
        <v>0</v>
      </c>
      <c r="AG10" s="164">
        <f t="shared" si="19"/>
        <v>0</v>
      </c>
      <c r="AH10" s="165">
        <f t="shared" si="20"/>
        <v>0</v>
      </c>
      <c r="AI10" s="164">
        <f t="shared" si="21"/>
        <v>0</v>
      </c>
      <c r="AJ10" s="164">
        <f t="shared" si="22"/>
        <v>0</v>
      </c>
      <c r="AK10" s="166">
        <f t="shared" si="23"/>
        <v>0</v>
      </c>
    </row>
    <row r="11" spans="1:62" x14ac:dyDescent="0.35">
      <c r="A11" s="199">
        <v>7</v>
      </c>
      <c r="B11" s="2"/>
      <c r="C11" s="2"/>
      <c r="D11" s="2"/>
      <c r="E11" s="2"/>
      <c r="F11" s="2"/>
      <c r="G11" s="32"/>
      <c r="H11" s="200">
        <v>0</v>
      </c>
      <c r="I11" s="200">
        <f t="shared" si="0"/>
        <v>0</v>
      </c>
      <c r="J11" s="33"/>
      <c r="K11" s="200">
        <v>0</v>
      </c>
      <c r="L11" s="200">
        <f t="shared" si="1"/>
        <v>0</v>
      </c>
      <c r="M11" s="33"/>
      <c r="N11" s="200">
        <v>0</v>
      </c>
      <c r="O11" s="56">
        <f t="shared" si="2"/>
        <v>0</v>
      </c>
      <c r="P11" s="55"/>
      <c r="Q11" s="56" cm="1">
        <f t="array" ref="Q11">IFERROR(_xlfn.IFS(P11="Devis 1 - le moins cher",V11,P11="Devis 2",AF11,P11="Devis 3",AI11),0)</f>
        <v>0</v>
      </c>
      <c r="R11" s="56" cm="1">
        <f t="array" ref="R11">IFERROR(_xlfn.IFS(P11="Devis 1 - le moins cher",W11,P11="Devis 2",AG11,P11="Devis 3",AJ11),0)</f>
        <v>0</v>
      </c>
      <c r="S11" s="56">
        <f t="shared" si="13"/>
        <v>0</v>
      </c>
      <c r="T11" s="10"/>
      <c r="V11" s="162">
        <f t="shared" si="4"/>
        <v>0</v>
      </c>
      <c r="W11" s="162">
        <f t="shared" si="5"/>
        <v>0</v>
      </c>
      <c r="X11" s="163">
        <f t="shared" si="14"/>
        <v>0</v>
      </c>
      <c r="Y11" s="164">
        <f t="shared" si="7"/>
        <v>0</v>
      </c>
      <c r="Z11" s="164">
        <f t="shared" si="8"/>
        <v>0</v>
      </c>
      <c r="AA11" s="163">
        <f t="shared" si="15"/>
        <v>0</v>
      </c>
      <c r="AB11" s="164">
        <f t="shared" si="10"/>
        <v>0</v>
      </c>
      <c r="AC11" s="164">
        <f t="shared" si="11"/>
        <v>0</v>
      </c>
      <c r="AD11" s="165">
        <f t="shared" si="16"/>
        <v>0</v>
      </c>
      <c r="AE11" s="165">
        <f t="shared" si="17"/>
        <v>0</v>
      </c>
      <c r="AF11" s="164">
        <f t="shared" si="18"/>
        <v>0</v>
      </c>
      <c r="AG11" s="164">
        <f t="shared" si="19"/>
        <v>0</v>
      </c>
      <c r="AH11" s="165">
        <f t="shared" si="20"/>
        <v>0</v>
      </c>
      <c r="AI11" s="164">
        <f t="shared" si="21"/>
        <v>0</v>
      </c>
      <c r="AJ11" s="164">
        <f t="shared" si="22"/>
        <v>0</v>
      </c>
      <c r="AK11" s="166">
        <f t="shared" si="23"/>
        <v>0</v>
      </c>
    </row>
    <row r="12" spans="1:62" x14ac:dyDescent="0.35">
      <c r="A12" s="199">
        <v>8</v>
      </c>
      <c r="B12" s="2"/>
      <c r="C12" s="2"/>
      <c r="D12" s="2"/>
      <c r="E12" s="2"/>
      <c r="F12" s="2"/>
      <c r="G12" s="32"/>
      <c r="H12" s="200">
        <v>0</v>
      </c>
      <c r="I12" s="200">
        <f t="shared" si="0"/>
        <v>0</v>
      </c>
      <c r="J12" s="33"/>
      <c r="K12" s="200">
        <v>0</v>
      </c>
      <c r="L12" s="200">
        <f t="shared" si="1"/>
        <v>0</v>
      </c>
      <c r="M12" s="33"/>
      <c r="N12" s="200">
        <v>0</v>
      </c>
      <c r="O12" s="56">
        <f t="shared" si="2"/>
        <v>0</v>
      </c>
      <c r="P12" s="55"/>
      <c r="Q12" s="56" cm="1">
        <f t="array" ref="Q12">IFERROR(_xlfn.IFS(P12="Devis 1 - le moins cher",V12,P12="Devis 2",AF12,P12="Devis 3",AI12),0)</f>
        <v>0</v>
      </c>
      <c r="R12" s="56" cm="1">
        <f t="array" ref="R12">IFERROR(_xlfn.IFS(P12="Devis 1 - le moins cher",W12,P12="Devis 2",AG12,P12="Devis 3",AJ12),0)</f>
        <v>0</v>
      </c>
      <c r="S12" s="56">
        <f t="shared" si="13"/>
        <v>0</v>
      </c>
      <c r="T12" s="10"/>
      <c r="V12" s="162">
        <f t="shared" si="4"/>
        <v>0</v>
      </c>
      <c r="W12" s="162">
        <f t="shared" si="5"/>
        <v>0</v>
      </c>
      <c r="X12" s="163">
        <f t="shared" si="14"/>
        <v>0</v>
      </c>
      <c r="Y12" s="164">
        <f t="shared" si="7"/>
        <v>0</v>
      </c>
      <c r="Z12" s="164">
        <f t="shared" si="8"/>
        <v>0</v>
      </c>
      <c r="AA12" s="163">
        <f t="shared" si="15"/>
        <v>0</v>
      </c>
      <c r="AB12" s="164">
        <f t="shared" si="10"/>
        <v>0</v>
      </c>
      <c r="AC12" s="164">
        <f t="shared" si="11"/>
        <v>0</v>
      </c>
      <c r="AD12" s="165">
        <f t="shared" si="16"/>
        <v>0</v>
      </c>
      <c r="AE12" s="165">
        <f t="shared" si="17"/>
        <v>0</v>
      </c>
      <c r="AF12" s="164">
        <f t="shared" si="18"/>
        <v>0</v>
      </c>
      <c r="AG12" s="164">
        <f t="shared" si="19"/>
        <v>0</v>
      </c>
      <c r="AH12" s="165">
        <f t="shared" si="20"/>
        <v>0</v>
      </c>
      <c r="AI12" s="164">
        <f t="shared" si="21"/>
        <v>0</v>
      </c>
      <c r="AJ12" s="164">
        <f t="shared" si="22"/>
        <v>0</v>
      </c>
      <c r="AK12" s="166">
        <f t="shared" si="23"/>
        <v>0</v>
      </c>
    </row>
    <row r="13" spans="1:62" x14ac:dyDescent="0.35">
      <c r="A13" s="199">
        <v>9</v>
      </c>
      <c r="B13" s="2"/>
      <c r="C13" s="2"/>
      <c r="D13" s="2"/>
      <c r="E13" s="2"/>
      <c r="F13" s="2"/>
      <c r="G13" s="32"/>
      <c r="H13" s="200">
        <v>0</v>
      </c>
      <c r="I13" s="200">
        <f t="shared" si="0"/>
        <v>0</v>
      </c>
      <c r="J13" s="33"/>
      <c r="K13" s="200">
        <v>0</v>
      </c>
      <c r="L13" s="200">
        <f t="shared" si="1"/>
        <v>0</v>
      </c>
      <c r="M13" s="33"/>
      <c r="N13" s="200">
        <v>0</v>
      </c>
      <c r="O13" s="56">
        <f t="shared" si="2"/>
        <v>0</v>
      </c>
      <c r="P13" s="55"/>
      <c r="Q13" s="56" cm="1">
        <f t="array" ref="Q13">IFERROR(_xlfn.IFS(P13="Devis 1 - le moins cher",V13,P13="Devis 2",AF13,P13="Devis 3",AI13),0)</f>
        <v>0</v>
      </c>
      <c r="R13" s="56" cm="1">
        <f t="array" ref="R13">IFERROR(_xlfn.IFS(P13="Devis 1 - le moins cher",W13,P13="Devis 2",AG13,P13="Devis 3",AJ13),0)</f>
        <v>0</v>
      </c>
      <c r="S13" s="56">
        <f t="shared" si="13"/>
        <v>0</v>
      </c>
      <c r="T13" s="10"/>
      <c r="V13" s="162">
        <f t="shared" si="4"/>
        <v>0</v>
      </c>
      <c r="W13" s="162">
        <f t="shared" si="5"/>
        <v>0</v>
      </c>
      <c r="X13" s="163">
        <f t="shared" si="14"/>
        <v>0</v>
      </c>
      <c r="Y13" s="164">
        <f t="shared" si="7"/>
        <v>0</v>
      </c>
      <c r="Z13" s="164">
        <f t="shared" si="8"/>
        <v>0</v>
      </c>
      <c r="AA13" s="163">
        <f t="shared" si="15"/>
        <v>0</v>
      </c>
      <c r="AB13" s="164">
        <f t="shared" si="10"/>
        <v>0</v>
      </c>
      <c r="AC13" s="164">
        <f t="shared" si="11"/>
        <v>0</v>
      </c>
      <c r="AD13" s="165">
        <f t="shared" si="16"/>
        <v>0</v>
      </c>
      <c r="AE13" s="165">
        <f t="shared" si="17"/>
        <v>0</v>
      </c>
      <c r="AF13" s="164">
        <f t="shared" si="18"/>
        <v>0</v>
      </c>
      <c r="AG13" s="164">
        <f t="shared" si="19"/>
        <v>0</v>
      </c>
      <c r="AH13" s="165">
        <f t="shared" si="20"/>
        <v>0</v>
      </c>
      <c r="AI13" s="164">
        <f t="shared" si="21"/>
        <v>0</v>
      </c>
      <c r="AJ13" s="164">
        <f t="shared" si="22"/>
        <v>0</v>
      </c>
      <c r="AK13" s="166">
        <f t="shared" si="23"/>
        <v>0</v>
      </c>
    </row>
    <row r="14" spans="1:62" x14ac:dyDescent="0.35">
      <c r="A14" s="199">
        <v>10</v>
      </c>
      <c r="B14" s="2"/>
      <c r="C14" s="2"/>
      <c r="D14" s="2"/>
      <c r="E14" s="2"/>
      <c r="F14" s="2"/>
      <c r="G14" s="32"/>
      <c r="H14" s="200">
        <v>0</v>
      </c>
      <c r="I14" s="200">
        <f t="shared" si="0"/>
        <v>0</v>
      </c>
      <c r="J14" s="33"/>
      <c r="K14" s="200">
        <v>0</v>
      </c>
      <c r="L14" s="200">
        <f t="shared" si="1"/>
        <v>0</v>
      </c>
      <c r="M14" s="33"/>
      <c r="N14" s="200">
        <v>0</v>
      </c>
      <c r="O14" s="56">
        <f t="shared" si="2"/>
        <v>0</v>
      </c>
      <c r="P14" s="55"/>
      <c r="Q14" s="56" cm="1">
        <f t="array" ref="Q14">IFERROR(_xlfn.IFS(P14="Devis 1 - le moins cher",V14,P14="Devis 2",AF14,P14="Devis 3",AI14),0)</f>
        <v>0</v>
      </c>
      <c r="R14" s="56" cm="1">
        <f t="array" ref="R14">IFERROR(_xlfn.IFS(P14="Devis 1 - le moins cher",W14,P14="Devis 2",AG14,P14="Devis 3",AJ14),0)</f>
        <v>0</v>
      </c>
      <c r="S14" s="56">
        <f t="shared" si="13"/>
        <v>0</v>
      </c>
      <c r="T14" s="10"/>
      <c r="V14" s="162">
        <f t="shared" si="4"/>
        <v>0</v>
      </c>
      <c r="W14" s="162">
        <f t="shared" si="5"/>
        <v>0</v>
      </c>
      <c r="X14" s="163">
        <f t="shared" si="14"/>
        <v>0</v>
      </c>
      <c r="Y14" s="164">
        <f t="shared" si="7"/>
        <v>0</v>
      </c>
      <c r="Z14" s="164">
        <f t="shared" si="8"/>
        <v>0</v>
      </c>
      <c r="AA14" s="163">
        <f t="shared" si="15"/>
        <v>0</v>
      </c>
      <c r="AB14" s="164">
        <f t="shared" si="10"/>
        <v>0</v>
      </c>
      <c r="AC14" s="164">
        <f t="shared" si="11"/>
        <v>0</v>
      </c>
      <c r="AD14" s="165">
        <f t="shared" si="16"/>
        <v>0</v>
      </c>
      <c r="AE14" s="165">
        <f t="shared" si="17"/>
        <v>0</v>
      </c>
      <c r="AF14" s="164">
        <f t="shared" si="18"/>
        <v>0</v>
      </c>
      <c r="AG14" s="164">
        <f t="shared" si="19"/>
        <v>0</v>
      </c>
      <c r="AH14" s="165">
        <f t="shared" si="20"/>
        <v>0</v>
      </c>
      <c r="AI14" s="164">
        <f t="shared" si="21"/>
        <v>0</v>
      </c>
      <c r="AJ14" s="164">
        <f t="shared" si="22"/>
        <v>0</v>
      </c>
      <c r="AK14" s="166">
        <f t="shared" si="23"/>
        <v>0</v>
      </c>
    </row>
    <row r="15" spans="1:62" x14ac:dyDescent="0.35">
      <c r="A15" s="199">
        <v>11</v>
      </c>
      <c r="B15" s="2"/>
      <c r="C15" s="2"/>
      <c r="D15" s="2"/>
      <c r="E15" s="2"/>
      <c r="F15" s="2"/>
      <c r="G15" s="32"/>
      <c r="H15" s="200">
        <v>0</v>
      </c>
      <c r="I15" s="200">
        <f t="shared" si="0"/>
        <v>0</v>
      </c>
      <c r="J15" s="33"/>
      <c r="K15" s="200">
        <v>0</v>
      </c>
      <c r="L15" s="200">
        <f t="shared" si="1"/>
        <v>0</v>
      </c>
      <c r="M15" s="33"/>
      <c r="N15" s="200">
        <v>0</v>
      </c>
      <c r="O15" s="56">
        <f t="shared" si="2"/>
        <v>0</v>
      </c>
      <c r="P15" s="55"/>
      <c r="Q15" s="56" cm="1">
        <f t="array" ref="Q15">IFERROR(_xlfn.IFS(P15="Devis 1 - le moins cher",V15,P15="Devis 2",AF15,P15="Devis 3",AI15),0)</f>
        <v>0</v>
      </c>
      <c r="R15" s="56" cm="1">
        <f t="array" ref="R15">IFERROR(_xlfn.IFS(P15="Devis 1 - le moins cher",W15,P15="Devis 2",AG15,P15="Devis 3",AJ15),0)</f>
        <v>0</v>
      </c>
      <c r="S15" s="56">
        <f t="shared" si="13"/>
        <v>0</v>
      </c>
      <c r="T15" s="10"/>
      <c r="V15" s="162">
        <f t="shared" si="4"/>
        <v>0</v>
      </c>
      <c r="W15" s="162">
        <f t="shared" si="5"/>
        <v>0</v>
      </c>
      <c r="X15" s="163">
        <f t="shared" si="14"/>
        <v>0</v>
      </c>
      <c r="Y15" s="164">
        <f t="shared" si="7"/>
        <v>0</v>
      </c>
      <c r="Z15" s="164">
        <f t="shared" si="8"/>
        <v>0</v>
      </c>
      <c r="AA15" s="163">
        <f t="shared" si="15"/>
        <v>0</v>
      </c>
      <c r="AB15" s="164">
        <f t="shared" si="10"/>
        <v>0</v>
      </c>
      <c r="AC15" s="164">
        <f t="shared" si="11"/>
        <v>0</v>
      </c>
      <c r="AD15" s="165">
        <f t="shared" si="16"/>
        <v>0</v>
      </c>
      <c r="AE15" s="165">
        <f t="shared" si="17"/>
        <v>0</v>
      </c>
      <c r="AF15" s="164">
        <f t="shared" si="18"/>
        <v>0</v>
      </c>
      <c r="AG15" s="164">
        <f t="shared" si="19"/>
        <v>0</v>
      </c>
      <c r="AH15" s="165">
        <f t="shared" si="20"/>
        <v>0</v>
      </c>
      <c r="AI15" s="164">
        <f t="shared" si="21"/>
        <v>0</v>
      </c>
      <c r="AJ15" s="164">
        <f t="shared" si="22"/>
        <v>0</v>
      </c>
      <c r="AK15" s="166">
        <f t="shared" si="23"/>
        <v>0</v>
      </c>
    </row>
    <row r="16" spans="1:62" x14ac:dyDescent="0.35">
      <c r="A16" s="199">
        <v>12</v>
      </c>
      <c r="B16" s="2"/>
      <c r="C16" s="2"/>
      <c r="D16" s="2"/>
      <c r="E16" s="2"/>
      <c r="F16" s="2"/>
      <c r="G16" s="32"/>
      <c r="H16" s="200">
        <v>0</v>
      </c>
      <c r="I16" s="200">
        <f t="shared" si="0"/>
        <v>0</v>
      </c>
      <c r="J16" s="33"/>
      <c r="K16" s="200">
        <v>0</v>
      </c>
      <c r="L16" s="200">
        <f t="shared" si="1"/>
        <v>0</v>
      </c>
      <c r="M16" s="33"/>
      <c r="N16" s="200">
        <v>0</v>
      </c>
      <c r="O16" s="56">
        <f t="shared" si="2"/>
        <v>0</v>
      </c>
      <c r="P16" s="55"/>
      <c r="Q16" s="56" cm="1">
        <f t="array" ref="Q16">IFERROR(_xlfn.IFS(P16="Devis 1 - le moins cher",V16,P16="Devis 2",AF16,P16="Devis 3",AI16),0)</f>
        <v>0</v>
      </c>
      <c r="R16" s="56" cm="1">
        <f t="array" ref="R16">IFERROR(_xlfn.IFS(P16="Devis 1 - le moins cher",W16,P16="Devis 2",AG16,P16="Devis 3",AJ16),0)</f>
        <v>0</v>
      </c>
      <c r="S16" s="56">
        <f t="shared" si="13"/>
        <v>0</v>
      </c>
      <c r="T16" s="10"/>
      <c r="V16" s="162">
        <f t="shared" si="4"/>
        <v>0</v>
      </c>
      <c r="W16" s="162">
        <f t="shared" si="5"/>
        <v>0</v>
      </c>
      <c r="X16" s="163">
        <f t="shared" si="14"/>
        <v>0</v>
      </c>
      <c r="Y16" s="164">
        <f t="shared" si="7"/>
        <v>0</v>
      </c>
      <c r="Z16" s="164">
        <f t="shared" si="8"/>
        <v>0</v>
      </c>
      <c r="AA16" s="163">
        <f t="shared" si="15"/>
        <v>0</v>
      </c>
      <c r="AB16" s="164">
        <f t="shared" si="10"/>
        <v>0</v>
      </c>
      <c r="AC16" s="164">
        <f t="shared" si="11"/>
        <v>0</v>
      </c>
      <c r="AD16" s="165">
        <f t="shared" si="16"/>
        <v>0</v>
      </c>
      <c r="AE16" s="165">
        <f t="shared" si="17"/>
        <v>0</v>
      </c>
      <c r="AF16" s="164">
        <f t="shared" si="18"/>
        <v>0</v>
      </c>
      <c r="AG16" s="164">
        <f t="shared" si="19"/>
        <v>0</v>
      </c>
      <c r="AH16" s="165">
        <f t="shared" si="20"/>
        <v>0</v>
      </c>
      <c r="AI16" s="164">
        <f t="shared" si="21"/>
        <v>0</v>
      </c>
      <c r="AJ16" s="164">
        <f t="shared" si="22"/>
        <v>0</v>
      </c>
      <c r="AK16" s="166">
        <f t="shared" si="23"/>
        <v>0</v>
      </c>
    </row>
    <row r="17" spans="1:37" x14ac:dyDescent="0.35">
      <c r="A17" s="199">
        <v>13</v>
      </c>
      <c r="B17" s="2"/>
      <c r="C17" s="2"/>
      <c r="D17" s="2"/>
      <c r="E17" s="2"/>
      <c r="F17" s="2"/>
      <c r="G17" s="32"/>
      <c r="H17" s="200">
        <v>0</v>
      </c>
      <c r="I17" s="200">
        <f t="shared" si="0"/>
        <v>0</v>
      </c>
      <c r="J17" s="33"/>
      <c r="K17" s="200">
        <v>0</v>
      </c>
      <c r="L17" s="200">
        <f t="shared" si="1"/>
        <v>0</v>
      </c>
      <c r="M17" s="33"/>
      <c r="N17" s="200">
        <v>0</v>
      </c>
      <c r="O17" s="56">
        <f t="shared" si="2"/>
        <v>0</v>
      </c>
      <c r="P17" s="55"/>
      <c r="Q17" s="56" cm="1">
        <f t="array" ref="Q17">IFERROR(_xlfn.IFS(P17="Devis 1 - le moins cher",V17,P17="Devis 2",AF17,P17="Devis 3",AI17),0)</f>
        <v>0</v>
      </c>
      <c r="R17" s="56" cm="1">
        <f t="array" ref="R17">IFERROR(_xlfn.IFS(P17="Devis 1 - le moins cher",W17,P17="Devis 2",AG17,P17="Devis 3",AJ17),0)</f>
        <v>0</v>
      </c>
      <c r="S17" s="56">
        <f t="shared" si="13"/>
        <v>0</v>
      </c>
      <c r="T17" s="10"/>
      <c r="V17" s="162">
        <f t="shared" si="4"/>
        <v>0</v>
      </c>
      <c r="W17" s="162">
        <f t="shared" si="5"/>
        <v>0</v>
      </c>
      <c r="X17" s="163">
        <f t="shared" si="14"/>
        <v>0</v>
      </c>
      <c r="Y17" s="164">
        <f t="shared" si="7"/>
        <v>0</v>
      </c>
      <c r="Z17" s="164">
        <f t="shared" si="8"/>
        <v>0</v>
      </c>
      <c r="AA17" s="163">
        <f t="shared" si="15"/>
        <v>0</v>
      </c>
      <c r="AB17" s="164">
        <f t="shared" si="10"/>
        <v>0</v>
      </c>
      <c r="AC17" s="164">
        <f t="shared" si="11"/>
        <v>0</v>
      </c>
      <c r="AD17" s="165">
        <f t="shared" si="16"/>
        <v>0</v>
      </c>
      <c r="AE17" s="165">
        <f t="shared" si="17"/>
        <v>0</v>
      </c>
      <c r="AF17" s="164">
        <f t="shared" si="18"/>
        <v>0</v>
      </c>
      <c r="AG17" s="164">
        <f t="shared" si="19"/>
        <v>0</v>
      </c>
      <c r="AH17" s="165">
        <f t="shared" si="20"/>
        <v>0</v>
      </c>
      <c r="AI17" s="164">
        <f t="shared" si="21"/>
        <v>0</v>
      </c>
      <c r="AJ17" s="164">
        <f t="shared" si="22"/>
        <v>0</v>
      </c>
      <c r="AK17" s="166">
        <f t="shared" si="23"/>
        <v>0</v>
      </c>
    </row>
    <row r="18" spans="1:37" x14ac:dyDescent="0.35">
      <c r="A18" s="199">
        <v>14</v>
      </c>
      <c r="B18" s="2"/>
      <c r="C18" s="2"/>
      <c r="D18" s="2"/>
      <c r="E18" s="2"/>
      <c r="F18" s="2"/>
      <c r="G18" s="32"/>
      <c r="H18" s="200">
        <v>0</v>
      </c>
      <c r="I18" s="200">
        <f t="shared" si="0"/>
        <v>0</v>
      </c>
      <c r="J18" s="33"/>
      <c r="K18" s="200">
        <v>0</v>
      </c>
      <c r="L18" s="200">
        <f t="shared" si="1"/>
        <v>0</v>
      </c>
      <c r="M18" s="33"/>
      <c r="N18" s="200">
        <v>0</v>
      </c>
      <c r="O18" s="56">
        <f t="shared" si="2"/>
        <v>0</v>
      </c>
      <c r="P18" s="55"/>
      <c r="Q18" s="56" cm="1">
        <f t="array" ref="Q18">IFERROR(_xlfn.IFS(P18="Devis 1 - le moins cher",V18,P18="Devis 2",AF18,P18="Devis 3",AI18),0)</f>
        <v>0</v>
      </c>
      <c r="R18" s="56" cm="1">
        <f t="array" ref="R18">IFERROR(_xlfn.IFS(P18="Devis 1 - le moins cher",W18,P18="Devis 2",AG18,P18="Devis 3",AJ18),0)</f>
        <v>0</v>
      </c>
      <c r="S18" s="56">
        <f t="shared" si="13"/>
        <v>0</v>
      </c>
      <c r="T18" s="10"/>
      <c r="V18" s="162">
        <f t="shared" si="4"/>
        <v>0</v>
      </c>
      <c r="W18" s="162">
        <f t="shared" si="5"/>
        <v>0</v>
      </c>
      <c r="X18" s="163">
        <f t="shared" si="14"/>
        <v>0</v>
      </c>
      <c r="Y18" s="164">
        <f t="shared" si="7"/>
        <v>0</v>
      </c>
      <c r="Z18" s="164">
        <f t="shared" si="8"/>
        <v>0</v>
      </c>
      <c r="AA18" s="163">
        <f t="shared" si="15"/>
        <v>0</v>
      </c>
      <c r="AB18" s="164">
        <f t="shared" si="10"/>
        <v>0</v>
      </c>
      <c r="AC18" s="164">
        <f t="shared" si="11"/>
        <v>0</v>
      </c>
      <c r="AD18" s="165">
        <f t="shared" si="16"/>
        <v>0</v>
      </c>
      <c r="AE18" s="165">
        <f t="shared" si="17"/>
        <v>0</v>
      </c>
      <c r="AF18" s="164">
        <f t="shared" si="18"/>
        <v>0</v>
      </c>
      <c r="AG18" s="164">
        <f t="shared" si="19"/>
        <v>0</v>
      </c>
      <c r="AH18" s="165">
        <f t="shared" si="20"/>
        <v>0</v>
      </c>
      <c r="AI18" s="164">
        <f t="shared" si="21"/>
        <v>0</v>
      </c>
      <c r="AJ18" s="164">
        <f t="shared" si="22"/>
        <v>0</v>
      </c>
      <c r="AK18" s="166">
        <f t="shared" si="23"/>
        <v>0</v>
      </c>
    </row>
    <row r="19" spans="1:37" x14ac:dyDescent="0.35">
      <c r="A19" s="199">
        <v>15</v>
      </c>
      <c r="B19" s="2"/>
      <c r="C19" s="2"/>
      <c r="D19" s="2"/>
      <c r="E19" s="2"/>
      <c r="F19" s="2"/>
      <c r="G19" s="32"/>
      <c r="H19" s="200">
        <v>0</v>
      </c>
      <c r="I19" s="200">
        <f t="shared" si="0"/>
        <v>0</v>
      </c>
      <c r="J19" s="33"/>
      <c r="K19" s="200">
        <v>0</v>
      </c>
      <c r="L19" s="200">
        <f t="shared" si="1"/>
        <v>0</v>
      </c>
      <c r="M19" s="33"/>
      <c r="N19" s="200">
        <v>0</v>
      </c>
      <c r="O19" s="56">
        <f t="shared" si="2"/>
        <v>0</v>
      </c>
      <c r="P19" s="55"/>
      <c r="Q19" s="56" cm="1">
        <f t="array" ref="Q19">IFERROR(_xlfn.IFS(P19="Devis 1 - le moins cher",V19,P19="Devis 2",AF19,P19="Devis 3",AI19),0)</f>
        <v>0</v>
      </c>
      <c r="R19" s="56" cm="1">
        <f t="array" ref="R19">IFERROR(_xlfn.IFS(P19="Devis 1 - le moins cher",W19,P19="Devis 2",AG19,P19="Devis 3",AJ19),0)</f>
        <v>0</v>
      </c>
      <c r="S19" s="56">
        <f t="shared" si="13"/>
        <v>0</v>
      </c>
      <c r="T19" s="10"/>
      <c r="V19" s="162">
        <f t="shared" si="4"/>
        <v>0</v>
      </c>
      <c r="W19" s="162">
        <f t="shared" si="5"/>
        <v>0</v>
      </c>
      <c r="X19" s="163">
        <f t="shared" si="14"/>
        <v>0</v>
      </c>
      <c r="Y19" s="164">
        <f t="shared" si="7"/>
        <v>0</v>
      </c>
      <c r="Z19" s="164">
        <f t="shared" si="8"/>
        <v>0</v>
      </c>
      <c r="AA19" s="163">
        <f t="shared" si="15"/>
        <v>0</v>
      </c>
      <c r="AB19" s="164">
        <f t="shared" si="10"/>
        <v>0</v>
      </c>
      <c r="AC19" s="164">
        <f t="shared" si="11"/>
        <v>0</v>
      </c>
      <c r="AD19" s="165">
        <f t="shared" si="16"/>
        <v>0</v>
      </c>
      <c r="AE19" s="165">
        <f t="shared" si="17"/>
        <v>0</v>
      </c>
      <c r="AF19" s="164">
        <f t="shared" si="18"/>
        <v>0</v>
      </c>
      <c r="AG19" s="164">
        <f t="shared" si="19"/>
        <v>0</v>
      </c>
      <c r="AH19" s="165">
        <f t="shared" si="20"/>
        <v>0</v>
      </c>
      <c r="AI19" s="164">
        <f t="shared" si="21"/>
        <v>0</v>
      </c>
      <c r="AJ19" s="164">
        <f t="shared" si="22"/>
        <v>0</v>
      </c>
      <c r="AK19" s="166">
        <f t="shared" si="23"/>
        <v>0</v>
      </c>
    </row>
    <row r="20" spans="1:37" x14ac:dyDescent="0.35">
      <c r="A20" s="199">
        <v>16</v>
      </c>
      <c r="B20" s="2"/>
      <c r="C20" s="2"/>
      <c r="D20" s="2"/>
      <c r="E20" s="2"/>
      <c r="F20" s="2"/>
      <c r="G20" s="32"/>
      <c r="H20" s="200">
        <v>0</v>
      </c>
      <c r="I20" s="200">
        <f t="shared" si="0"/>
        <v>0</v>
      </c>
      <c r="J20" s="33"/>
      <c r="K20" s="200">
        <v>0</v>
      </c>
      <c r="L20" s="200">
        <f t="shared" si="1"/>
        <v>0</v>
      </c>
      <c r="M20" s="33"/>
      <c r="N20" s="200">
        <v>0</v>
      </c>
      <c r="O20" s="56">
        <f t="shared" si="2"/>
        <v>0</v>
      </c>
      <c r="P20" s="55"/>
      <c r="Q20" s="56" cm="1">
        <f t="array" ref="Q20">IFERROR(_xlfn.IFS(P20="Devis 1 - le moins cher",V20,P20="Devis 2",AF20,P20="Devis 3",AI20),0)</f>
        <v>0</v>
      </c>
      <c r="R20" s="56" cm="1">
        <f t="array" ref="R20">IFERROR(_xlfn.IFS(P20="Devis 1 - le moins cher",W20,P20="Devis 2",AG20,P20="Devis 3",AJ20),0)</f>
        <v>0</v>
      </c>
      <c r="S20" s="56">
        <f t="shared" si="13"/>
        <v>0</v>
      </c>
      <c r="T20" s="10"/>
      <c r="V20" s="162">
        <f t="shared" si="4"/>
        <v>0</v>
      </c>
      <c r="W20" s="162">
        <f t="shared" si="5"/>
        <v>0</v>
      </c>
      <c r="X20" s="163">
        <f t="shared" si="14"/>
        <v>0</v>
      </c>
      <c r="Y20" s="164">
        <f t="shared" si="7"/>
        <v>0</v>
      </c>
      <c r="Z20" s="164">
        <f t="shared" si="8"/>
        <v>0</v>
      </c>
      <c r="AA20" s="163">
        <f t="shared" si="15"/>
        <v>0</v>
      </c>
      <c r="AB20" s="164">
        <f t="shared" si="10"/>
        <v>0</v>
      </c>
      <c r="AC20" s="164">
        <f t="shared" si="11"/>
        <v>0</v>
      </c>
      <c r="AD20" s="165">
        <f t="shared" si="16"/>
        <v>0</v>
      </c>
      <c r="AE20" s="165">
        <f t="shared" si="17"/>
        <v>0</v>
      </c>
      <c r="AF20" s="164">
        <f t="shared" si="18"/>
        <v>0</v>
      </c>
      <c r="AG20" s="164">
        <f t="shared" si="19"/>
        <v>0</v>
      </c>
      <c r="AH20" s="165">
        <f t="shared" si="20"/>
        <v>0</v>
      </c>
      <c r="AI20" s="164">
        <f t="shared" si="21"/>
        <v>0</v>
      </c>
      <c r="AJ20" s="164">
        <f t="shared" si="22"/>
        <v>0</v>
      </c>
      <c r="AK20" s="166">
        <f t="shared" si="23"/>
        <v>0</v>
      </c>
    </row>
    <row r="21" spans="1:37" x14ac:dyDescent="0.35">
      <c r="A21" s="199">
        <v>17</v>
      </c>
      <c r="B21" s="2"/>
      <c r="C21" s="2"/>
      <c r="D21" s="2"/>
      <c r="E21" s="2"/>
      <c r="F21" s="2"/>
      <c r="G21" s="32"/>
      <c r="H21" s="200">
        <v>0</v>
      </c>
      <c r="I21" s="200">
        <f t="shared" si="0"/>
        <v>0</v>
      </c>
      <c r="J21" s="33"/>
      <c r="K21" s="200">
        <v>0</v>
      </c>
      <c r="L21" s="200">
        <f t="shared" si="1"/>
        <v>0</v>
      </c>
      <c r="M21" s="33"/>
      <c r="N21" s="200">
        <v>0</v>
      </c>
      <c r="O21" s="56">
        <f t="shared" si="2"/>
        <v>0</v>
      </c>
      <c r="P21" s="55"/>
      <c r="Q21" s="56" cm="1">
        <f t="array" ref="Q21">IFERROR(_xlfn.IFS(P21="Devis 1 - le moins cher",V21,P21="Devis 2",AF21,P21="Devis 3",AI21),0)</f>
        <v>0</v>
      </c>
      <c r="R21" s="56" cm="1">
        <f t="array" ref="R21">IFERROR(_xlfn.IFS(P21="Devis 1 - le moins cher",W21,P21="Devis 2",AG21,P21="Devis 3",AJ21),0)</f>
        <v>0</v>
      </c>
      <c r="S21" s="56">
        <f t="shared" si="13"/>
        <v>0</v>
      </c>
      <c r="T21" s="10"/>
      <c r="V21" s="162">
        <f t="shared" si="4"/>
        <v>0</v>
      </c>
      <c r="W21" s="162">
        <f t="shared" si="5"/>
        <v>0</v>
      </c>
      <c r="X21" s="163">
        <f t="shared" si="14"/>
        <v>0</v>
      </c>
      <c r="Y21" s="164">
        <f t="shared" si="7"/>
        <v>0</v>
      </c>
      <c r="Z21" s="164">
        <f t="shared" si="8"/>
        <v>0</v>
      </c>
      <c r="AA21" s="163">
        <f t="shared" si="15"/>
        <v>0</v>
      </c>
      <c r="AB21" s="164">
        <f t="shared" si="10"/>
        <v>0</v>
      </c>
      <c r="AC21" s="164">
        <f t="shared" si="11"/>
        <v>0</v>
      </c>
      <c r="AD21" s="165">
        <f t="shared" si="16"/>
        <v>0</v>
      </c>
      <c r="AE21" s="165">
        <f t="shared" si="17"/>
        <v>0</v>
      </c>
      <c r="AF21" s="164">
        <f t="shared" si="18"/>
        <v>0</v>
      </c>
      <c r="AG21" s="164">
        <f t="shared" si="19"/>
        <v>0</v>
      </c>
      <c r="AH21" s="165">
        <f t="shared" si="20"/>
        <v>0</v>
      </c>
      <c r="AI21" s="164">
        <f t="shared" si="21"/>
        <v>0</v>
      </c>
      <c r="AJ21" s="164">
        <f t="shared" si="22"/>
        <v>0</v>
      </c>
      <c r="AK21" s="166">
        <f t="shared" si="23"/>
        <v>0</v>
      </c>
    </row>
    <row r="22" spans="1:37" x14ac:dyDescent="0.35">
      <c r="A22" s="199">
        <v>18</v>
      </c>
      <c r="B22" s="2"/>
      <c r="C22" s="2"/>
      <c r="D22" s="2"/>
      <c r="E22" s="2"/>
      <c r="F22" s="2"/>
      <c r="G22" s="32"/>
      <c r="H22" s="200">
        <v>0</v>
      </c>
      <c r="I22" s="200">
        <f t="shared" si="0"/>
        <v>0</v>
      </c>
      <c r="J22" s="33"/>
      <c r="K22" s="200">
        <v>0</v>
      </c>
      <c r="L22" s="200">
        <f t="shared" si="1"/>
        <v>0</v>
      </c>
      <c r="M22" s="33"/>
      <c r="N22" s="200">
        <v>0</v>
      </c>
      <c r="O22" s="56">
        <f t="shared" si="2"/>
        <v>0</v>
      </c>
      <c r="P22" s="55"/>
      <c r="Q22" s="56" cm="1">
        <f t="array" ref="Q22">IFERROR(_xlfn.IFS(P22="Devis 1 - le moins cher",V22,P22="Devis 2",AF22,P22="Devis 3",AI22),0)</f>
        <v>0</v>
      </c>
      <c r="R22" s="56" cm="1">
        <f t="array" ref="R22">IFERROR(_xlfn.IFS(P22="Devis 1 - le moins cher",W22,P22="Devis 2",AG22,P22="Devis 3",AJ22),0)</f>
        <v>0</v>
      </c>
      <c r="S22" s="56">
        <f t="shared" si="13"/>
        <v>0</v>
      </c>
      <c r="T22" s="10"/>
      <c r="V22" s="162">
        <f t="shared" si="4"/>
        <v>0</v>
      </c>
      <c r="W22" s="162">
        <f t="shared" si="5"/>
        <v>0</v>
      </c>
      <c r="X22" s="163">
        <f t="shared" si="14"/>
        <v>0</v>
      </c>
      <c r="Y22" s="164">
        <f t="shared" si="7"/>
        <v>0</v>
      </c>
      <c r="Z22" s="164">
        <f t="shared" si="8"/>
        <v>0</v>
      </c>
      <c r="AA22" s="163">
        <f t="shared" si="15"/>
        <v>0</v>
      </c>
      <c r="AB22" s="164">
        <f t="shared" si="10"/>
        <v>0</v>
      </c>
      <c r="AC22" s="164">
        <f t="shared" si="11"/>
        <v>0</v>
      </c>
      <c r="AD22" s="165">
        <f t="shared" si="16"/>
        <v>0</v>
      </c>
      <c r="AE22" s="165">
        <f t="shared" si="17"/>
        <v>0</v>
      </c>
      <c r="AF22" s="164">
        <f t="shared" si="18"/>
        <v>0</v>
      </c>
      <c r="AG22" s="164">
        <f t="shared" si="19"/>
        <v>0</v>
      </c>
      <c r="AH22" s="165">
        <f t="shared" si="20"/>
        <v>0</v>
      </c>
      <c r="AI22" s="164">
        <f t="shared" si="21"/>
        <v>0</v>
      </c>
      <c r="AJ22" s="164">
        <f t="shared" si="22"/>
        <v>0</v>
      </c>
      <c r="AK22" s="166">
        <f t="shared" si="23"/>
        <v>0</v>
      </c>
    </row>
    <row r="23" spans="1:37" x14ac:dyDescent="0.35">
      <c r="A23" s="199">
        <v>19</v>
      </c>
      <c r="B23" s="2"/>
      <c r="C23" s="2"/>
      <c r="D23" s="2"/>
      <c r="E23" s="2"/>
      <c r="F23" s="2"/>
      <c r="G23" s="32"/>
      <c r="H23" s="200">
        <v>0</v>
      </c>
      <c r="I23" s="200">
        <f t="shared" si="0"/>
        <v>0</v>
      </c>
      <c r="J23" s="33"/>
      <c r="K23" s="200">
        <v>0</v>
      </c>
      <c r="L23" s="200">
        <f t="shared" si="1"/>
        <v>0</v>
      </c>
      <c r="M23" s="33"/>
      <c r="N23" s="200">
        <v>0</v>
      </c>
      <c r="O23" s="56">
        <f t="shared" si="2"/>
        <v>0</v>
      </c>
      <c r="P23" s="55"/>
      <c r="Q23" s="56" cm="1">
        <f t="array" ref="Q23">IFERROR(_xlfn.IFS(P23="Devis 1 - le moins cher",V23,P23="Devis 2",AF23,P23="Devis 3",AI23),0)</f>
        <v>0</v>
      </c>
      <c r="R23" s="56" cm="1">
        <f t="array" ref="R23">IFERROR(_xlfn.IFS(P23="Devis 1 - le moins cher",W23,P23="Devis 2",AG23,P23="Devis 3",AJ23),0)</f>
        <v>0</v>
      </c>
      <c r="S23" s="56">
        <f t="shared" si="13"/>
        <v>0</v>
      </c>
      <c r="T23" s="10"/>
      <c r="V23" s="162">
        <f t="shared" si="4"/>
        <v>0</v>
      </c>
      <c r="W23" s="162">
        <f t="shared" si="5"/>
        <v>0</v>
      </c>
      <c r="X23" s="163">
        <f t="shared" si="14"/>
        <v>0</v>
      </c>
      <c r="Y23" s="164">
        <f t="shared" si="7"/>
        <v>0</v>
      </c>
      <c r="Z23" s="164">
        <f t="shared" si="8"/>
        <v>0</v>
      </c>
      <c r="AA23" s="163">
        <f t="shared" si="15"/>
        <v>0</v>
      </c>
      <c r="AB23" s="164">
        <f t="shared" si="10"/>
        <v>0</v>
      </c>
      <c r="AC23" s="164">
        <f t="shared" si="11"/>
        <v>0</v>
      </c>
      <c r="AD23" s="165">
        <f t="shared" si="16"/>
        <v>0</v>
      </c>
      <c r="AE23" s="165">
        <f t="shared" si="17"/>
        <v>0</v>
      </c>
      <c r="AF23" s="164">
        <f t="shared" si="18"/>
        <v>0</v>
      </c>
      <c r="AG23" s="164">
        <f t="shared" si="19"/>
        <v>0</v>
      </c>
      <c r="AH23" s="165">
        <f t="shared" si="20"/>
        <v>0</v>
      </c>
      <c r="AI23" s="164">
        <f t="shared" si="21"/>
        <v>0</v>
      </c>
      <c r="AJ23" s="164">
        <f t="shared" si="22"/>
        <v>0</v>
      </c>
      <c r="AK23" s="166">
        <f t="shared" si="23"/>
        <v>0</v>
      </c>
    </row>
    <row r="24" spans="1:37" x14ac:dyDescent="0.35">
      <c r="A24" s="199">
        <v>20</v>
      </c>
      <c r="B24" s="2"/>
      <c r="C24" s="2"/>
      <c r="D24" s="2"/>
      <c r="E24" s="2"/>
      <c r="F24" s="2"/>
      <c r="G24" s="32"/>
      <c r="H24" s="200">
        <v>0</v>
      </c>
      <c r="I24" s="200">
        <f t="shared" si="0"/>
        <v>0</v>
      </c>
      <c r="J24" s="33"/>
      <c r="K24" s="200">
        <v>0</v>
      </c>
      <c r="L24" s="200">
        <f t="shared" si="1"/>
        <v>0</v>
      </c>
      <c r="M24" s="33"/>
      <c r="N24" s="200">
        <v>0</v>
      </c>
      <c r="O24" s="56">
        <f t="shared" si="2"/>
        <v>0</v>
      </c>
      <c r="P24" s="55"/>
      <c r="Q24" s="56" cm="1">
        <f t="array" ref="Q24">IFERROR(_xlfn.IFS(P24="Devis 1 - le moins cher",V24,P24="Devis 2",AF24,P24="Devis 3",AI24),0)</f>
        <v>0</v>
      </c>
      <c r="R24" s="56" cm="1">
        <f t="array" ref="R24">IFERROR(_xlfn.IFS(P24="Devis 1 - le moins cher",W24,P24="Devis 2",AG24,P24="Devis 3",AJ24),0)</f>
        <v>0</v>
      </c>
      <c r="S24" s="56">
        <f t="shared" si="13"/>
        <v>0</v>
      </c>
      <c r="T24" s="10"/>
      <c r="V24" s="162">
        <f t="shared" si="4"/>
        <v>0</v>
      </c>
      <c r="W24" s="162">
        <f t="shared" si="5"/>
        <v>0</v>
      </c>
      <c r="X24" s="163">
        <f t="shared" si="14"/>
        <v>0</v>
      </c>
      <c r="Y24" s="164">
        <f t="shared" si="7"/>
        <v>0</v>
      </c>
      <c r="Z24" s="164">
        <f t="shared" si="8"/>
        <v>0</v>
      </c>
      <c r="AA24" s="163">
        <f t="shared" si="15"/>
        <v>0</v>
      </c>
      <c r="AB24" s="164">
        <f t="shared" si="10"/>
        <v>0</v>
      </c>
      <c r="AC24" s="164">
        <f t="shared" si="11"/>
        <v>0</v>
      </c>
      <c r="AD24" s="165">
        <f t="shared" si="16"/>
        <v>0</v>
      </c>
      <c r="AE24" s="165">
        <f t="shared" si="17"/>
        <v>0</v>
      </c>
      <c r="AF24" s="164">
        <f t="shared" si="18"/>
        <v>0</v>
      </c>
      <c r="AG24" s="164">
        <f t="shared" si="19"/>
        <v>0</v>
      </c>
      <c r="AH24" s="165">
        <f t="shared" si="20"/>
        <v>0</v>
      </c>
      <c r="AI24" s="164">
        <f t="shared" si="21"/>
        <v>0</v>
      </c>
      <c r="AJ24" s="164">
        <f t="shared" si="22"/>
        <v>0</v>
      </c>
      <c r="AK24" s="166">
        <f t="shared" si="23"/>
        <v>0</v>
      </c>
    </row>
    <row r="25" spans="1:37" x14ac:dyDescent="0.35">
      <c r="A25" s="199">
        <v>21</v>
      </c>
      <c r="B25" s="2"/>
      <c r="C25" s="2"/>
      <c r="D25" s="2"/>
      <c r="E25" s="2"/>
      <c r="F25" s="2"/>
      <c r="G25" s="32"/>
      <c r="H25" s="200">
        <v>0</v>
      </c>
      <c r="I25" s="200">
        <f t="shared" si="0"/>
        <v>0</v>
      </c>
      <c r="J25" s="33"/>
      <c r="K25" s="200">
        <v>0</v>
      </c>
      <c r="L25" s="200">
        <f t="shared" si="1"/>
        <v>0</v>
      </c>
      <c r="M25" s="33"/>
      <c r="N25" s="200">
        <v>0</v>
      </c>
      <c r="O25" s="56">
        <f t="shared" si="2"/>
        <v>0</v>
      </c>
      <c r="P25" s="55"/>
      <c r="Q25" s="56" cm="1">
        <f t="array" ref="Q25">IFERROR(_xlfn.IFS(P25="Devis 1 - le moins cher",V25,P25="Devis 2",AF25,P25="Devis 3",AI25),0)</f>
        <v>0</v>
      </c>
      <c r="R25" s="56" cm="1">
        <f t="array" ref="R25">IFERROR(_xlfn.IFS(P25="Devis 1 - le moins cher",W25,P25="Devis 2",AG25,P25="Devis 3",AJ25),0)</f>
        <v>0</v>
      </c>
      <c r="S25" s="56">
        <f t="shared" si="13"/>
        <v>0</v>
      </c>
      <c r="T25" s="10"/>
      <c r="V25" s="162">
        <f t="shared" si="4"/>
        <v>0</v>
      </c>
      <c r="W25" s="162">
        <f t="shared" si="5"/>
        <v>0</v>
      </c>
      <c r="X25" s="163">
        <f t="shared" si="14"/>
        <v>0</v>
      </c>
      <c r="Y25" s="164">
        <f t="shared" si="7"/>
        <v>0</v>
      </c>
      <c r="Z25" s="164">
        <f t="shared" si="8"/>
        <v>0</v>
      </c>
      <c r="AA25" s="163">
        <f t="shared" si="15"/>
        <v>0</v>
      </c>
      <c r="AB25" s="164">
        <f t="shared" si="10"/>
        <v>0</v>
      </c>
      <c r="AC25" s="164">
        <f t="shared" si="11"/>
        <v>0</v>
      </c>
      <c r="AD25" s="165">
        <f t="shared" si="16"/>
        <v>0</v>
      </c>
      <c r="AE25" s="165">
        <f t="shared" si="17"/>
        <v>0</v>
      </c>
      <c r="AF25" s="164">
        <f t="shared" si="18"/>
        <v>0</v>
      </c>
      <c r="AG25" s="164">
        <f t="shared" si="19"/>
        <v>0</v>
      </c>
      <c r="AH25" s="165">
        <f t="shared" si="20"/>
        <v>0</v>
      </c>
      <c r="AI25" s="164">
        <f t="shared" si="21"/>
        <v>0</v>
      </c>
      <c r="AJ25" s="164">
        <f t="shared" si="22"/>
        <v>0</v>
      </c>
      <c r="AK25" s="166">
        <f t="shared" si="23"/>
        <v>0</v>
      </c>
    </row>
    <row r="26" spans="1:37" x14ac:dyDescent="0.35">
      <c r="A26" s="199">
        <v>22</v>
      </c>
      <c r="B26" s="2"/>
      <c r="C26" s="2"/>
      <c r="D26" s="2"/>
      <c r="E26" s="2"/>
      <c r="F26" s="2"/>
      <c r="G26" s="32"/>
      <c r="H26" s="200">
        <v>0</v>
      </c>
      <c r="I26" s="200">
        <f t="shared" si="0"/>
        <v>0</v>
      </c>
      <c r="J26" s="33"/>
      <c r="K26" s="200">
        <v>0</v>
      </c>
      <c r="L26" s="200">
        <f t="shared" si="1"/>
        <v>0</v>
      </c>
      <c r="M26" s="33"/>
      <c r="N26" s="200">
        <v>0</v>
      </c>
      <c r="O26" s="56">
        <f t="shared" si="2"/>
        <v>0</v>
      </c>
      <c r="P26" s="55"/>
      <c r="Q26" s="56" cm="1">
        <f t="array" ref="Q26">IFERROR(_xlfn.IFS(P26="Devis 1 - le moins cher",V26,P26="Devis 2",AF26,P26="Devis 3",AI26),0)</f>
        <v>0</v>
      </c>
      <c r="R26" s="56" cm="1">
        <f t="array" ref="R26">IFERROR(_xlfn.IFS(P26="Devis 1 - le moins cher",W26,P26="Devis 2",AG26,P26="Devis 3",AJ26),0)</f>
        <v>0</v>
      </c>
      <c r="S26" s="56">
        <f t="shared" si="13"/>
        <v>0</v>
      </c>
      <c r="T26" s="10"/>
      <c r="V26" s="162">
        <f t="shared" si="4"/>
        <v>0</v>
      </c>
      <c r="W26" s="162">
        <f t="shared" si="5"/>
        <v>0</v>
      </c>
      <c r="X26" s="163">
        <f t="shared" si="14"/>
        <v>0</v>
      </c>
      <c r="Y26" s="164">
        <f t="shared" si="7"/>
        <v>0</v>
      </c>
      <c r="Z26" s="164">
        <f t="shared" si="8"/>
        <v>0</v>
      </c>
      <c r="AA26" s="163">
        <f t="shared" si="15"/>
        <v>0</v>
      </c>
      <c r="AB26" s="164">
        <f t="shared" si="10"/>
        <v>0</v>
      </c>
      <c r="AC26" s="164">
        <f t="shared" si="11"/>
        <v>0</v>
      </c>
      <c r="AD26" s="165">
        <f t="shared" si="16"/>
        <v>0</v>
      </c>
      <c r="AE26" s="165">
        <f t="shared" si="17"/>
        <v>0</v>
      </c>
      <c r="AF26" s="164">
        <f t="shared" si="18"/>
        <v>0</v>
      </c>
      <c r="AG26" s="164">
        <f t="shared" si="19"/>
        <v>0</v>
      </c>
      <c r="AH26" s="165">
        <f t="shared" si="20"/>
        <v>0</v>
      </c>
      <c r="AI26" s="164">
        <f t="shared" si="21"/>
        <v>0</v>
      </c>
      <c r="AJ26" s="164">
        <f t="shared" si="22"/>
        <v>0</v>
      </c>
      <c r="AK26" s="166">
        <f t="shared" si="23"/>
        <v>0</v>
      </c>
    </row>
    <row r="27" spans="1:37" x14ac:dyDescent="0.35">
      <c r="A27" s="199">
        <v>23</v>
      </c>
      <c r="B27" s="2"/>
      <c r="C27" s="2"/>
      <c r="D27" s="2"/>
      <c r="E27" s="2"/>
      <c r="F27" s="2"/>
      <c r="G27" s="32"/>
      <c r="H27" s="200">
        <v>0</v>
      </c>
      <c r="I27" s="200">
        <f t="shared" si="0"/>
        <v>0</v>
      </c>
      <c r="J27" s="33"/>
      <c r="K27" s="200">
        <v>0</v>
      </c>
      <c r="L27" s="200">
        <f t="shared" si="1"/>
        <v>0</v>
      </c>
      <c r="M27" s="33"/>
      <c r="N27" s="200">
        <v>0</v>
      </c>
      <c r="O27" s="56">
        <f t="shared" si="2"/>
        <v>0</v>
      </c>
      <c r="P27" s="55"/>
      <c r="Q27" s="56" cm="1">
        <f t="array" ref="Q27">IFERROR(_xlfn.IFS(P27="Devis 1 - le moins cher",V27,P27="Devis 2",AF27,P27="Devis 3",AI27),0)</f>
        <v>0</v>
      </c>
      <c r="R27" s="56" cm="1">
        <f t="array" ref="R27">IFERROR(_xlfn.IFS(P27="Devis 1 - le moins cher",W27,P27="Devis 2",AG27,P27="Devis 3",AJ27),0)</f>
        <v>0</v>
      </c>
      <c r="S27" s="56">
        <f t="shared" si="13"/>
        <v>0</v>
      </c>
      <c r="T27" s="10"/>
      <c r="V27" s="162">
        <f t="shared" si="4"/>
        <v>0</v>
      </c>
      <c r="W27" s="162">
        <f t="shared" si="5"/>
        <v>0</v>
      </c>
      <c r="X27" s="163">
        <f t="shared" si="14"/>
        <v>0</v>
      </c>
      <c r="Y27" s="164">
        <f t="shared" si="7"/>
        <v>0</v>
      </c>
      <c r="Z27" s="164">
        <f t="shared" si="8"/>
        <v>0</v>
      </c>
      <c r="AA27" s="163">
        <f t="shared" si="15"/>
        <v>0</v>
      </c>
      <c r="AB27" s="164">
        <f t="shared" si="10"/>
        <v>0</v>
      </c>
      <c r="AC27" s="164">
        <f t="shared" si="11"/>
        <v>0</v>
      </c>
      <c r="AD27" s="165">
        <f t="shared" si="16"/>
        <v>0</v>
      </c>
      <c r="AE27" s="165">
        <f t="shared" si="17"/>
        <v>0</v>
      </c>
      <c r="AF27" s="164">
        <f t="shared" si="18"/>
        <v>0</v>
      </c>
      <c r="AG27" s="164">
        <f t="shared" si="19"/>
        <v>0</v>
      </c>
      <c r="AH27" s="165">
        <f t="shared" si="20"/>
        <v>0</v>
      </c>
      <c r="AI27" s="164">
        <f t="shared" si="21"/>
        <v>0</v>
      </c>
      <c r="AJ27" s="164">
        <f t="shared" si="22"/>
        <v>0</v>
      </c>
      <c r="AK27" s="166">
        <f t="shared" si="23"/>
        <v>0</v>
      </c>
    </row>
    <row r="28" spans="1:37" x14ac:dyDescent="0.35">
      <c r="A28" s="199">
        <v>24</v>
      </c>
      <c r="B28" s="2"/>
      <c r="C28" s="2"/>
      <c r="D28" s="2"/>
      <c r="E28" s="2"/>
      <c r="F28" s="2"/>
      <c r="G28" s="32"/>
      <c r="H28" s="200">
        <v>0</v>
      </c>
      <c r="I28" s="200">
        <f t="shared" si="0"/>
        <v>0</v>
      </c>
      <c r="J28" s="33"/>
      <c r="K28" s="200">
        <v>0</v>
      </c>
      <c r="L28" s="200">
        <f t="shared" si="1"/>
        <v>0</v>
      </c>
      <c r="M28" s="33"/>
      <c r="N28" s="200">
        <v>0</v>
      </c>
      <c r="O28" s="56">
        <f t="shared" si="2"/>
        <v>0</v>
      </c>
      <c r="P28" s="55"/>
      <c r="Q28" s="56" cm="1">
        <f t="array" ref="Q28">IFERROR(_xlfn.IFS(P28="Devis 1 - le moins cher",V28,P28="Devis 2",AF28,P28="Devis 3",AI28),0)</f>
        <v>0</v>
      </c>
      <c r="R28" s="56" cm="1">
        <f t="array" ref="R28">IFERROR(_xlfn.IFS(P28="Devis 1 - le moins cher",W28,P28="Devis 2",AG28,P28="Devis 3",AJ28),0)</f>
        <v>0</v>
      </c>
      <c r="S28" s="56">
        <f t="shared" si="13"/>
        <v>0</v>
      </c>
      <c r="T28" s="10"/>
      <c r="V28" s="162">
        <f t="shared" si="4"/>
        <v>0</v>
      </c>
      <c r="W28" s="162">
        <f t="shared" si="5"/>
        <v>0</v>
      </c>
      <c r="X28" s="163">
        <f t="shared" si="14"/>
        <v>0</v>
      </c>
      <c r="Y28" s="164">
        <f t="shared" si="7"/>
        <v>0</v>
      </c>
      <c r="Z28" s="164">
        <f t="shared" si="8"/>
        <v>0</v>
      </c>
      <c r="AA28" s="163">
        <f t="shared" si="15"/>
        <v>0</v>
      </c>
      <c r="AB28" s="164">
        <f t="shared" si="10"/>
        <v>0</v>
      </c>
      <c r="AC28" s="164">
        <f t="shared" si="11"/>
        <v>0</v>
      </c>
      <c r="AD28" s="165">
        <f t="shared" si="16"/>
        <v>0</v>
      </c>
      <c r="AE28" s="165">
        <f t="shared" si="17"/>
        <v>0</v>
      </c>
      <c r="AF28" s="164">
        <f t="shared" si="18"/>
        <v>0</v>
      </c>
      <c r="AG28" s="164">
        <f t="shared" si="19"/>
        <v>0</v>
      </c>
      <c r="AH28" s="165">
        <f t="shared" si="20"/>
        <v>0</v>
      </c>
      <c r="AI28" s="164">
        <f t="shared" si="21"/>
        <v>0</v>
      </c>
      <c r="AJ28" s="164">
        <f t="shared" si="22"/>
        <v>0</v>
      </c>
      <c r="AK28" s="166">
        <f t="shared" si="23"/>
        <v>0</v>
      </c>
    </row>
    <row r="29" spans="1:37" x14ac:dyDescent="0.35">
      <c r="A29" s="199">
        <v>25</v>
      </c>
      <c r="B29" s="2"/>
      <c r="C29" s="2"/>
      <c r="D29" s="2"/>
      <c r="E29" s="2"/>
      <c r="F29" s="2"/>
      <c r="G29" s="32"/>
      <c r="H29" s="200">
        <v>0</v>
      </c>
      <c r="I29" s="200">
        <f t="shared" si="0"/>
        <v>0</v>
      </c>
      <c r="J29" s="33"/>
      <c r="K29" s="200">
        <v>0</v>
      </c>
      <c r="L29" s="200">
        <f t="shared" si="1"/>
        <v>0</v>
      </c>
      <c r="M29" s="33"/>
      <c r="N29" s="200">
        <v>0</v>
      </c>
      <c r="O29" s="56">
        <f t="shared" si="2"/>
        <v>0</v>
      </c>
      <c r="P29" s="55"/>
      <c r="Q29" s="56" cm="1">
        <f t="array" ref="Q29">IFERROR(_xlfn.IFS(P29="Devis 1 - le moins cher",V29,P29="Devis 2",AF29,P29="Devis 3",AI29),0)</f>
        <v>0</v>
      </c>
      <c r="R29" s="56" cm="1">
        <f t="array" ref="R29">IFERROR(_xlfn.IFS(P29="Devis 1 - le moins cher",W29,P29="Devis 2",AG29,P29="Devis 3",AJ29),0)</f>
        <v>0</v>
      </c>
      <c r="S29" s="56">
        <f t="shared" si="13"/>
        <v>0</v>
      </c>
      <c r="T29" s="10"/>
      <c r="V29" s="162">
        <f t="shared" si="4"/>
        <v>0</v>
      </c>
      <c r="W29" s="162">
        <f t="shared" si="5"/>
        <v>0</v>
      </c>
      <c r="X29" s="163">
        <f t="shared" si="14"/>
        <v>0</v>
      </c>
      <c r="Y29" s="164">
        <f t="shared" si="7"/>
        <v>0</v>
      </c>
      <c r="Z29" s="164">
        <f t="shared" si="8"/>
        <v>0</v>
      </c>
      <c r="AA29" s="163">
        <f t="shared" si="15"/>
        <v>0</v>
      </c>
      <c r="AB29" s="164">
        <f t="shared" si="10"/>
        <v>0</v>
      </c>
      <c r="AC29" s="164">
        <f t="shared" si="11"/>
        <v>0</v>
      </c>
      <c r="AD29" s="165">
        <f t="shared" si="16"/>
        <v>0</v>
      </c>
      <c r="AE29" s="165">
        <f t="shared" si="17"/>
        <v>0</v>
      </c>
      <c r="AF29" s="164">
        <f t="shared" si="18"/>
        <v>0</v>
      </c>
      <c r="AG29" s="164">
        <f t="shared" si="19"/>
        <v>0</v>
      </c>
      <c r="AH29" s="165">
        <f t="shared" si="20"/>
        <v>0</v>
      </c>
      <c r="AI29" s="164">
        <f t="shared" si="21"/>
        <v>0</v>
      </c>
      <c r="AJ29" s="164">
        <f t="shared" si="22"/>
        <v>0</v>
      </c>
      <c r="AK29" s="166">
        <f t="shared" si="23"/>
        <v>0</v>
      </c>
    </row>
    <row r="30" spans="1:37" x14ac:dyDescent="0.35">
      <c r="A30" s="199">
        <v>26</v>
      </c>
      <c r="B30" s="2"/>
      <c r="C30" s="2"/>
      <c r="D30" s="2"/>
      <c r="E30" s="2"/>
      <c r="F30" s="2"/>
      <c r="G30" s="32"/>
      <c r="H30" s="200">
        <v>0</v>
      </c>
      <c r="I30" s="200">
        <f t="shared" si="0"/>
        <v>0</v>
      </c>
      <c r="J30" s="33"/>
      <c r="K30" s="200">
        <v>0</v>
      </c>
      <c r="L30" s="200">
        <f t="shared" si="1"/>
        <v>0</v>
      </c>
      <c r="M30" s="33"/>
      <c r="N30" s="200">
        <v>0</v>
      </c>
      <c r="O30" s="56">
        <f t="shared" si="2"/>
        <v>0</v>
      </c>
      <c r="P30" s="55"/>
      <c r="Q30" s="56" cm="1">
        <f t="array" ref="Q30">IFERROR(_xlfn.IFS(P30="Devis 1 - le moins cher",V30,P30="Devis 2",AF30,P30="Devis 3",AI30),0)</f>
        <v>0</v>
      </c>
      <c r="R30" s="56" cm="1">
        <f t="array" ref="R30">IFERROR(_xlfn.IFS(P30="Devis 1 - le moins cher",W30,P30="Devis 2",AG30,P30="Devis 3",AJ30),0)</f>
        <v>0</v>
      </c>
      <c r="S30" s="56">
        <f t="shared" si="13"/>
        <v>0</v>
      </c>
      <c r="T30" s="10"/>
      <c r="V30" s="162">
        <f t="shared" si="4"/>
        <v>0</v>
      </c>
      <c r="W30" s="162">
        <f t="shared" si="5"/>
        <v>0</v>
      </c>
      <c r="X30" s="163">
        <f t="shared" si="14"/>
        <v>0</v>
      </c>
      <c r="Y30" s="164">
        <f t="shared" si="7"/>
        <v>0</v>
      </c>
      <c r="Z30" s="164">
        <f t="shared" si="8"/>
        <v>0</v>
      </c>
      <c r="AA30" s="163">
        <f t="shared" si="15"/>
        <v>0</v>
      </c>
      <c r="AB30" s="164">
        <f t="shared" si="10"/>
        <v>0</v>
      </c>
      <c r="AC30" s="164">
        <f t="shared" si="11"/>
        <v>0</v>
      </c>
      <c r="AD30" s="165">
        <f t="shared" si="16"/>
        <v>0</v>
      </c>
      <c r="AE30" s="165">
        <f t="shared" si="17"/>
        <v>0</v>
      </c>
      <c r="AF30" s="164">
        <f t="shared" si="18"/>
        <v>0</v>
      </c>
      <c r="AG30" s="164">
        <f t="shared" si="19"/>
        <v>0</v>
      </c>
      <c r="AH30" s="165">
        <f t="shared" si="20"/>
        <v>0</v>
      </c>
      <c r="AI30" s="164">
        <f t="shared" si="21"/>
        <v>0</v>
      </c>
      <c r="AJ30" s="164">
        <f t="shared" si="22"/>
        <v>0</v>
      </c>
      <c r="AK30" s="166">
        <f t="shared" si="23"/>
        <v>0</v>
      </c>
    </row>
    <row r="31" spans="1:37" x14ac:dyDescent="0.35">
      <c r="A31" s="199">
        <v>27</v>
      </c>
      <c r="B31" s="2"/>
      <c r="C31" s="2"/>
      <c r="D31" s="2"/>
      <c r="E31" s="2"/>
      <c r="F31" s="2"/>
      <c r="G31" s="32"/>
      <c r="H31" s="200">
        <v>0</v>
      </c>
      <c r="I31" s="200">
        <f t="shared" si="0"/>
        <v>0</v>
      </c>
      <c r="J31" s="33"/>
      <c r="K31" s="200">
        <v>0</v>
      </c>
      <c r="L31" s="200">
        <f t="shared" si="1"/>
        <v>0</v>
      </c>
      <c r="M31" s="33"/>
      <c r="N31" s="200">
        <v>0</v>
      </c>
      <c r="O31" s="56">
        <f t="shared" si="2"/>
        <v>0</v>
      </c>
      <c r="P31" s="55"/>
      <c r="Q31" s="56" cm="1">
        <f t="array" ref="Q31">IFERROR(_xlfn.IFS(P31="Devis 1 - le moins cher",V31,P31="Devis 2",AF31,P31="Devis 3",AI31),0)</f>
        <v>0</v>
      </c>
      <c r="R31" s="56" cm="1">
        <f t="array" ref="R31">IFERROR(_xlfn.IFS(P31="Devis 1 - le moins cher",W31,P31="Devis 2",AG31,P31="Devis 3",AJ31),0)</f>
        <v>0</v>
      </c>
      <c r="S31" s="56">
        <f t="shared" si="13"/>
        <v>0</v>
      </c>
      <c r="T31" s="10"/>
      <c r="V31" s="162">
        <f t="shared" si="4"/>
        <v>0</v>
      </c>
      <c r="W31" s="162">
        <f t="shared" si="5"/>
        <v>0</v>
      </c>
      <c r="X31" s="163">
        <f t="shared" si="14"/>
        <v>0</v>
      </c>
      <c r="Y31" s="164">
        <f t="shared" si="7"/>
        <v>0</v>
      </c>
      <c r="Z31" s="164">
        <f t="shared" si="8"/>
        <v>0</v>
      </c>
      <c r="AA31" s="163">
        <f t="shared" si="15"/>
        <v>0</v>
      </c>
      <c r="AB31" s="164">
        <f t="shared" si="10"/>
        <v>0</v>
      </c>
      <c r="AC31" s="164">
        <f t="shared" si="11"/>
        <v>0</v>
      </c>
      <c r="AD31" s="165">
        <f t="shared" si="16"/>
        <v>0</v>
      </c>
      <c r="AE31" s="165">
        <f t="shared" si="17"/>
        <v>0</v>
      </c>
      <c r="AF31" s="164">
        <f t="shared" si="18"/>
        <v>0</v>
      </c>
      <c r="AG31" s="164">
        <f t="shared" si="19"/>
        <v>0</v>
      </c>
      <c r="AH31" s="165">
        <f t="shared" si="20"/>
        <v>0</v>
      </c>
      <c r="AI31" s="164">
        <f t="shared" si="21"/>
        <v>0</v>
      </c>
      <c r="AJ31" s="164">
        <f t="shared" si="22"/>
        <v>0</v>
      </c>
      <c r="AK31" s="166">
        <f t="shared" si="23"/>
        <v>0</v>
      </c>
    </row>
    <row r="32" spans="1:37" x14ac:dyDescent="0.35">
      <c r="A32" s="199">
        <v>28</v>
      </c>
      <c r="B32" s="2"/>
      <c r="C32" s="2"/>
      <c r="D32" s="2"/>
      <c r="E32" s="2"/>
      <c r="F32" s="2"/>
      <c r="G32" s="32"/>
      <c r="H32" s="200">
        <v>0</v>
      </c>
      <c r="I32" s="200">
        <f t="shared" si="0"/>
        <v>0</v>
      </c>
      <c r="J32" s="33"/>
      <c r="K32" s="200">
        <v>0</v>
      </c>
      <c r="L32" s="200">
        <f t="shared" si="1"/>
        <v>0</v>
      </c>
      <c r="M32" s="33"/>
      <c r="N32" s="200">
        <v>0</v>
      </c>
      <c r="O32" s="56">
        <f t="shared" si="2"/>
        <v>0</v>
      </c>
      <c r="P32" s="55"/>
      <c r="Q32" s="56" cm="1">
        <f t="array" ref="Q32">IFERROR(_xlfn.IFS(P32="Devis 1 - le moins cher",V32,P32="Devis 2",AF32,P32="Devis 3",AI32),0)</f>
        <v>0</v>
      </c>
      <c r="R32" s="56" cm="1">
        <f t="array" ref="R32">IFERROR(_xlfn.IFS(P32="Devis 1 - le moins cher",W32,P32="Devis 2",AG32,P32="Devis 3",AJ32),0)</f>
        <v>0</v>
      </c>
      <c r="S32" s="56">
        <f t="shared" si="13"/>
        <v>0</v>
      </c>
      <c r="T32" s="10"/>
      <c r="V32" s="162">
        <f t="shared" si="4"/>
        <v>0</v>
      </c>
      <c r="W32" s="162">
        <f t="shared" si="5"/>
        <v>0</v>
      </c>
      <c r="X32" s="163">
        <f t="shared" si="14"/>
        <v>0</v>
      </c>
      <c r="Y32" s="164">
        <f t="shared" si="7"/>
        <v>0</v>
      </c>
      <c r="Z32" s="164">
        <f t="shared" si="8"/>
        <v>0</v>
      </c>
      <c r="AA32" s="163">
        <f t="shared" si="15"/>
        <v>0</v>
      </c>
      <c r="AB32" s="164">
        <f t="shared" si="10"/>
        <v>0</v>
      </c>
      <c r="AC32" s="164">
        <f t="shared" si="11"/>
        <v>0</v>
      </c>
      <c r="AD32" s="165">
        <f t="shared" si="16"/>
        <v>0</v>
      </c>
      <c r="AE32" s="165">
        <f t="shared" si="17"/>
        <v>0</v>
      </c>
      <c r="AF32" s="164">
        <f t="shared" si="18"/>
        <v>0</v>
      </c>
      <c r="AG32" s="164">
        <f t="shared" si="19"/>
        <v>0</v>
      </c>
      <c r="AH32" s="165">
        <f t="shared" si="20"/>
        <v>0</v>
      </c>
      <c r="AI32" s="164">
        <f t="shared" si="21"/>
        <v>0</v>
      </c>
      <c r="AJ32" s="164">
        <f t="shared" si="22"/>
        <v>0</v>
      </c>
      <c r="AK32" s="166">
        <f t="shared" si="23"/>
        <v>0</v>
      </c>
    </row>
    <row r="33" spans="1:37" x14ac:dyDescent="0.35">
      <c r="A33" s="199">
        <v>29</v>
      </c>
      <c r="B33" s="2"/>
      <c r="C33" s="2"/>
      <c r="D33" s="2"/>
      <c r="E33" s="2"/>
      <c r="F33" s="2"/>
      <c r="G33" s="32"/>
      <c r="H33" s="200">
        <v>0</v>
      </c>
      <c r="I33" s="200">
        <f t="shared" si="0"/>
        <v>0</v>
      </c>
      <c r="J33" s="33"/>
      <c r="K33" s="200">
        <v>0</v>
      </c>
      <c r="L33" s="200">
        <f t="shared" si="1"/>
        <v>0</v>
      </c>
      <c r="M33" s="33"/>
      <c r="N33" s="200">
        <v>0</v>
      </c>
      <c r="O33" s="56">
        <f t="shared" si="2"/>
        <v>0</v>
      </c>
      <c r="P33" s="55"/>
      <c r="Q33" s="56" cm="1">
        <f t="array" ref="Q33">IFERROR(_xlfn.IFS(P33="Devis 1 - le moins cher",V33,P33="Devis 2",AF33,P33="Devis 3",AI33),0)</f>
        <v>0</v>
      </c>
      <c r="R33" s="56" cm="1">
        <f t="array" ref="R33">IFERROR(_xlfn.IFS(P33="Devis 1 - le moins cher",W33,P33="Devis 2",AG33,P33="Devis 3",AJ33),0)</f>
        <v>0</v>
      </c>
      <c r="S33" s="56">
        <f t="shared" si="13"/>
        <v>0</v>
      </c>
      <c r="T33" s="10"/>
      <c r="V33" s="162">
        <f t="shared" si="4"/>
        <v>0</v>
      </c>
      <c r="W33" s="162">
        <f t="shared" si="5"/>
        <v>0</v>
      </c>
      <c r="X33" s="163">
        <f t="shared" si="14"/>
        <v>0</v>
      </c>
      <c r="Y33" s="164">
        <f t="shared" si="7"/>
        <v>0</v>
      </c>
      <c r="Z33" s="164">
        <f t="shared" si="8"/>
        <v>0</v>
      </c>
      <c r="AA33" s="163">
        <f t="shared" si="15"/>
        <v>0</v>
      </c>
      <c r="AB33" s="164">
        <f t="shared" si="10"/>
        <v>0</v>
      </c>
      <c r="AC33" s="164">
        <f t="shared" si="11"/>
        <v>0</v>
      </c>
      <c r="AD33" s="165">
        <f t="shared" si="16"/>
        <v>0</v>
      </c>
      <c r="AE33" s="165">
        <f t="shared" si="17"/>
        <v>0</v>
      </c>
      <c r="AF33" s="164">
        <f t="shared" si="18"/>
        <v>0</v>
      </c>
      <c r="AG33" s="164">
        <f t="shared" si="19"/>
        <v>0</v>
      </c>
      <c r="AH33" s="165">
        <f t="shared" si="20"/>
        <v>0</v>
      </c>
      <c r="AI33" s="164">
        <f t="shared" si="21"/>
        <v>0</v>
      </c>
      <c r="AJ33" s="164">
        <f t="shared" si="22"/>
        <v>0</v>
      </c>
      <c r="AK33" s="166">
        <f t="shared" si="23"/>
        <v>0</v>
      </c>
    </row>
    <row r="34" spans="1:37" x14ac:dyDescent="0.35">
      <c r="A34" s="199">
        <v>30</v>
      </c>
      <c r="B34" s="2"/>
      <c r="C34" s="2"/>
      <c r="D34" s="2"/>
      <c r="E34" s="2"/>
      <c r="F34" s="2"/>
      <c r="G34" s="32"/>
      <c r="H34" s="200">
        <v>0</v>
      </c>
      <c r="I34" s="200">
        <f t="shared" si="0"/>
        <v>0</v>
      </c>
      <c r="J34" s="33"/>
      <c r="K34" s="200">
        <v>0</v>
      </c>
      <c r="L34" s="200">
        <f t="shared" si="1"/>
        <v>0</v>
      </c>
      <c r="M34" s="33"/>
      <c r="N34" s="200">
        <v>0</v>
      </c>
      <c r="O34" s="56">
        <f t="shared" si="2"/>
        <v>0</v>
      </c>
      <c r="P34" s="55"/>
      <c r="Q34" s="56" cm="1">
        <f t="array" ref="Q34">IFERROR(_xlfn.IFS(P34="Devis 1 - le moins cher",V34,P34="Devis 2",AF34,P34="Devis 3",AI34),0)</f>
        <v>0</v>
      </c>
      <c r="R34" s="56" cm="1">
        <f t="array" ref="R34">IFERROR(_xlfn.IFS(P34="Devis 1 - le moins cher",W34,P34="Devis 2",AG34,P34="Devis 3",AJ34),0)</f>
        <v>0</v>
      </c>
      <c r="S34" s="56">
        <f t="shared" si="13"/>
        <v>0</v>
      </c>
      <c r="T34" s="10"/>
      <c r="V34" s="162">
        <f t="shared" si="4"/>
        <v>0</v>
      </c>
      <c r="W34" s="162">
        <f t="shared" si="5"/>
        <v>0</v>
      </c>
      <c r="X34" s="163">
        <f t="shared" si="14"/>
        <v>0</v>
      </c>
      <c r="Y34" s="164">
        <f t="shared" si="7"/>
        <v>0</v>
      </c>
      <c r="Z34" s="164">
        <f t="shared" si="8"/>
        <v>0</v>
      </c>
      <c r="AA34" s="163">
        <f t="shared" si="15"/>
        <v>0</v>
      </c>
      <c r="AB34" s="164">
        <f t="shared" si="10"/>
        <v>0</v>
      </c>
      <c r="AC34" s="164">
        <f t="shared" si="11"/>
        <v>0</v>
      </c>
      <c r="AD34" s="165">
        <f t="shared" si="16"/>
        <v>0</v>
      </c>
      <c r="AE34" s="165">
        <f t="shared" si="17"/>
        <v>0</v>
      </c>
      <c r="AF34" s="164">
        <f t="shared" si="18"/>
        <v>0</v>
      </c>
      <c r="AG34" s="164">
        <f t="shared" si="19"/>
        <v>0</v>
      </c>
      <c r="AH34" s="165">
        <f t="shared" si="20"/>
        <v>0</v>
      </c>
      <c r="AI34" s="164">
        <f t="shared" si="21"/>
        <v>0</v>
      </c>
      <c r="AJ34" s="164">
        <f t="shared" si="22"/>
        <v>0</v>
      </c>
      <c r="AK34" s="166">
        <f t="shared" si="23"/>
        <v>0</v>
      </c>
    </row>
    <row r="35" spans="1:37" x14ac:dyDescent="0.35">
      <c r="A35" s="199">
        <v>31</v>
      </c>
      <c r="B35" s="2"/>
      <c r="C35" s="2"/>
      <c r="D35" s="2"/>
      <c r="E35" s="2"/>
      <c r="F35" s="2"/>
      <c r="G35" s="32"/>
      <c r="H35" s="200">
        <v>0</v>
      </c>
      <c r="I35" s="200">
        <f t="shared" si="0"/>
        <v>0</v>
      </c>
      <c r="J35" s="33"/>
      <c r="K35" s="200">
        <v>0</v>
      </c>
      <c r="L35" s="200">
        <f t="shared" si="1"/>
        <v>0</v>
      </c>
      <c r="M35" s="33"/>
      <c r="N35" s="200">
        <v>0</v>
      </c>
      <c r="O35" s="56">
        <f t="shared" si="2"/>
        <v>0</v>
      </c>
      <c r="P35" s="55"/>
      <c r="Q35" s="56" cm="1">
        <f t="array" ref="Q35">IFERROR(_xlfn.IFS(P35="Devis 1 - le moins cher",V35,P35="Devis 2",AF35,P35="Devis 3",AI35),0)</f>
        <v>0</v>
      </c>
      <c r="R35" s="56" cm="1">
        <f t="array" ref="R35">IFERROR(_xlfn.IFS(P35="Devis 1 - le moins cher",W35,P35="Devis 2",AG35,P35="Devis 3",AJ35),0)</f>
        <v>0</v>
      </c>
      <c r="S35" s="56">
        <f t="shared" si="13"/>
        <v>0</v>
      </c>
      <c r="T35" s="10"/>
      <c r="V35" s="162">
        <f t="shared" si="4"/>
        <v>0</v>
      </c>
      <c r="W35" s="162">
        <f t="shared" si="5"/>
        <v>0</v>
      </c>
      <c r="X35" s="163">
        <f t="shared" si="14"/>
        <v>0</v>
      </c>
      <c r="Y35" s="164">
        <f t="shared" si="7"/>
        <v>0</v>
      </c>
      <c r="Z35" s="164">
        <f t="shared" si="8"/>
        <v>0</v>
      </c>
      <c r="AA35" s="163">
        <f t="shared" si="15"/>
        <v>0</v>
      </c>
      <c r="AB35" s="164">
        <f t="shared" si="10"/>
        <v>0</v>
      </c>
      <c r="AC35" s="164">
        <f t="shared" si="11"/>
        <v>0</v>
      </c>
      <c r="AD35" s="165">
        <f t="shared" si="16"/>
        <v>0</v>
      </c>
      <c r="AE35" s="165">
        <f t="shared" si="17"/>
        <v>0</v>
      </c>
      <c r="AF35" s="164">
        <f t="shared" si="18"/>
        <v>0</v>
      </c>
      <c r="AG35" s="164">
        <f t="shared" si="19"/>
        <v>0</v>
      </c>
      <c r="AH35" s="165">
        <f t="shared" si="20"/>
        <v>0</v>
      </c>
      <c r="AI35" s="164">
        <f t="shared" si="21"/>
        <v>0</v>
      </c>
      <c r="AJ35" s="164">
        <f t="shared" si="22"/>
        <v>0</v>
      </c>
      <c r="AK35" s="166">
        <f t="shared" si="23"/>
        <v>0</v>
      </c>
    </row>
    <row r="36" spans="1:37" x14ac:dyDescent="0.35">
      <c r="A36" s="199">
        <v>32</v>
      </c>
      <c r="B36" s="2"/>
      <c r="C36" s="2"/>
      <c r="D36" s="2"/>
      <c r="E36" s="2"/>
      <c r="F36" s="2"/>
      <c r="G36" s="32"/>
      <c r="H36" s="200">
        <v>0</v>
      </c>
      <c r="I36" s="200">
        <f t="shared" si="0"/>
        <v>0</v>
      </c>
      <c r="J36" s="33"/>
      <c r="K36" s="200">
        <v>0</v>
      </c>
      <c r="L36" s="200">
        <f t="shared" si="1"/>
        <v>0</v>
      </c>
      <c r="M36" s="33"/>
      <c r="N36" s="200">
        <v>0</v>
      </c>
      <c r="O36" s="56">
        <f t="shared" si="2"/>
        <v>0</v>
      </c>
      <c r="P36" s="55"/>
      <c r="Q36" s="56" cm="1">
        <f t="array" ref="Q36">IFERROR(_xlfn.IFS(P36="Devis 1 - le moins cher",V36,P36="Devis 2",AF36,P36="Devis 3",AI36),0)</f>
        <v>0</v>
      </c>
      <c r="R36" s="56" cm="1">
        <f t="array" ref="R36">IFERROR(_xlfn.IFS(P36="Devis 1 - le moins cher",W36,P36="Devis 2",AG36,P36="Devis 3",AJ36),0)</f>
        <v>0</v>
      </c>
      <c r="S36" s="56">
        <f t="shared" si="13"/>
        <v>0</v>
      </c>
      <c r="T36" s="10"/>
      <c r="V36" s="162">
        <f t="shared" si="4"/>
        <v>0</v>
      </c>
      <c r="W36" s="162">
        <f t="shared" si="5"/>
        <v>0</v>
      </c>
      <c r="X36" s="163">
        <f t="shared" si="14"/>
        <v>0</v>
      </c>
      <c r="Y36" s="164">
        <f t="shared" si="7"/>
        <v>0</v>
      </c>
      <c r="Z36" s="164">
        <f t="shared" si="8"/>
        <v>0</v>
      </c>
      <c r="AA36" s="163">
        <f t="shared" si="15"/>
        <v>0</v>
      </c>
      <c r="AB36" s="164">
        <f t="shared" si="10"/>
        <v>0</v>
      </c>
      <c r="AC36" s="164">
        <f t="shared" si="11"/>
        <v>0</v>
      </c>
      <c r="AD36" s="165">
        <f t="shared" si="16"/>
        <v>0</v>
      </c>
      <c r="AE36" s="165">
        <f t="shared" si="17"/>
        <v>0</v>
      </c>
      <c r="AF36" s="164">
        <f t="shared" si="18"/>
        <v>0</v>
      </c>
      <c r="AG36" s="164">
        <f t="shared" si="19"/>
        <v>0</v>
      </c>
      <c r="AH36" s="165">
        <f t="shared" si="20"/>
        <v>0</v>
      </c>
      <c r="AI36" s="164">
        <f t="shared" si="21"/>
        <v>0</v>
      </c>
      <c r="AJ36" s="164">
        <f t="shared" si="22"/>
        <v>0</v>
      </c>
      <c r="AK36" s="166">
        <f t="shared" si="23"/>
        <v>0</v>
      </c>
    </row>
    <row r="37" spans="1:37" x14ac:dyDescent="0.35">
      <c r="A37" s="199">
        <v>33</v>
      </c>
      <c r="B37" s="2"/>
      <c r="C37" s="2"/>
      <c r="D37" s="2"/>
      <c r="E37" s="2"/>
      <c r="F37" s="2"/>
      <c r="G37" s="32"/>
      <c r="H37" s="200">
        <v>0</v>
      </c>
      <c r="I37" s="200">
        <f t="shared" si="0"/>
        <v>0</v>
      </c>
      <c r="J37" s="33"/>
      <c r="K37" s="200">
        <v>0</v>
      </c>
      <c r="L37" s="200">
        <f t="shared" si="1"/>
        <v>0</v>
      </c>
      <c r="M37" s="33"/>
      <c r="N37" s="200">
        <v>0</v>
      </c>
      <c r="O37" s="56">
        <f t="shared" si="2"/>
        <v>0</v>
      </c>
      <c r="P37" s="55"/>
      <c r="Q37" s="56" cm="1">
        <f t="array" ref="Q37">IFERROR(_xlfn.IFS(P37="Devis 1 - le moins cher",V37,P37="Devis 2",AF37,P37="Devis 3",AI37),0)</f>
        <v>0</v>
      </c>
      <c r="R37" s="56" cm="1">
        <f t="array" ref="R37">IFERROR(_xlfn.IFS(P37="Devis 1 - le moins cher",W37,P37="Devis 2",AG37,P37="Devis 3",AJ37),0)</f>
        <v>0</v>
      </c>
      <c r="S37" s="56">
        <f t="shared" si="13"/>
        <v>0</v>
      </c>
      <c r="T37" s="10"/>
      <c r="V37" s="162">
        <f t="shared" si="4"/>
        <v>0</v>
      </c>
      <c r="W37" s="162">
        <f t="shared" si="5"/>
        <v>0</v>
      </c>
      <c r="X37" s="163">
        <f t="shared" si="14"/>
        <v>0</v>
      </c>
      <c r="Y37" s="164">
        <f t="shared" si="7"/>
        <v>0</v>
      </c>
      <c r="Z37" s="164">
        <f t="shared" si="8"/>
        <v>0</v>
      </c>
      <c r="AA37" s="163">
        <f t="shared" si="15"/>
        <v>0</v>
      </c>
      <c r="AB37" s="164">
        <f t="shared" si="10"/>
        <v>0</v>
      </c>
      <c r="AC37" s="164">
        <f t="shared" si="11"/>
        <v>0</v>
      </c>
      <c r="AD37" s="165">
        <f t="shared" si="16"/>
        <v>0</v>
      </c>
      <c r="AE37" s="165">
        <f t="shared" si="17"/>
        <v>0</v>
      </c>
      <c r="AF37" s="164">
        <f t="shared" si="18"/>
        <v>0</v>
      </c>
      <c r="AG37" s="164">
        <f t="shared" si="19"/>
        <v>0</v>
      </c>
      <c r="AH37" s="165">
        <f t="shared" si="20"/>
        <v>0</v>
      </c>
      <c r="AI37" s="164">
        <f t="shared" si="21"/>
        <v>0</v>
      </c>
      <c r="AJ37" s="164">
        <f t="shared" si="22"/>
        <v>0</v>
      </c>
      <c r="AK37" s="166">
        <f t="shared" si="23"/>
        <v>0</v>
      </c>
    </row>
    <row r="38" spans="1:37" x14ac:dyDescent="0.35">
      <c r="A38" s="199">
        <v>34</v>
      </c>
      <c r="B38" s="2"/>
      <c r="C38" s="2"/>
      <c r="D38" s="2"/>
      <c r="E38" s="2"/>
      <c r="F38" s="2"/>
      <c r="G38" s="32"/>
      <c r="H38" s="200">
        <v>0</v>
      </c>
      <c r="I38" s="200">
        <f t="shared" si="0"/>
        <v>0</v>
      </c>
      <c r="J38" s="33"/>
      <c r="K38" s="200">
        <v>0</v>
      </c>
      <c r="L38" s="200">
        <f t="shared" si="1"/>
        <v>0</v>
      </c>
      <c r="M38" s="33"/>
      <c r="N38" s="200">
        <v>0</v>
      </c>
      <c r="O38" s="56">
        <f t="shared" si="2"/>
        <v>0</v>
      </c>
      <c r="P38" s="55"/>
      <c r="Q38" s="56" cm="1">
        <f t="array" ref="Q38">IFERROR(_xlfn.IFS(P38="Devis 1 - le moins cher",V38,P38="Devis 2",AF38,P38="Devis 3",AI38),0)</f>
        <v>0</v>
      </c>
      <c r="R38" s="56" cm="1">
        <f t="array" ref="R38">IFERROR(_xlfn.IFS(P38="Devis 1 - le moins cher",W38,P38="Devis 2",AG38,P38="Devis 3",AJ38),0)</f>
        <v>0</v>
      </c>
      <c r="S38" s="56">
        <f t="shared" si="13"/>
        <v>0</v>
      </c>
      <c r="T38" s="10"/>
      <c r="V38" s="162">
        <f t="shared" si="4"/>
        <v>0</v>
      </c>
      <c r="W38" s="162">
        <f t="shared" si="5"/>
        <v>0</v>
      </c>
      <c r="X38" s="163">
        <f t="shared" si="14"/>
        <v>0</v>
      </c>
      <c r="Y38" s="164">
        <f t="shared" si="7"/>
        <v>0</v>
      </c>
      <c r="Z38" s="164">
        <f t="shared" si="8"/>
        <v>0</v>
      </c>
      <c r="AA38" s="163">
        <f t="shared" si="15"/>
        <v>0</v>
      </c>
      <c r="AB38" s="164">
        <f t="shared" si="10"/>
        <v>0</v>
      </c>
      <c r="AC38" s="164">
        <f t="shared" si="11"/>
        <v>0</v>
      </c>
      <c r="AD38" s="165">
        <f t="shared" si="16"/>
        <v>0</v>
      </c>
      <c r="AE38" s="165">
        <f t="shared" si="17"/>
        <v>0</v>
      </c>
      <c r="AF38" s="164">
        <f t="shared" si="18"/>
        <v>0</v>
      </c>
      <c r="AG38" s="164">
        <f t="shared" si="19"/>
        <v>0</v>
      </c>
      <c r="AH38" s="165">
        <f t="shared" si="20"/>
        <v>0</v>
      </c>
      <c r="AI38" s="164">
        <f t="shared" si="21"/>
        <v>0</v>
      </c>
      <c r="AJ38" s="164">
        <f t="shared" si="22"/>
        <v>0</v>
      </c>
      <c r="AK38" s="166">
        <f t="shared" si="23"/>
        <v>0</v>
      </c>
    </row>
    <row r="39" spans="1:37" x14ac:dyDescent="0.35">
      <c r="A39" s="199">
        <v>35</v>
      </c>
      <c r="B39" s="2"/>
      <c r="C39" s="2"/>
      <c r="D39" s="2"/>
      <c r="E39" s="2"/>
      <c r="F39" s="2"/>
      <c r="G39" s="32"/>
      <c r="H39" s="200">
        <v>0</v>
      </c>
      <c r="I39" s="200">
        <f t="shared" si="0"/>
        <v>0</v>
      </c>
      <c r="J39" s="33"/>
      <c r="K39" s="200">
        <v>0</v>
      </c>
      <c r="L39" s="200">
        <f t="shared" si="1"/>
        <v>0</v>
      </c>
      <c r="M39" s="33"/>
      <c r="N39" s="200">
        <v>0</v>
      </c>
      <c r="O39" s="56">
        <f t="shared" si="2"/>
        <v>0</v>
      </c>
      <c r="P39" s="55"/>
      <c r="Q39" s="56" cm="1">
        <f t="array" ref="Q39">IFERROR(_xlfn.IFS(P39="Devis 1 - le moins cher",V39,P39="Devis 2",AF39,P39="Devis 3",AI39),0)</f>
        <v>0</v>
      </c>
      <c r="R39" s="56" cm="1">
        <f t="array" ref="R39">IFERROR(_xlfn.IFS(P39="Devis 1 - le moins cher",W39,P39="Devis 2",AG39,P39="Devis 3",AJ39),0)</f>
        <v>0</v>
      </c>
      <c r="S39" s="56">
        <f t="shared" si="13"/>
        <v>0</v>
      </c>
      <c r="T39" s="10"/>
      <c r="V39" s="162">
        <f t="shared" si="4"/>
        <v>0</v>
      </c>
      <c r="W39" s="162">
        <f t="shared" si="5"/>
        <v>0</v>
      </c>
      <c r="X39" s="163">
        <f t="shared" si="14"/>
        <v>0</v>
      </c>
      <c r="Y39" s="164">
        <f t="shared" si="7"/>
        <v>0</v>
      </c>
      <c r="Z39" s="164">
        <f t="shared" si="8"/>
        <v>0</v>
      </c>
      <c r="AA39" s="163">
        <f t="shared" si="15"/>
        <v>0</v>
      </c>
      <c r="AB39" s="164">
        <f t="shared" si="10"/>
        <v>0</v>
      </c>
      <c r="AC39" s="164">
        <f t="shared" si="11"/>
        <v>0</v>
      </c>
      <c r="AD39" s="165">
        <f t="shared" si="16"/>
        <v>0</v>
      </c>
      <c r="AE39" s="165">
        <f t="shared" si="17"/>
        <v>0</v>
      </c>
      <c r="AF39" s="164">
        <f t="shared" si="18"/>
        <v>0</v>
      </c>
      <c r="AG39" s="164">
        <f t="shared" si="19"/>
        <v>0</v>
      </c>
      <c r="AH39" s="165">
        <f t="shared" si="20"/>
        <v>0</v>
      </c>
      <c r="AI39" s="164">
        <f t="shared" si="21"/>
        <v>0</v>
      </c>
      <c r="AJ39" s="164">
        <f t="shared" si="22"/>
        <v>0</v>
      </c>
      <c r="AK39" s="166">
        <f t="shared" si="23"/>
        <v>0</v>
      </c>
    </row>
    <row r="40" spans="1:37" x14ac:dyDescent="0.35">
      <c r="A40" s="199">
        <v>36</v>
      </c>
      <c r="B40" s="2"/>
      <c r="C40" s="2"/>
      <c r="D40" s="2"/>
      <c r="E40" s="2"/>
      <c r="F40" s="2"/>
      <c r="G40" s="32"/>
      <c r="H40" s="200">
        <v>0</v>
      </c>
      <c r="I40" s="200">
        <f t="shared" si="0"/>
        <v>0</v>
      </c>
      <c r="J40" s="33"/>
      <c r="K40" s="200">
        <v>0</v>
      </c>
      <c r="L40" s="200">
        <f t="shared" si="1"/>
        <v>0</v>
      </c>
      <c r="M40" s="33"/>
      <c r="N40" s="200">
        <v>0</v>
      </c>
      <c r="O40" s="56">
        <f t="shared" si="2"/>
        <v>0</v>
      </c>
      <c r="P40" s="55"/>
      <c r="Q40" s="56" cm="1">
        <f t="array" ref="Q40">IFERROR(_xlfn.IFS(P40="Devis 1 - le moins cher",V40,P40="Devis 2",AF40,P40="Devis 3",AI40),0)</f>
        <v>0</v>
      </c>
      <c r="R40" s="56" cm="1">
        <f t="array" ref="R40">IFERROR(_xlfn.IFS(P40="Devis 1 - le moins cher",W40,P40="Devis 2",AG40,P40="Devis 3",AJ40),0)</f>
        <v>0</v>
      </c>
      <c r="S40" s="56">
        <f t="shared" si="13"/>
        <v>0</v>
      </c>
      <c r="T40" s="10"/>
      <c r="V40" s="162">
        <f t="shared" si="4"/>
        <v>0</v>
      </c>
      <c r="W40" s="162">
        <f t="shared" si="5"/>
        <v>0</v>
      </c>
      <c r="X40" s="163">
        <f t="shared" si="14"/>
        <v>0</v>
      </c>
      <c r="Y40" s="164">
        <f t="shared" si="7"/>
        <v>0</v>
      </c>
      <c r="Z40" s="164">
        <f t="shared" si="8"/>
        <v>0</v>
      </c>
      <c r="AA40" s="163">
        <f t="shared" si="15"/>
        <v>0</v>
      </c>
      <c r="AB40" s="164">
        <f t="shared" si="10"/>
        <v>0</v>
      </c>
      <c r="AC40" s="164">
        <f t="shared" si="11"/>
        <v>0</v>
      </c>
      <c r="AD40" s="165">
        <f t="shared" si="16"/>
        <v>0</v>
      </c>
      <c r="AE40" s="165">
        <f t="shared" si="17"/>
        <v>0</v>
      </c>
      <c r="AF40" s="164">
        <f t="shared" si="18"/>
        <v>0</v>
      </c>
      <c r="AG40" s="164">
        <f t="shared" si="19"/>
        <v>0</v>
      </c>
      <c r="AH40" s="165">
        <f t="shared" si="20"/>
        <v>0</v>
      </c>
      <c r="AI40" s="164">
        <f t="shared" si="21"/>
        <v>0</v>
      </c>
      <c r="AJ40" s="164">
        <f t="shared" si="22"/>
        <v>0</v>
      </c>
      <c r="AK40" s="166">
        <f t="shared" si="23"/>
        <v>0</v>
      </c>
    </row>
    <row r="41" spans="1:37" x14ac:dyDescent="0.35">
      <c r="A41" s="199">
        <v>37</v>
      </c>
      <c r="B41" s="2"/>
      <c r="C41" s="2"/>
      <c r="D41" s="2"/>
      <c r="E41" s="2"/>
      <c r="F41" s="2"/>
      <c r="G41" s="32"/>
      <c r="H41" s="200">
        <v>0</v>
      </c>
      <c r="I41" s="200">
        <f t="shared" si="0"/>
        <v>0</v>
      </c>
      <c r="J41" s="33"/>
      <c r="K41" s="200">
        <v>0</v>
      </c>
      <c r="L41" s="200">
        <f t="shared" si="1"/>
        <v>0</v>
      </c>
      <c r="M41" s="33"/>
      <c r="N41" s="200">
        <v>0</v>
      </c>
      <c r="O41" s="56">
        <f t="shared" si="2"/>
        <v>0</v>
      </c>
      <c r="P41" s="55"/>
      <c r="Q41" s="56" cm="1">
        <f t="array" ref="Q41">IFERROR(_xlfn.IFS(P41="Devis 1 - le moins cher",V41,P41="Devis 2",AF41,P41="Devis 3",AI41),0)</f>
        <v>0</v>
      </c>
      <c r="R41" s="56" cm="1">
        <f t="array" ref="R41">IFERROR(_xlfn.IFS(P41="Devis 1 - le moins cher",W41,P41="Devis 2",AG41,P41="Devis 3",AJ41),0)</f>
        <v>0</v>
      </c>
      <c r="S41" s="56">
        <f t="shared" si="13"/>
        <v>0</v>
      </c>
      <c r="T41" s="10"/>
      <c r="V41" s="162">
        <f t="shared" si="4"/>
        <v>0</v>
      </c>
      <c r="W41" s="162">
        <f t="shared" si="5"/>
        <v>0</v>
      </c>
      <c r="X41" s="163">
        <f t="shared" si="14"/>
        <v>0</v>
      </c>
      <c r="Y41" s="164">
        <f t="shared" si="7"/>
        <v>0</v>
      </c>
      <c r="Z41" s="164">
        <f t="shared" si="8"/>
        <v>0</v>
      </c>
      <c r="AA41" s="163">
        <f t="shared" si="15"/>
        <v>0</v>
      </c>
      <c r="AB41" s="164">
        <f t="shared" si="10"/>
        <v>0</v>
      </c>
      <c r="AC41" s="164">
        <f t="shared" si="11"/>
        <v>0</v>
      </c>
      <c r="AD41" s="165">
        <f t="shared" si="16"/>
        <v>0</v>
      </c>
      <c r="AE41" s="165">
        <f t="shared" si="17"/>
        <v>0</v>
      </c>
      <c r="AF41" s="164">
        <f t="shared" si="18"/>
        <v>0</v>
      </c>
      <c r="AG41" s="164">
        <f t="shared" si="19"/>
        <v>0</v>
      </c>
      <c r="AH41" s="165">
        <f t="shared" si="20"/>
        <v>0</v>
      </c>
      <c r="AI41" s="164">
        <f t="shared" si="21"/>
        <v>0</v>
      </c>
      <c r="AJ41" s="164">
        <f t="shared" si="22"/>
        <v>0</v>
      </c>
      <c r="AK41" s="166">
        <f t="shared" si="23"/>
        <v>0</v>
      </c>
    </row>
    <row r="42" spans="1:37" x14ac:dyDescent="0.35">
      <c r="A42" s="199">
        <v>38</v>
      </c>
      <c r="B42" s="2"/>
      <c r="C42" s="2"/>
      <c r="D42" s="2"/>
      <c r="E42" s="2"/>
      <c r="F42" s="2"/>
      <c r="G42" s="32"/>
      <c r="H42" s="200">
        <v>0</v>
      </c>
      <c r="I42" s="200">
        <f t="shared" si="0"/>
        <v>0</v>
      </c>
      <c r="J42" s="33"/>
      <c r="K42" s="200">
        <v>0</v>
      </c>
      <c r="L42" s="200">
        <f t="shared" si="1"/>
        <v>0</v>
      </c>
      <c r="M42" s="33"/>
      <c r="N42" s="200">
        <v>0</v>
      </c>
      <c r="O42" s="56">
        <f t="shared" si="2"/>
        <v>0</v>
      </c>
      <c r="P42" s="55"/>
      <c r="Q42" s="56" cm="1">
        <f t="array" ref="Q42">IFERROR(_xlfn.IFS(P42="Devis 1 - le moins cher",V42,P42="Devis 2",AF42,P42="Devis 3",AI42),0)</f>
        <v>0</v>
      </c>
      <c r="R42" s="56" cm="1">
        <f t="array" ref="R42">IFERROR(_xlfn.IFS(P42="Devis 1 - le moins cher",W42,P42="Devis 2",AG42,P42="Devis 3",AJ42),0)</f>
        <v>0</v>
      </c>
      <c r="S42" s="56">
        <f t="shared" si="13"/>
        <v>0</v>
      </c>
      <c r="T42" s="10"/>
      <c r="V42" s="162">
        <f t="shared" si="4"/>
        <v>0</v>
      </c>
      <c r="W42" s="162">
        <f t="shared" si="5"/>
        <v>0</v>
      </c>
      <c r="X42" s="163">
        <f t="shared" si="14"/>
        <v>0</v>
      </c>
      <c r="Y42" s="164">
        <f t="shared" si="7"/>
        <v>0</v>
      </c>
      <c r="Z42" s="164">
        <f t="shared" si="8"/>
        <v>0</v>
      </c>
      <c r="AA42" s="163">
        <f t="shared" si="15"/>
        <v>0</v>
      </c>
      <c r="AB42" s="164">
        <f t="shared" si="10"/>
        <v>0</v>
      </c>
      <c r="AC42" s="164">
        <f t="shared" si="11"/>
        <v>0</v>
      </c>
      <c r="AD42" s="165">
        <f t="shared" si="16"/>
        <v>0</v>
      </c>
      <c r="AE42" s="165">
        <f t="shared" si="17"/>
        <v>0</v>
      </c>
      <c r="AF42" s="164">
        <f t="shared" si="18"/>
        <v>0</v>
      </c>
      <c r="AG42" s="164">
        <f t="shared" si="19"/>
        <v>0</v>
      </c>
      <c r="AH42" s="165">
        <f t="shared" si="20"/>
        <v>0</v>
      </c>
      <c r="AI42" s="164">
        <f t="shared" si="21"/>
        <v>0</v>
      </c>
      <c r="AJ42" s="164">
        <f t="shared" si="22"/>
        <v>0</v>
      </c>
      <c r="AK42" s="166">
        <f t="shared" si="23"/>
        <v>0</v>
      </c>
    </row>
    <row r="43" spans="1:37" x14ac:dyDescent="0.35">
      <c r="A43" s="199">
        <v>39</v>
      </c>
      <c r="B43" s="2"/>
      <c r="C43" s="2"/>
      <c r="D43" s="2"/>
      <c r="E43" s="2"/>
      <c r="F43" s="2"/>
      <c r="G43" s="32"/>
      <c r="H43" s="200">
        <v>0</v>
      </c>
      <c r="I43" s="200">
        <f t="shared" si="0"/>
        <v>0</v>
      </c>
      <c r="J43" s="33"/>
      <c r="K43" s="200">
        <v>0</v>
      </c>
      <c r="L43" s="200">
        <f t="shared" si="1"/>
        <v>0</v>
      </c>
      <c r="M43" s="33"/>
      <c r="N43" s="200">
        <v>0</v>
      </c>
      <c r="O43" s="56">
        <f t="shared" si="2"/>
        <v>0</v>
      </c>
      <c r="P43" s="55"/>
      <c r="Q43" s="56" cm="1">
        <f t="array" ref="Q43">IFERROR(_xlfn.IFS(P43="Devis 1 - le moins cher",V43,P43="Devis 2",AF43,P43="Devis 3",AI43),0)</f>
        <v>0</v>
      </c>
      <c r="R43" s="56" cm="1">
        <f t="array" ref="R43">IFERROR(_xlfn.IFS(P43="Devis 1 - le moins cher",W43,P43="Devis 2",AG43,P43="Devis 3",AJ43),0)</f>
        <v>0</v>
      </c>
      <c r="S43" s="56">
        <f t="shared" si="13"/>
        <v>0</v>
      </c>
      <c r="T43" s="10"/>
      <c r="V43" s="162">
        <f t="shared" si="4"/>
        <v>0</v>
      </c>
      <c r="W43" s="162">
        <f t="shared" si="5"/>
        <v>0</v>
      </c>
      <c r="X43" s="163">
        <f t="shared" si="14"/>
        <v>0</v>
      </c>
      <c r="Y43" s="164">
        <f t="shared" si="7"/>
        <v>0</v>
      </c>
      <c r="Z43" s="164">
        <f t="shared" si="8"/>
        <v>0</v>
      </c>
      <c r="AA43" s="163">
        <f t="shared" si="15"/>
        <v>0</v>
      </c>
      <c r="AB43" s="164">
        <f t="shared" si="10"/>
        <v>0</v>
      </c>
      <c r="AC43" s="164">
        <f t="shared" si="11"/>
        <v>0</v>
      </c>
      <c r="AD43" s="165">
        <f t="shared" si="16"/>
        <v>0</v>
      </c>
      <c r="AE43" s="165">
        <f t="shared" si="17"/>
        <v>0</v>
      </c>
      <c r="AF43" s="164">
        <f t="shared" si="18"/>
        <v>0</v>
      </c>
      <c r="AG43" s="164">
        <f t="shared" si="19"/>
        <v>0</v>
      </c>
      <c r="AH43" s="165">
        <f t="shared" si="20"/>
        <v>0</v>
      </c>
      <c r="AI43" s="164">
        <f t="shared" si="21"/>
        <v>0</v>
      </c>
      <c r="AJ43" s="164">
        <f t="shared" si="22"/>
        <v>0</v>
      </c>
      <c r="AK43" s="166">
        <f t="shared" si="23"/>
        <v>0</v>
      </c>
    </row>
    <row r="44" spans="1:37" x14ac:dyDescent="0.35">
      <c r="A44" s="199">
        <v>40</v>
      </c>
      <c r="B44" s="2"/>
      <c r="C44" s="2"/>
      <c r="D44" s="2"/>
      <c r="E44" s="2"/>
      <c r="F44" s="2"/>
      <c r="G44" s="32"/>
      <c r="H44" s="200">
        <v>0</v>
      </c>
      <c r="I44" s="200">
        <f t="shared" si="0"/>
        <v>0</v>
      </c>
      <c r="J44" s="33"/>
      <c r="K44" s="200">
        <v>0</v>
      </c>
      <c r="L44" s="200">
        <f t="shared" si="1"/>
        <v>0</v>
      </c>
      <c r="M44" s="33"/>
      <c r="N44" s="200">
        <v>0</v>
      </c>
      <c r="O44" s="56">
        <f t="shared" si="2"/>
        <v>0</v>
      </c>
      <c r="P44" s="55"/>
      <c r="Q44" s="56" cm="1">
        <f t="array" ref="Q44">IFERROR(_xlfn.IFS(P44="Devis 1 - le moins cher",V44,P44="Devis 2",AF44,P44="Devis 3",AI44),0)</f>
        <v>0</v>
      </c>
      <c r="R44" s="56" cm="1">
        <f t="array" ref="R44">IFERROR(_xlfn.IFS(P44="Devis 1 - le moins cher",W44,P44="Devis 2",AG44,P44="Devis 3",AJ44),0)</f>
        <v>0</v>
      </c>
      <c r="S44" s="56">
        <f t="shared" si="13"/>
        <v>0</v>
      </c>
      <c r="T44" s="10"/>
      <c r="V44" s="162">
        <f t="shared" si="4"/>
        <v>0</v>
      </c>
      <c r="W44" s="162">
        <f t="shared" si="5"/>
        <v>0</v>
      </c>
      <c r="X44" s="163">
        <f t="shared" si="14"/>
        <v>0</v>
      </c>
      <c r="Y44" s="164">
        <f t="shared" si="7"/>
        <v>0</v>
      </c>
      <c r="Z44" s="164">
        <f t="shared" si="8"/>
        <v>0</v>
      </c>
      <c r="AA44" s="163">
        <f t="shared" si="15"/>
        <v>0</v>
      </c>
      <c r="AB44" s="164">
        <f t="shared" si="10"/>
        <v>0</v>
      </c>
      <c r="AC44" s="164">
        <f t="shared" si="11"/>
        <v>0</v>
      </c>
      <c r="AD44" s="165">
        <f t="shared" si="16"/>
        <v>0</v>
      </c>
      <c r="AE44" s="165">
        <f t="shared" si="17"/>
        <v>0</v>
      </c>
      <c r="AF44" s="164">
        <f t="shared" si="18"/>
        <v>0</v>
      </c>
      <c r="AG44" s="164">
        <f t="shared" si="19"/>
        <v>0</v>
      </c>
      <c r="AH44" s="165">
        <f t="shared" si="20"/>
        <v>0</v>
      </c>
      <c r="AI44" s="164">
        <f t="shared" si="21"/>
        <v>0</v>
      </c>
      <c r="AJ44" s="164">
        <f t="shared" si="22"/>
        <v>0</v>
      </c>
      <c r="AK44" s="166">
        <f t="shared" si="23"/>
        <v>0</v>
      </c>
    </row>
    <row r="45" spans="1:37" x14ac:dyDescent="0.35">
      <c r="A45" s="199">
        <v>41</v>
      </c>
      <c r="B45" s="2"/>
      <c r="C45" s="2"/>
      <c r="D45" s="2"/>
      <c r="E45" s="2"/>
      <c r="F45" s="2"/>
      <c r="G45" s="32"/>
      <c r="H45" s="200">
        <v>0</v>
      </c>
      <c r="I45" s="200">
        <f t="shared" si="0"/>
        <v>0</v>
      </c>
      <c r="J45" s="33"/>
      <c r="K45" s="200">
        <v>0</v>
      </c>
      <c r="L45" s="200">
        <f t="shared" si="1"/>
        <v>0</v>
      </c>
      <c r="M45" s="33"/>
      <c r="N45" s="200">
        <v>0</v>
      </c>
      <c r="O45" s="56">
        <f t="shared" si="2"/>
        <v>0</v>
      </c>
      <c r="P45" s="55"/>
      <c r="Q45" s="56" cm="1">
        <f t="array" ref="Q45">IFERROR(_xlfn.IFS(P45="Devis 1 - le moins cher",V45,P45="Devis 2",AF45,P45="Devis 3",AI45),0)</f>
        <v>0</v>
      </c>
      <c r="R45" s="56" cm="1">
        <f t="array" ref="R45">IFERROR(_xlfn.IFS(P45="Devis 1 - le moins cher",W45,P45="Devis 2",AG45,P45="Devis 3",AJ45),0)</f>
        <v>0</v>
      </c>
      <c r="S45" s="56">
        <f t="shared" si="13"/>
        <v>0</v>
      </c>
      <c r="T45" s="10"/>
      <c r="V45" s="162">
        <f t="shared" si="4"/>
        <v>0</v>
      </c>
      <c r="W45" s="162">
        <f t="shared" si="5"/>
        <v>0</v>
      </c>
      <c r="X45" s="163">
        <f t="shared" si="14"/>
        <v>0</v>
      </c>
      <c r="Y45" s="164">
        <f t="shared" si="7"/>
        <v>0</v>
      </c>
      <c r="Z45" s="164">
        <f t="shared" si="8"/>
        <v>0</v>
      </c>
      <c r="AA45" s="163">
        <f t="shared" si="15"/>
        <v>0</v>
      </c>
      <c r="AB45" s="164">
        <f t="shared" si="10"/>
        <v>0</v>
      </c>
      <c r="AC45" s="164">
        <f t="shared" si="11"/>
        <v>0</v>
      </c>
      <c r="AD45" s="165">
        <f t="shared" si="16"/>
        <v>0</v>
      </c>
      <c r="AE45" s="165">
        <f t="shared" si="17"/>
        <v>0</v>
      </c>
      <c r="AF45" s="164">
        <f t="shared" si="18"/>
        <v>0</v>
      </c>
      <c r="AG45" s="164">
        <f t="shared" si="19"/>
        <v>0</v>
      </c>
      <c r="AH45" s="165">
        <f t="shared" si="20"/>
        <v>0</v>
      </c>
      <c r="AI45" s="164">
        <f t="shared" si="21"/>
        <v>0</v>
      </c>
      <c r="AJ45" s="164">
        <f t="shared" si="22"/>
        <v>0</v>
      </c>
      <c r="AK45" s="166">
        <f t="shared" si="23"/>
        <v>0</v>
      </c>
    </row>
    <row r="46" spans="1:37" x14ac:dyDescent="0.35">
      <c r="A46" s="199">
        <v>42</v>
      </c>
      <c r="B46" s="2"/>
      <c r="C46" s="2"/>
      <c r="D46" s="2"/>
      <c r="E46" s="2"/>
      <c r="F46" s="2"/>
      <c r="G46" s="32"/>
      <c r="H46" s="200">
        <v>0</v>
      </c>
      <c r="I46" s="200">
        <f t="shared" si="0"/>
        <v>0</v>
      </c>
      <c r="J46" s="33"/>
      <c r="K46" s="200">
        <v>0</v>
      </c>
      <c r="L46" s="200">
        <f t="shared" si="1"/>
        <v>0</v>
      </c>
      <c r="M46" s="33"/>
      <c r="N46" s="200">
        <v>0</v>
      </c>
      <c r="O46" s="56">
        <f t="shared" si="2"/>
        <v>0</v>
      </c>
      <c r="P46" s="55"/>
      <c r="Q46" s="56" cm="1">
        <f t="array" ref="Q46">IFERROR(_xlfn.IFS(P46="Devis 1 - le moins cher",V46,P46="Devis 2",AF46,P46="Devis 3",AI46),0)</f>
        <v>0</v>
      </c>
      <c r="R46" s="56" cm="1">
        <f t="array" ref="R46">IFERROR(_xlfn.IFS(P46="Devis 1 - le moins cher",W46,P46="Devis 2",AG46,P46="Devis 3",AJ46),0)</f>
        <v>0</v>
      </c>
      <c r="S46" s="56">
        <f t="shared" si="13"/>
        <v>0</v>
      </c>
      <c r="T46" s="10"/>
      <c r="V46" s="162">
        <f t="shared" si="4"/>
        <v>0</v>
      </c>
      <c r="W46" s="162">
        <f t="shared" si="5"/>
        <v>0</v>
      </c>
      <c r="X46" s="163">
        <f t="shared" si="14"/>
        <v>0</v>
      </c>
      <c r="Y46" s="164">
        <f t="shared" si="7"/>
        <v>0</v>
      </c>
      <c r="Z46" s="164">
        <f t="shared" si="8"/>
        <v>0</v>
      </c>
      <c r="AA46" s="163">
        <f t="shared" si="15"/>
        <v>0</v>
      </c>
      <c r="AB46" s="164">
        <f t="shared" si="10"/>
        <v>0</v>
      </c>
      <c r="AC46" s="164">
        <f t="shared" si="11"/>
        <v>0</v>
      </c>
      <c r="AD46" s="165">
        <f t="shared" si="16"/>
        <v>0</v>
      </c>
      <c r="AE46" s="165">
        <f t="shared" si="17"/>
        <v>0</v>
      </c>
      <c r="AF46" s="164">
        <f t="shared" si="18"/>
        <v>0</v>
      </c>
      <c r="AG46" s="164">
        <f t="shared" si="19"/>
        <v>0</v>
      </c>
      <c r="AH46" s="165">
        <f t="shared" si="20"/>
        <v>0</v>
      </c>
      <c r="AI46" s="164">
        <f t="shared" si="21"/>
        <v>0</v>
      </c>
      <c r="AJ46" s="164">
        <f t="shared" si="22"/>
        <v>0</v>
      </c>
      <c r="AK46" s="166">
        <f t="shared" si="23"/>
        <v>0</v>
      </c>
    </row>
    <row r="47" spans="1:37" x14ac:dyDescent="0.35">
      <c r="A47" s="199">
        <v>43</v>
      </c>
      <c r="B47" s="2"/>
      <c r="C47" s="2"/>
      <c r="D47" s="2"/>
      <c r="E47" s="2"/>
      <c r="F47" s="2"/>
      <c r="G47" s="32"/>
      <c r="H47" s="200">
        <v>0</v>
      </c>
      <c r="I47" s="200">
        <f t="shared" si="0"/>
        <v>0</v>
      </c>
      <c r="J47" s="33"/>
      <c r="K47" s="200">
        <v>0</v>
      </c>
      <c r="L47" s="200">
        <f t="shared" si="1"/>
        <v>0</v>
      </c>
      <c r="M47" s="33"/>
      <c r="N47" s="200">
        <v>0</v>
      </c>
      <c r="O47" s="56">
        <f t="shared" si="2"/>
        <v>0</v>
      </c>
      <c r="P47" s="55"/>
      <c r="Q47" s="56" cm="1">
        <f t="array" ref="Q47">IFERROR(_xlfn.IFS(P47="Devis 1 - le moins cher",V47,P47="Devis 2",AF47,P47="Devis 3",AI47),0)</f>
        <v>0</v>
      </c>
      <c r="R47" s="56" cm="1">
        <f t="array" ref="R47">IFERROR(_xlfn.IFS(P47="Devis 1 - le moins cher",W47,P47="Devis 2",AG47,P47="Devis 3",AJ47),0)</f>
        <v>0</v>
      </c>
      <c r="S47" s="56">
        <f t="shared" si="13"/>
        <v>0</v>
      </c>
      <c r="T47" s="10"/>
      <c r="V47" s="162">
        <f t="shared" si="4"/>
        <v>0</v>
      </c>
      <c r="W47" s="162">
        <f t="shared" si="5"/>
        <v>0</v>
      </c>
      <c r="X47" s="163">
        <f t="shared" si="14"/>
        <v>0</v>
      </c>
      <c r="Y47" s="164">
        <f t="shared" si="7"/>
        <v>0</v>
      </c>
      <c r="Z47" s="164">
        <f t="shared" si="8"/>
        <v>0</v>
      </c>
      <c r="AA47" s="163">
        <f t="shared" si="15"/>
        <v>0</v>
      </c>
      <c r="AB47" s="164">
        <f t="shared" si="10"/>
        <v>0</v>
      </c>
      <c r="AC47" s="164">
        <f t="shared" si="11"/>
        <v>0</v>
      </c>
      <c r="AD47" s="165">
        <f t="shared" si="16"/>
        <v>0</v>
      </c>
      <c r="AE47" s="165">
        <f t="shared" si="17"/>
        <v>0</v>
      </c>
      <c r="AF47" s="164">
        <f t="shared" si="18"/>
        <v>0</v>
      </c>
      <c r="AG47" s="164">
        <f t="shared" si="19"/>
        <v>0</v>
      </c>
      <c r="AH47" s="165">
        <f t="shared" si="20"/>
        <v>0</v>
      </c>
      <c r="AI47" s="164">
        <f t="shared" si="21"/>
        <v>0</v>
      </c>
      <c r="AJ47" s="164">
        <f t="shared" si="22"/>
        <v>0</v>
      </c>
      <c r="AK47" s="166">
        <f t="shared" si="23"/>
        <v>0</v>
      </c>
    </row>
    <row r="48" spans="1:37" x14ac:dyDescent="0.35">
      <c r="A48" s="199">
        <v>44</v>
      </c>
      <c r="B48" s="2"/>
      <c r="C48" s="2"/>
      <c r="D48" s="2"/>
      <c r="E48" s="2"/>
      <c r="F48" s="2"/>
      <c r="G48" s="32"/>
      <c r="H48" s="200">
        <v>0</v>
      </c>
      <c r="I48" s="200">
        <f t="shared" si="0"/>
        <v>0</v>
      </c>
      <c r="J48" s="33"/>
      <c r="K48" s="200">
        <v>0</v>
      </c>
      <c r="L48" s="200">
        <f t="shared" si="1"/>
        <v>0</v>
      </c>
      <c r="M48" s="33"/>
      <c r="N48" s="200">
        <v>0</v>
      </c>
      <c r="O48" s="56">
        <f t="shared" si="2"/>
        <v>0</v>
      </c>
      <c r="P48" s="55"/>
      <c r="Q48" s="56" cm="1">
        <f t="array" ref="Q48">IFERROR(_xlfn.IFS(P48="Devis 1 - le moins cher",V48,P48="Devis 2",AF48,P48="Devis 3",AI48),0)</f>
        <v>0</v>
      </c>
      <c r="R48" s="56" cm="1">
        <f t="array" ref="R48">IFERROR(_xlfn.IFS(P48="Devis 1 - le moins cher",W48,P48="Devis 2",AG48,P48="Devis 3",AJ48),0)</f>
        <v>0</v>
      </c>
      <c r="S48" s="56">
        <f t="shared" si="13"/>
        <v>0</v>
      </c>
      <c r="T48" s="10"/>
      <c r="V48" s="162">
        <f t="shared" si="4"/>
        <v>0</v>
      </c>
      <c r="W48" s="162">
        <f t="shared" si="5"/>
        <v>0</v>
      </c>
      <c r="X48" s="163">
        <f t="shared" si="14"/>
        <v>0</v>
      </c>
      <c r="Y48" s="164">
        <f t="shared" si="7"/>
        <v>0</v>
      </c>
      <c r="Z48" s="164">
        <f t="shared" si="8"/>
        <v>0</v>
      </c>
      <c r="AA48" s="163">
        <f t="shared" si="15"/>
        <v>0</v>
      </c>
      <c r="AB48" s="164">
        <f t="shared" si="10"/>
        <v>0</v>
      </c>
      <c r="AC48" s="164">
        <f t="shared" si="11"/>
        <v>0</v>
      </c>
      <c r="AD48" s="165">
        <f t="shared" si="16"/>
        <v>0</v>
      </c>
      <c r="AE48" s="165">
        <f t="shared" si="17"/>
        <v>0</v>
      </c>
      <c r="AF48" s="164">
        <f t="shared" si="18"/>
        <v>0</v>
      </c>
      <c r="AG48" s="164">
        <f t="shared" si="19"/>
        <v>0</v>
      </c>
      <c r="AH48" s="165">
        <f t="shared" si="20"/>
        <v>0</v>
      </c>
      <c r="AI48" s="164">
        <f t="shared" si="21"/>
        <v>0</v>
      </c>
      <c r="AJ48" s="164">
        <f t="shared" si="22"/>
        <v>0</v>
      </c>
      <c r="AK48" s="166">
        <f t="shared" si="23"/>
        <v>0</v>
      </c>
    </row>
    <row r="49" spans="1:37" x14ac:dyDescent="0.35">
      <c r="A49" s="199">
        <v>45</v>
      </c>
      <c r="B49" s="2"/>
      <c r="C49" s="2"/>
      <c r="D49" s="2"/>
      <c r="E49" s="2"/>
      <c r="F49" s="2"/>
      <c r="G49" s="32"/>
      <c r="H49" s="200">
        <v>0</v>
      </c>
      <c r="I49" s="200">
        <f t="shared" si="0"/>
        <v>0</v>
      </c>
      <c r="J49" s="33"/>
      <c r="K49" s="200">
        <v>0</v>
      </c>
      <c r="L49" s="200">
        <f t="shared" si="1"/>
        <v>0</v>
      </c>
      <c r="M49" s="33"/>
      <c r="N49" s="200">
        <v>0</v>
      </c>
      <c r="O49" s="56">
        <f t="shared" si="2"/>
        <v>0</v>
      </c>
      <c r="P49" s="55"/>
      <c r="Q49" s="56" cm="1">
        <f t="array" ref="Q49">IFERROR(_xlfn.IFS(P49="Devis 1 - le moins cher",V49,P49="Devis 2",AF49,P49="Devis 3",AI49),0)</f>
        <v>0</v>
      </c>
      <c r="R49" s="56" cm="1">
        <f t="array" ref="R49">IFERROR(_xlfn.IFS(P49="Devis 1 - le moins cher",W49,P49="Devis 2",AG49,P49="Devis 3",AJ49),0)</f>
        <v>0</v>
      </c>
      <c r="S49" s="56">
        <f t="shared" si="13"/>
        <v>0</v>
      </c>
      <c r="T49" s="10"/>
      <c r="V49" s="162">
        <f t="shared" si="4"/>
        <v>0</v>
      </c>
      <c r="W49" s="162">
        <f t="shared" si="5"/>
        <v>0</v>
      </c>
      <c r="X49" s="163">
        <f t="shared" si="14"/>
        <v>0</v>
      </c>
      <c r="Y49" s="164">
        <f t="shared" si="7"/>
        <v>0</v>
      </c>
      <c r="Z49" s="164">
        <f t="shared" si="8"/>
        <v>0</v>
      </c>
      <c r="AA49" s="163">
        <f t="shared" si="15"/>
        <v>0</v>
      </c>
      <c r="AB49" s="164">
        <f t="shared" si="10"/>
        <v>0</v>
      </c>
      <c r="AC49" s="164">
        <f t="shared" si="11"/>
        <v>0</v>
      </c>
      <c r="AD49" s="165">
        <f t="shared" si="16"/>
        <v>0</v>
      </c>
      <c r="AE49" s="165">
        <f t="shared" si="17"/>
        <v>0</v>
      </c>
      <c r="AF49" s="164">
        <f t="shared" si="18"/>
        <v>0</v>
      </c>
      <c r="AG49" s="164">
        <f t="shared" si="19"/>
        <v>0</v>
      </c>
      <c r="AH49" s="165">
        <f t="shared" si="20"/>
        <v>0</v>
      </c>
      <c r="AI49" s="164">
        <f t="shared" si="21"/>
        <v>0</v>
      </c>
      <c r="AJ49" s="164">
        <f t="shared" si="22"/>
        <v>0</v>
      </c>
      <c r="AK49" s="166">
        <f t="shared" si="23"/>
        <v>0</v>
      </c>
    </row>
    <row r="50" spans="1:37" x14ac:dyDescent="0.35">
      <c r="A50" s="199">
        <v>46</v>
      </c>
      <c r="B50" s="2"/>
      <c r="C50" s="2"/>
      <c r="D50" s="2"/>
      <c r="E50" s="2"/>
      <c r="F50" s="2"/>
      <c r="G50" s="32"/>
      <c r="H50" s="200">
        <v>0</v>
      </c>
      <c r="I50" s="200">
        <f t="shared" si="0"/>
        <v>0</v>
      </c>
      <c r="J50" s="33"/>
      <c r="K50" s="200">
        <v>0</v>
      </c>
      <c r="L50" s="200">
        <f t="shared" si="1"/>
        <v>0</v>
      </c>
      <c r="M50" s="33"/>
      <c r="N50" s="200">
        <v>0</v>
      </c>
      <c r="O50" s="56">
        <f t="shared" si="2"/>
        <v>0</v>
      </c>
      <c r="P50" s="55"/>
      <c r="Q50" s="56" cm="1">
        <f t="array" ref="Q50">IFERROR(_xlfn.IFS(P50="Devis 1 - le moins cher",V50,P50="Devis 2",AF50,P50="Devis 3",AI50),0)</f>
        <v>0</v>
      </c>
      <c r="R50" s="56" cm="1">
        <f t="array" ref="R50">IFERROR(_xlfn.IFS(P50="Devis 1 - le moins cher",W50,P50="Devis 2",AG50,P50="Devis 3",AJ50),0)</f>
        <v>0</v>
      </c>
      <c r="S50" s="56">
        <f t="shared" si="13"/>
        <v>0</v>
      </c>
      <c r="T50" s="10"/>
      <c r="V50" s="162">
        <f t="shared" si="4"/>
        <v>0</v>
      </c>
      <c r="W50" s="162">
        <f t="shared" si="5"/>
        <v>0</v>
      </c>
      <c r="X50" s="163">
        <f t="shared" si="14"/>
        <v>0</v>
      </c>
      <c r="Y50" s="164">
        <f t="shared" si="7"/>
        <v>0</v>
      </c>
      <c r="Z50" s="164">
        <f t="shared" si="8"/>
        <v>0</v>
      </c>
      <c r="AA50" s="163">
        <f t="shared" si="15"/>
        <v>0</v>
      </c>
      <c r="AB50" s="164">
        <f t="shared" si="10"/>
        <v>0</v>
      </c>
      <c r="AC50" s="164">
        <f t="shared" si="11"/>
        <v>0</v>
      </c>
      <c r="AD50" s="165">
        <f t="shared" si="16"/>
        <v>0</v>
      </c>
      <c r="AE50" s="165">
        <f t="shared" si="17"/>
        <v>0</v>
      </c>
      <c r="AF50" s="164">
        <f t="shared" si="18"/>
        <v>0</v>
      </c>
      <c r="AG50" s="164">
        <f t="shared" si="19"/>
        <v>0</v>
      </c>
      <c r="AH50" s="165">
        <f t="shared" si="20"/>
        <v>0</v>
      </c>
      <c r="AI50" s="164">
        <f t="shared" si="21"/>
        <v>0</v>
      </c>
      <c r="AJ50" s="164">
        <f t="shared" si="22"/>
        <v>0</v>
      </c>
      <c r="AK50" s="166">
        <f t="shared" si="23"/>
        <v>0</v>
      </c>
    </row>
    <row r="51" spans="1:37" x14ac:dyDescent="0.35">
      <c r="A51" s="199">
        <v>47</v>
      </c>
      <c r="B51" s="2"/>
      <c r="C51" s="2"/>
      <c r="D51" s="2"/>
      <c r="E51" s="2"/>
      <c r="F51" s="2"/>
      <c r="G51" s="32"/>
      <c r="H51" s="200">
        <v>0</v>
      </c>
      <c r="I51" s="200">
        <f t="shared" si="0"/>
        <v>0</v>
      </c>
      <c r="J51" s="33"/>
      <c r="K51" s="200">
        <v>0</v>
      </c>
      <c r="L51" s="200">
        <f t="shared" si="1"/>
        <v>0</v>
      </c>
      <c r="M51" s="33"/>
      <c r="N51" s="200">
        <v>0</v>
      </c>
      <c r="O51" s="56">
        <f t="shared" si="2"/>
        <v>0</v>
      </c>
      <c r="P51" s="55"/>
      <c r="Q51" s="56" cm="1">
        <f t="array" ref="Q51">IFERROR(_xlfn.IFS(P51="Devis 1 - le moins cher",V51,P51="Devis 2",AF51,P51="Devis 3",AI51),0)</f>
        <v>0</v>
      </c>
      <c r="R51" s="56" cm="1">
        <f t="array" ref="R51">IFERROR(_xlfn.IFS(P51="Devis 1 - le moins cher",W51,P51="Devis 2",AG51,P51="Devis 3",AJ51),0)</f>
        <v>0</v>
      </c>
      <c r="S51" s="56">
        <f t="shared" si="13"/>
        <v>0</v>
      </c>
      <c r="T51" s="10"/>
      <c r="V51" s="162">
        <f t="shared" si="4"/>
        <v>0</v>
      </c>
      <c r="W51" s="162">
        <f t="shared" si="5"/>
        <v>0</v>
      </c>
      <c r="X51" s="163">
        <f t="shared" si="14"/>
        <v>0</v>
      </c>
      <c r="Y51" s="164">
        <f t="shared" si="7"/>
        <v>0</v>
      </c>
      <c r="Z51" s="164">
        <f t="shared" si="8"/>
        <v>0</v>
      </c>
      <c r="AA51" s="163">
        <f t="shared" si="15"/>
        <v>0</v>
      </c>
      <c r="AB51" s="164">
        <f t="shared" si="10"/>
        <v>0</v>
      </c>
      <c r="AC51" s="164">
        <f t="shared" si="11"/>
        <v>0</v>
      </c>
      <c r="AD51" s="165">
        <f t="shared" si="16"/>
        <v>0</v>
      </c>
      <c r="AE51" s="165">
        <f t="shared" si="17"/>
        <v>0</v>
      </c>
      <c r="AF51" s="164">
        <f t="shared" si="18"/>
        <v>0</v>
      </c>
      <c r="AG51" s="164">
        <f t="shared" si="19"/>
        <v>0</v>
      </c>
      <c r="AH51" s="165">
        <f t="shared" si="20"/>
        <v>0</v>
      </c>
      <c r="AI51" s="164">
        <f t="shared" si="21"/>
        <v>0</v>
      </c>
      <c r="AJ51" s="164">
        <f t="shared" si="22"/>
        <v>0</v>
      </c>
      <c r="AK51" s="166">
        <f t="shared" si="23"/>
        <v>0</v>
      </c>
    </row>
    <row r="52" spans="1:37" x14ac:dyDescent="0.35">
      <c r="A52" s="199">
        <v>48</v>
      </c>
      <c r="B52" s="2"/>
      <c r="C52" s="2"/>
      <c r="D52" s="2"/>
      <c r="E52" s="2"/>
      <c r="F52" s="2"/>
      <c r="G52" s="32"/>
      <c r="H52" s="200">
        <v>0</v>
      </c>
      <c r="I52" s="200">
        <f t="shared" si="0"/>
        <v>0</v>
      </c>
      <c r="J52" s="33"/>
      <c r="K52" s="200">
        <v>0</v>
      </c>
      <c r="L52" s="200">
        <f t="shared" si="1"/>
        <v>0</v>
      </c>
      <c r="M52" s="33"/>
      <c r="N52" s="200">
        <v>0</v>
      </c>
      <c r="O52" s="56">
        <f t="shared" si="2"/>
        <v>0</v>
      </c>
      <c r="P52" s="55"/>
      <c r="Q52" s="56" cm="1">
        <f t="array" ref="Q52">IFERROR(_xlfn.IFS(P52="Devis 1 - le moins cher",V52,P52="Devis 2",AF52,P52="Devis 3",AI52),0)</f>
        <v>0</v>
      </c>
      <c r="R52" s="56" cm="1">
        <f t="array" ref="R52">IFERROR(_xlfn.IFS(P52="Devis 1 - le moins cher",W52,P52="Devis 2",AG52,P52="Devis 3",AJ52),0)</f>
        <v>0</v>
      </c>
      <c r="S52" s="56">
        <f t="shared" si="13"/>
        <v>0</v>
      </c>
      <c r="T52" s="10"/>
      <c r="V52" s="162">
        <f t="shared" si="4"/>
        <v>0</v>
      </c>
      <c r="W52" s="162">
        <f t="shared" si="5"/>
        <v>0</v>
      </c>
      <c r="X52" s="163">
        <f t="shared" si="14"/>
        <v>0</v>
      </c>
      <c r="Y52" s="164">
        <f t="shared" si="7"/>
        <v>0</v>
      </c>
      <c r="Z52" s="164">
        <f t="shared" si="8"/>
        <v>0</v>
      </c>
      <c r="AA52" s="163">
        <f t="shared" si="15"/>
        <v>0</v>
      </c>
      <c r="AB52" s="164">
        <f t="shared" si="10"/>
        <v>0</v>
      </c>
      <c r="AC52" s="164">
        <f t="shared" si="11"/>
        <v>0</v>
      </c>
      <c r="AD52" s="165">
        <f t="shared" si="16"/>
        <v>0</v>
      </c>
      <c r="AE52" s="165">
        <f t="shared" si="17"/>
        <v>0</v>
      </c>
      <c r="AF52" s="164">
        <f t="shared" si="18"/>
        <v>0</v>
      </c>
      <c r="AG52" s="164">
        <f t="shared" si="19"/>
        <v>0</v>
      </c>
      <c r="AH52" s="165">
        <f t="shared" si="20"/>
        <v>0</v>
      </c>
      <c r="AI52" s="164">
        <f t="shared" si="21"/>
        <v>0</v>
      </c>
      <c r="AJ52" s="164">
        <f t="shared" si="22"/>
        <v>0</v>
      </c>
      <c r="AK52" s="166">
        <f t="shared" si="23"/>
        <v>0</v>
      </c>
    </row>
    <row r="53" spans="1:37" x14ac:dyDescent="0.35">
      <c r="A53" s="199">
        <v>49</v>
      </c>
      <c r="B53" s="2"/>
      <c r="C53" s="2"/>
      <c r="D53" s="2"/>
      <c r="E53" s="2"/>
      <c r="F53" s="2"/>
      <c r="G53" s="32"/>
      <c r="H53" s="200">
        <v>0</v>
      </c>
      <c r="I53" s="200">
        <f t="shared" si="0"/>
        <v>0</v>
      </c>
      <c r="J53" s="33"/>
      <c r="K53" s="200">
        <v>0</v>
      </c>
      <c r="L53" s="200">
        <f t="shared" si="1"/>
        <v>0</v>
      </c>
      <c r="M53" s="33"/>
      <c r="N53" s="200">
        <v>0</v>
      </c>
      <c r="O53" s="56">
        <f t="shared" si="2"/>
        <v>0</v>
      </c>
      <c r="P53" s="55"/>
      <c r="Q53" s="56" cm="1">
        <f t="array" ref="Q53">IFERROR(_xlfn.IFS(P53="Devis 1 - le moins cher",V53,P53="Devis 2",AF53,P53="Devis 3",AI53),0)</f>
        <v>0</v>
      </c>
      <c r="R53" s="56" cm="1">
        <f t="array" ref="R53">IFERROR(_xlfn.IFS(P53="Devis 1 - le moins cher",W53,P53="Devis 2",AG53,P53="Devis 3",AJ53),0)</f>
        <v>0</v>
      </c>
      <c r="S53" s="56">
        <f t="shared" si="13"/>
        <v>0</v>
      </c>
      <c r="T53" s="10"/>
      <c r="V53" s="162">
        <f t="shared" si="4"/>
        <v>0</v>
      </c>
      <c r="W53" s="162">
        <f t="shared" si="5"/>
        <v>0</v>
      </c>
      <c r="X53" s="163">
        <f t="shared" si="14"/>
        <v>0</v>
      </c>
      <c r="Y53" s="164">
        <f t="shared" si="7"/>
        <v>0</v>
      </c>
      <c r="Z53" s="164">
        <f t="shared" si="8"/>
        <v>0</v>
      </c>
      <c r="AA53" s="163">
        <f t="shared" si="15"/>
        <v>0</v>
      </c>
      <c r="AB53" s="164">
        <f t="shared" si="10"/>
        <v>0</v>
      </c>
      <c r="AC53" s="164">
        <f t="shared" si="11"/>
        <v>0</v>
      </c>
      <c r="AD53" s="165">
        <f t="shared" si="16"/>
        <v>0</v>
      </c>
      <c r="AE53" s="165">
        <f t="shared" si="17"/>
        <v>0</v>
      </c>
      <c r="AF53" s="164">
        <f t="shared" si="18"/>
        <v>0</v>
      </c>
      <c r="AG53" s="164">
        <f t="shared" si="19"/>
        <v>0</v>
      </c>
      <c r="AH53" s="165">
        <f t="shared" si="20"/>
        <v>0</v>
      </c>
      <c r="AI53" s="164">
        <f t="shared" si="21"/>
        <v>0</v>
      </c>
      <c r="AJ53" s="164">
        <f t="shared" si="22"/>
        <v>0</v>
      </c>
      <c r="AK53" s="166">
        <f t="shared" si="23"/>
        <v>0</v>
      </c>
    </row>
    <row r="54" spans="1:37" x14ac:dyDescent="0.35">
      <c r="A54" s="199">
        <v>50</v>
      </c>
      <c r="B54" s="2"/>
      <c r="C54" s="2"/>
      <c r="D54" s="2"/>
      <c r="E54" s="2"/>
      <c r="F54" s="2"/>
      <c r="G54" s="32"/>
      <c r="H54" s="200">
        <v>0</v>
      </c>
      <c r="I54" s="200">
        <f t="shared" si="0"/>
        <v>0</v>
      </c>
      <c r="J54" s="33"/>
      <c r="K54" s="200">
        <v>0</v>
      </c>
      <c r="L54" s="200">
        <f t="shared" si="1"/>
        <v>0</v>
      </c>
      <c r="M54" s="33"/>
      <c r="N54" s="200">
        <v>0</v>
      </c>
      <c r="O54" s="56">
        <f t="shared" si="2"/>
        <v>0</v>
      </c>
      <c r="P54" s="55"/>
      <c r="Q54" s="56" cm="1">
        <f t="array" ref="Q54">IFERROR(_xlfn.IFS(P54="Devis 1 - le moins cher",V54,P54="Devis 2",AF54,P54="Devis 3",AI54),0)</f>
        <v>0</v>
      </c>
      <c r="R54" s="56" cm="1">
        <f t="array" ref="R54">IFERROR(_xlfn.IFS(P54="Devis 1 - le moins cher",W54,P54="Devis 2",AG54,P54="Devis 3",AJ54),0)</f>
        <v>0</v>
      </c>
      <c r="S54" s="56">
        <f t="shared" si="13"/>
        <v>0</v>
      </c>
      <c r="T54" s="10"/>
      <c r="V54" s="162">
        <f t="shared" si="4"/>
        <v>0</v>
      </c>
      <c r="W54" s="162">
        <f t="shared" si="5"/>
        <v>0</v>
      </c>
      <c r="X54" s="163">
        <f t="shared" si="14"/>
        <v>0</v>
      </c>
      <c r="Y54" s="164">
        <f t="shared" si="7"/>
        <v>0</v>
      </c>
      <c r="Z54" s="164">
        <f t="shared" si="8"/>
        <v>0</v>
      </c>
      <c r="AA54" s="163">
        <f t="shared" si="15"/>
        <v>0</v>
      </c>
      <c r="AB54" s="164">
        <f t="shared" si="10"/>
        <v>0</v>
      </c>
      <c r="AC54" s="164">
        <f t="shared" si="11"/>
        <v>0</v>
      </c>
      <c r="AD54" s="165">
        <f t="shared" si="16"/>
        <v>0</v>
      </c>
      <c r="AE54" s="165">
        <f t="shared" si="17"/>
        <v>0</v>
      </c>
      <c r="AF54" s="164">
        <f t="shared" si="18"/>
        <v>0</v>
      </c>
      <c r="AG54" s="164">
        <f t="shared" si="19"/>
        <v>0</v>
      </c>
      <c r="AH54" s="165">
        <f t="shared" si="20"/>
        <v>0</v>
      </c>
      <c r="AI54" s="164">
        <f t="shared" si="21"/>
        <v>0</v>
      </c>
      <c r="AJ54" s="164">
        <f t="shared" si="22"/>
        <v>0</v>
      </c>
      <c r="AK54" s="166">
        <f t="shared" si="23"/>
        <v>0</v>
      </c>
    </row>
    <row r="55" spans="1:37" x14ac:dyDescent="0.35">
      <c r="A55" s="199">
        <v>51</v>
      </c>
      <c r="B55" s="2"/>
      <c r="C55" s="2"/>
      <c r="D55" s="2"/>
      <c r="E55" s="2"/>
      <c r="F55" s="2"/>
      <c r="G55" s="32"/>
      <c r="H55" s="200">
        <v>0</v>
      </c>
      <c r="I55" s="200">
        <f t="shared" si="0"/>
        <v>0</v>
      </c>
      <c r="J55" s="33"/>
      <c r="K55" s="200">
        <v>0</v>
      </c>
      <c r="L55" s="200">
        <f t="shared" si="1"/>
        <v>0</v>
      </c>
      <c r="M55" s="33"/>
      <c r="N55" s="200">
        <v>0</v>
      </c>
      <c r="O55" s="56">
        <f t="shared" si="2"/>
        <v>0</v>
      </c>
      <c r="P55" s="55"/>
      <c r="Q55" s="56" cm="1">
        <f t="array" ref="Q55">IFERROR(_xlfn.IFS(P55="Devis 1 - le moins cher",V55,P55="Devis 2",AF55,P55="Devis 3",AI55),0)</f>
        <v>0</v>
      </c>
      <c r="R55" s="56" cm="1">
        <f t="array" ref="R55">IFERROR(_xlfn.IFS(P55="Devis 1 - le moins cher",W55,P55="Devis 2",AG55,P55="Devis 3",AJ55),0)</f>
        <v>0</v>
      </c>
      <c r="S55" s="56">
        <f t="shared" si="13"/>
        <v>0</v>
      </c>
      <c r="T55" s="10"/>
      <c r="V55" s="162">
        <f t="shared" si="4"/>
        <v>0</v>
      </c>
      <c r="W55" s="162">
        <f t="shared" si="5"/>
        <v>0</v>
      </c>
      <c r="X55" s="163">
        <f t="shared" si="14"/>
        <v>0</v>
      </c>
      <c r="Y55" s="164">
        <f t="shared" si="7"/>
        <v>0</v>
      </c>
      <c r="Z55" s="164">
        <f t="shared" si="8"/>
        <v>0</v>
      </c>
      <c r="AA55" s="163">
        <f t="shared" si="15"/>
        <v>0</v>
      </c>
      <c r="AB55" s="164">
        <f t="shared" si="10"/>
        <v>0</v>
      </c>
      <c r="AC55" s="164">
        <f t="shared" si="11"/>
        <v>0</v>
      </c>
      <c r="AD55" s="165">
        <f t="shared" si="16"/>
        <v>0</v>
      </c>
      <c r="AE55" s="165">
        <f t="shared" si="17"/>
        <v>0</v>
      </c>
      <c r="AF55" s="164">
        <f t="shared" si="18"/>
        <v>0</v>
      </c>
      <c r="AG55" s="164">
        <f t="shared" si="19"/>
        <v>0</v>
      </c>
      <c r="AH55" s="165">
        <f t="shared" si="20"/>
        <v>0</v>
      </c>
      <c r="AI55" s="164">
        <f t="shared" si="21"/>
        <v>0</v>
      </c>
      <c r="AJ55" s="164">
        <f t="shared" si="22"/>
        <v>0</v>
      </c>
      <c r="AK55" s="166">
        <f t="shared" si="23"/>
        <v>0</v>
      </c>
    </row>
    <row r="56" spans="1:37" x14ac:dyDescent="0.35">
      <c r="A56" s="199">
        <v>52</v>
      </c>
      <c r="B56" s="2"/>
      <c r="C56" s="2"/>
      <c r="D56" s="2"/>
      <c r="E56" s="2"/>
      <c r="F56" s="2"/>
      <c r="G56" s="32"/>
      <c r="H56" s="200">
        <v>0</v>
      </c>
      <c r="I56" s="200">
        <f t="shared" si="0"/>
        <v>0</v>
      </c>
      <c r="J56" s="33"/>
      <c r="K56" s="200">
        <v>0</v>
      </c>
      <c r="L56" s="200">
        <f t="shared" si="1"/>
        <v>0</v>
      </c>
      <c r="M56" s="33"/>
      <c r="N56" s="200">
        <v>0</v>
      </c>
      <c r="O56" s="56">
        <f t="shared" si="2"/>
        <v>0</v>
      </c>
      <c r="P56" s="55"/>
      <c r="Q56" s="56" cm="1">
        <f t="array" ref="Q56">IFERROR(_xlfn.IFS(P56="Devis 1 - le moins cher",V56,P56="Devis 2",AF56,P56="Devis 3",AI56),0)</f>
        <v>0</v>
      </c>
      <c r="R56" s="56" cm="1">
        <f t="array" ref="R56">IFERROR(_xlfn.IFS(P56="Devis 1 - le moins cher",W56,P56="Devis 2",AG56,P56="Devis 3",AJ56),0)</f>
        <v>0</v>
      </c>
      <c r="S56" s="56">
        <f t="shared" si="13"/>
        <v>0</v>
      </c>
      <c r="T56" s="10"/>
      <c r="V56" s="162">
        <f t="shared" si="4"/>
        <v>0</v>
      </c>
      <c r="W56" s="162">
        <f t="shared" si="5"/>
        <v>0</v>
      </c>
      <c r="X56" s="163">
        <f t="shared" si="14"/>
        <v>0</v>
      </c>
      <c r="Y56" s="164">
        <f t="shared" si="7"/>
        <v>0</v>
      </c>
      <c r="Z56" s="164">
        <f t="shared" si="8"/>
        <v>0</v>
      </c>
      <c r="AA56" s="163">
        <f t="shared" si="15"/>
        <v>0</v>
      </c>
      <c r="AB56" s="164">
        <f t="shared" si="10"/>
        <v>0</v>
      </c>
      <c r="AC56" s="164">
        <f t="shared" si="11"/>
        <v>0</v>
      </c>
      <c r="AD56" s="165">
        <f t="shared" si="16"/>
        <v>0</v>
      </c>
      <c r="AE56" s="165">
        <f t="shared" si="17"/>
        <v>0</v>
      </c>
      <c r="AF56" s="164">
        <f t="shared" si="18"/>
        <v>0</v>
      </c>
      <c r="AG56" s="164">
        <f t="shared" si="19"/>
        <v>0</v>
      </c>
      <c r="AH56" s="165">
        <f t="shared" si="20"/>
        <v>0</v>
      </c>
      <c r="AI56" s="164">
        <f t="shared" si="21"/>
        <v>0</v>
      </c>
      <c r="AJ56" s="164">
        <f t="shared" si="22"/>
        <v>0</v>
      </c>
      <c r="AK56" s="166">
        <f t="shared" si="23"/>
        <v>0</v>
      </c>
    </row>
    <row r="57" spans="1:37" x14ac:dyDescent="0.35">
      <c r="A57" s="199">
        <v>53</v>
      </c>
      <c r="B57" s="2"/>
      <c r="C57" s="2"/>
      <c r="D57" s="2"/>
      <c r="E57" s="2"/>
      <c r="F57" s="2"/>
      <c r="G57" s="32"/>
      <c r="H57" s="200">
        <v>0</v>
      </c>
      <c r="I57" s="200">
        <f t="shared" si="0"/>
        <v>0</v>
      </c>
      <c r="J57" s="33"/>
      <c r="K57" s="200">
        <v>0</v>
      </c>
      <c r="L57" s="200">
        <f t="shared" si="1"/>
        <v>0</v>
      </c>
      <c r="M57" s="33"/>
      <c r="N57" s="200">
        <v>0</v>
      </c>
      <c r="O57" s="56">
        <f t="shared" si="2"/>
        <v>0</v>
      </c>
      <c r="P57" s="55"/>
      <c r="Q57" s="56" cm="1">
        <f t="array" ref="Q57">IFERROR(_xlfn.IFS(P57="Devis 1 - le moins cher",V57,P57="Devis 2",AF57,P57="Devis 3",AI57),0)</f>
        <v>0</v>
      </c>
      <c r="R57" s="56" cm="1">
        <f t="array" ref="R57">IFERROR(_xlfn.IFS(P57="Devis 1 - le moins cher",W57,P57="Devis 2",AG57,P57="Devis 3",AJ57),0)</f>
        <v>0</v>
      </c>
      <c r="S57" s="56">
        <f t="shared" si="13"/>
        <v>0</v>
      </c>
      <c r="T57" s="10"/>
      <c r="V57" s="162">
        <f t="shared" si="4"/>
        <v>0</v>
      </c>
      <c r="W57" s="162">
        <f t="shared" si="5"/>
        <v>0</v>
      </c>
      <c r="X57" s="163">
        <f t="shared" si="14"/>
        <v>0</v>
      </c>
      <c r="Y57" s="164">
        <f t="shared" si="7"/>
        <v>0</v>
      </c>
      <c r="Z57" s="164">
        <f t="shared" si="8"/>
        <v>0</v>
      </c>
      <c r="AA57" s="163">
        <f t="shared" si="15"/>
        <v>0</v>
      </c>
      <c r="AB57" s="164">
        <f t="shared" si="10"/>
        <v>0</v>
      </c>
      <c r="AC57" s="164">
        <f t="shared" si="11"/>
        <v>0</v>
      </c>
      <c r="AD57" s="165">
        <f t="shared" si="16"/>
        <v>0</v>
      </c>
      <c r="AE57" s="165">
        <f t="shared" si="17"/>
        <v>0</v>
      </c>
      <c r="AF57" s="164">
        <f t="shared" si="18"/>
        <v>0</v>
      </c>
      <c r="AG57" s="164">
        <f t="shared" si="19"/>
        <v>0</v>
      </c>
      <c r="AH57" s="165">
        <f t="shared" si="20"/>
        <v>0</v>
      </c>
      <c r="AI57" s="164">
        <f t="shared" si="21"/>
        <v>0</v>
      </c>
      <c r="AJ57" s="164">
        <f t="shared" si="22"/>
        <v>0</v>
      </c>
      <c r="AK57" s="166">
        <f t="shared" si="23"/>
        <v>0</v>
      </c>
    </row>
    <row r="58" spans="1:37" x14ac:dyDescent="0.35">
      <c r="A58" s="199">
        <v>54</v>
      </c>
      <c r="B58" s="2"/>
      <c r="C58" s="2"/>
      <c r="D58" s="2"/>
      <c r="E58" s="2"/>
      <c r="F58" s="2"/>
      <c r="G58" s="32"/>
      <c r="H58" s="200">
        <v>0</v>
      </c>
      <c r="I58" s="200">
        <f t="shared" si="0"/>
        <v>0</v>
      </c>
      <c r="J58" s="33"/>
      <c r="K58" s="200">
        <v>0</v>
      </c>
      <c r="L58" s="200">
        <f t="shared" si="1"/>
        <v>0</v>
      </c>
      <c r="M58" s="33"/>
      <c r="N58" s="200">
        <v>0</v>
      </c>
      <c r="O58" s="56">
        <f t="shared" si="2"/>
        <v>0</v>
      </c>
      <c r="P58" s="55"/>
      <c r="Q58" s="56" cm="1">
        <f t="array" ref="Q58">IFERROR(_xlfn.IFS(P58="Devis 1 - le moins cher",V58,P58="Devis 2",AF58,P58="Devis 3",AI58),0)</f>
        <v>0</v>
      </c>
      <c r="R58" s="56" cm="1">
        <f t="array" ref="R58">IFERROR(_xlfn.IFS(P58="Devis 1 - le moins cher",W58,P58="Devis 2",AG58,P58="Devis 3",AJ58),0)</f>
        <v>0</v>
      </c>
      <c r="S58" s="56">
        <f t="shared" si="13"/>
        <v>0</v>
      </c>
      <c r="T58" s="10"/>
      <c r="V58" s="162">
        <f t="shared" si="4"/>
        <v>0</v>
      </c>
      <c r="W58" s="162">
        <f t="shared" si="5"/>
        <v>0</v>
      </c>
      <c r="X58" s="163">
        <f t="shared" si="14"/>
        <v>0</v>
      </c>
      <c r="Y58" s="164">
        <f t="shared" si="7"/>
        <v>0</v>
      </c>
      <c r="Z58" s="164">
        <f t="shared" si="8"/>
        <v>0</v>
      </c>
      <c r="AA58" s="163">
        <f t="shared" si="15"/>
        <v>0</v>
      </c>
      <c r="AB58" s="164">
        <f t="shared" si="10"/>
        <v>0</v>
      </c>
      <c r="AC58" s="164">
        <f t="shared" si="11"/>
        <v>0</v>
      </c>
      <c r="AD58" s="165">
        <f t="shared" si="16"/>
        <v>0</v>
      </c>
      <c r="AE58" s="165">
        <f t="shared" si="17"/>
        <v>0</v>
      </c>
      <c r="AF58" s="164">
        <f t="shared" si="18"/>
        <v>0</v>
      </c>
      <c r="AG58" s="164">
        <f t="shared" si="19"/>
        <v>0</v>
      </c>
      <c r="AH58" s="165">
        <f t="shared" si="20"/>
        <v>0</v>
      </c>
      <c r="AI58" s="164">
        <f t="shared" si="21"/>
        <v>0</v>
      </c>
      <c r="AJ58" s="164">
        <f t="shared" si="22"/>
        <v>0</v>
      </c>
      <c r="AK58" s="166">
        <f t="shared" si="23"/>
        <v>0</v>
      </c>
    </row>
    <row r="59" spans="1:37" x14ac:dyDescent="0.35">
      <c r="A59" s="199">
        <v>55</v>
      </c>
      <c r="B59" s="2"/>
      <c r="C59" s="2"/>
      <c r="D59" s="2"/>
      <c r="E59" s="2"/>
      <c r="F59" s="2"/>
      <c r="G59" s="32"/>
      <c r="H59" s="200">
        <v>0</v>
      </c>
      <c r="I59" s="200">
        <f t="shared" si="0"/>
        <v>0</v>
      </c>
      <c r="J59" s="33"/>
      <c r="K59" s="200">
        <v>0</v>
      </c>
      <c r="L59" s="200">
        <f t="shared" si="1"/>
        <v>0</v>
      </c>
      <c r="M59" s="33"/>
      <c r="N59" s="200">
        <v>0</v>
      </c>
      <c r="O59" s="56">
        <f t="shared" si="2"/>
        <v>0</v>
      </c>
      <c r="P59" s="55"/>
      <c r="Q59" s="56" cm="1">
        <f t="array" ref="Q59">IFERROR(_xlfn.IFS(P59="Devis 1 - le moins cher",V59,P59="Devis 2",AF59,P59="Devis 3",AI59),0)</f>
        <v>0</v>
      </c>
      <c r="R59" s="56" cm="1">
        <f t="array" ref="R59">IFERROR(_xlfn.IFS(P59="Devis 1 - le moins cher",W59,P59="Devis 2",AG59,P59="Devis 3",AJ59),0)</f>
        <v>0</v>
      </c>
      <c r="S59" s="56">
        <f t="shared" si="13"/>
        <v>0</v>
      </c>
      <c r="T59" s="10"/>
      <c r="V59" s="162">
        <f t="shared" si="4"/>
        <v>0</v>
      </c>
      <c r="W59" s="162">
        <f t="shared" si="5"/>
        <v>0</v>
      </c>
      <c r="X59" s="163">
        <f t="shared" si="14"/>
        <v>0</v>
      </c>
      <c r="Y59" s="164">
        <f t="shared" si="7"/>
        <v>0</v>
      </c>
      <c r="Z59" s="164">
        <f t="shared" si="8"/>
        <v>0</v>
      </c>
      <c r="AA59" s="163">
        <f t="shared" si="15"/>
        <v>0</v>
      </c>
      <c r="AB59" s="164">
        <f t="shared" si="10"/>
        <v>0</v>
      </c>
      <c r="AC59" s="164">
        <f t="shared" si="11"/>
        <v>0</v>
      </c>
      <c r="AD59" s="165">
        <f t="shared" si="16"/>
        <v>0</v>
      </c>
      <c r="AE59" s="165">
        <f t="shared" si="17"/>
        <v>0</v>
      </c>
      <c r="AF59" s="164">
        <f t="shared" si="18"/>
        <v>0</v>
      </c>
      <c r="AG59" s="164">
        <f t="shared" si="19"/>
        <v>0</v>
      </c>
      <c r="AH59" s="165">
        <f t="shared" si="20"/>
        <v>0</v>
      </c>
      <c r="AI59" s="164">
        <f t="shared" si="21"/>
        <v>0</v>
      </c>
      <c r="AJ59" s="164">
        <f t="shared" si="22"/>
        <v>0</v>
      </c>
      <c r="AK59" s="166">
        <f t="shared" si="23"/>
        <v>0</v>
      </c>
    </row>
    <row r="60" spans="1:37" x14ac:dyDescent="0.35">
      <c r="A60" s="199">
        <v>56</v>
      </c>
      <c r="B60" s="2"/>
      <c r="C60" s="2"/>
      <c r="D60" s="2"/>
      <c r="E60" s="2"/>
      <c r="F60" s="2"/>
      <c r="G60" s="32"/>
      <c r="H60" s="200">
        <v>0</v>
      </c>
      <c r="I60" s="200">
        <f t="shared" si="0"/>
        <v>0</v>
      </c>
      <c r="J60" s="33"/>
      <c r="K60" s="200">
        <v>0</v>
      </c>
      <c r="L60" s="200">
        <f t="shared" si="1"/>
        <v>0</v>
      </c>
      <c r="M60" s="33"/>
      <c r="N60" s="200">
        <v>0</v>
      </c>
      <c r="O60" s="56">
        <f t="shared" si="2"/>
        <v>0</v>
      </c>
      <c r="P60" s="55"/>
      <c r="Q60" s="56" cm="1">
        <f t="array" ref="Q60">IFERROR(_xlfn.IFS(P60="Devis 1 - le moins cher",V60,P60="Devis 2",AF60,P60="Devis 3",AI60),0)</f>
        <v>0</v>
      </c>
      <c r="R60" s="56" cm="1">
        <f t="array" ref="R60">IFERROR(_xlfn.IFS(P60="Devis 1 - le moins cher",W60,P60="Devis 2",AG60,P60="Devis 3",AJ60),0)</f>
        <v>0</v>
      </c>
      <c r="S60" s="56">
        <f t="shared" si="13"/>
        <v>0</v>
      </c>
      <c r="T60" s="10"/>
      <c r="V60" s="162">
        <f t="shared" si="4"/>
        <v>0</v>
      </c>
      <c r="W60" s="162">
        <f t="shared" si="5"/>
        <v>0</v>
      </c>
      <c r="X60" s="163">
        <f t="shared" si="14"/>
        <v>0</v>
      </c>
      <c r="Y60" s="164">
        <f t="shared" si="7"/>
        <v>0</v>
      </c>
      <c r="Z60" s="164">
        <f t="shared" si="8"/>
        <v>0</v>
      </c>
      <c r="AA60" s="163">
        <f t="shared" si="15"/>
        <v>0</v>
      </c>
      <c r="AB60" s="164">
        <f t="shared" si="10"/>
        <v>0</v>
      </c>
      <c r="AC60" s="164">
        <f t="shared" si="11"/>
        <v>0</v>
      </c>
      <c r="AD60" s="165">
        <f t="shared" si="16"/>
        <v>0</v>
      </c>
      <c r="AE60" s="165">
        <f t="shared" si="17"/>
        <v>0</v>
      </c>
      <c r="AF60" s="164">
        <f t="shared" si="18"/>
        <v>0</v>
      </c>
      <c r="AG60" s="164">
        <f t="shared" si="19"/>
        <v>0</v>
      </c>
      <c r="AH60" s="165">
        <f t="shared" si="20"/>
        <v>0</v>
      </c>
      <c r="AI60" s="164">
        <f t="shared" si="21"/>
        <v>0</v>
      </c>
      <c r="AJ60" s="164">
        <f t="shared" si="22"/>
        <v>0</v>
      </c>
      <c r="AK60" s="166">
        <f t="shared" si="23"/>
        <v>0</v>
      </c>
    </row>
    <row r="61" spans="1:37" x14ac:dyDescent="0.35">
      <c r="A61" s="199">
        <v>57</v>
      </c>
      <c r="B61" s="2"/>
      <c r="C61" s="2"/>
      <c r="D61" s="2"/>
      <c r="E61" s="2"/>
      <c r="F61" s="2"/>
      <c r="G61" s="32"/>
      <c r="H61" s="200">
        <v>0</v>
      </c>
      <c r="I61" s="200">
        <f t="shared" si="0"/>
        <v>0</v>
      </c>
      <c r="J61" s="33"/>
      <c r="K61" s="200">
        <v>0</v>
      </c>
      <c r="L61" s="200">
        <f t="shared" si="1"/>
        <v>0</v>
      </c>
      <c r="M61" s="33"/>
      <c r="N61" s="200">
        <v>0</v>
      </c>
      <c r="O61" s="56">
        <f t="shared" si="2"/>
        <v>0</v>
      </c>
      <c r="P61" s="55"/>
      <c r="Q61" s="56" cm="1">
        <f t="array" ref="Q61">IFERROR(_xlfn.IFS(P61="Devis 1 - le moins cher",V61,P61="Devis 2",AF61,P61="Devis 3",AI61),0)</f>
        <v>0</v>
      </c>
      <c r="R61" s="56" cm="1">
        <f t="array" ref="R61">IFERROR(_xlfn.IFS(P61="Devis 1 - le moins cher",W61,P61="Devis 2",AG61,P61="Devis 3",AJ61),0)</f>
        <v>0</v>
      </c>
      <c r="S61" s="56">
        <f t="shared" si="13"/>
        <v>0</v>
      </c>
      <c r="T61" s="10"/>
      <c r="V61" s="162">
        <f t="shared" si="4"/>
        <v>0</v>
      </c>
      <c r="W61" s="162">
        <f t="shared" si="5"/>
        <v>0</v>
      </c>
      <c r="X61" s="163">
        <f t="shared" si="14"/>
        <v>0</v>
      </c>
      <c r="Y61" s="164">
        <f t="shared" si="7"/>
        <v>0</v>
      </c>
      <c r="Z61" s="164">
        <f t="shared" si="8"/>
        <v>0</v>
      </c>
      <c r="AA61" s="163">
        <f t="shared" si="15"/>
        <v>0</v>
      </c>
      <c r="AB61" s="164">
        <f t="shared" si="10"/>
        <v>0</v>
      </c>
      <c r="AC61" s="164">
        <f t="shared" si="11"/>
        <v>0</v>
      </c>
      <c r="AD61" s="165">
        <f t="shared" si="16"/>
        <v>0</v>
      </c>
      <c r="AE61" s="165">
        <f t="shared" si="17"/>
        <v>0</v>
      </c>
      <c r="AF61" s="164">
        <f t="shared" si="18"/>
        <v>0</v>
      </c>
      <c r="AG61" s="164">
        <f t="shared" si="19"/>
        <v>0</v>
      </c>
      <c r="AH61" s="165">
        <f t="shared" si="20"/>
        <v>0</v>
      </c>
      <c r="AI61" s="164">
        <f t="shared" si="21"/>
        <v>0</v>
      </c>
      <c r="AJ61" s="164">
        <f t="shared" si="22"/>
        <v>0</v>
      </c>
      <c r="AK61" s="166">
        <f t="shared" si="23"/>
        <v>0</v>
      </c>
    </row>
    <row r="62" spans="1:37" x14ac:dyDescent="0.35">
      <c r="A62" s="199">
        <v>58</v>
      </c>
      <c r="B62" s="2"/>
      <c r="C62" s="2"/>
      <c r="D62" s="2"/>
      <c r="E62" s="2"/>
      <c r="F62" s="2"/>
      <c r="G62" s="32"/>
      <c r="H62" s="200">
        <v>0</v>
      </c>
      <c r="I62" s="200">
        <f t="shared" si="0"/>
        <v>0</v>
      </c>
      <c r="J62" s="33"/>
      <c r="K62" s="200">
        <v>0</v>
      </c>
      <c r="L62" s="200">
        <f t="shared" si="1"/>
        <v>0</v>
      </c>
      <c r="M62" s="33"/>
      <c r="N62" s="200">
        <v>0</v>
      </c>
      <c r="O62" s="56">
        <f t="shared" si="2"/>
        <v>0</v>
      </c>
      <c r="P62" s="55"/>
      <c r="Q62" s="56" cm="1">
        <f t="array" ref="Q62">IFERROR(_xlfn.IFS(P62="Devis 1 - le moins cher",V62,P62="Devis 2",AF62,P62="Devis 3",AI62),0)</f>
        <v>0</v>
      </c>
      <c r="R62" s="56" cm="1">
        <f t="array" ref="R62">IFERROR(_xlfn.IFS(P62="Devis 1 - le moins cher",W62,P62="Devis 2",AG62,P62="Devis 3",AJ62),0)</f>
        <v>0</v>
      </c>
      <c r="S62" s="56">
        <f t="shared" si="13"/>
        <v>0</v>
      </c>
      <c r="T62" s="10"/>
      <c r="V62" s="162">
        <f t="shared" si="4"/>
        <v>0</v>
      </c>
      <c r="W62" s="162">
        <f t="shared" si="5"/>
        <v>0</v>
      </c>
      <c r="X62" s="163">
        <f t="shared" si="14"/>
        <v>0</v>
      </c>
      <c r="Y62" s="164">
        <f t="shared" si="7"/>
        <v>0</v>
      </c>
      <c r="Z62" s="164">
        <f t="shared" si="8"/>
        <v>0</v>
      </c>
      <c r="AA62" s="163">
        <f t="shared" si="15"/>
        <v>0</v>
      </c>
      <c r="AB62" s="164">
        <f t="shared" si="10"/>
        <v>0</v>
      </c>
      <c r="AC62" s="164">
        <f t="shared" si="11"/>
        <v>0</v>
      </c>
      <c r="AD62" s="165">
        <f t="shared" si="16"/>
        <v>0</v>
      </c>
      <c r="AE62" s="165">
        <f t="shared" si="17"/>
        <v>0</v>
      </c>
      <c r="AF62" s="164">
        <f t="shared" si="18"/>
        <v>0</v>
      </c>
      <c r="AG62" s="164">
        <f t="shared" si="19"/>
        <v>0</v>
      </c>
      <c r="AH62" s="165">
        <f t="shared" si="20"/>
        <v>0</v>
      </c>
      <c r="AI62" s="164">
        <f t="shared" si="21"/>
        <v>0</v>
      </c>
      <c r="AJ62" s="164">
        <f t="shared" si="22"/>
        <v>0</v>
      </c>
      <c r="AK62" s="166">
        <f t="shared" si="23"/>
        <v>0</v>
      </c>
    </row>
    <row r="63" spans="1:37" x14ac:dyDescent="0.35">
      <c r="A63" s="199">
        <v>59</v>
      </c>
      <c r="B63" s="2"/>
      <c r="C63" s="2"/>
      <c r="D63" s="2"/>
      <c r="E63" s="2"/>
      <c r="F63" s="2"/>
      <c r="G63" s="32"/>
      <c r="H63" s="200">
        <v>0</v>
      </c>
      <c r="I63" s="200">
        <f t="shared" si="0"/>
        <v>0</v>
      </c>
      <c r="J63" s="33"/>
      <c r="K63" s="200">
        <v>0</v>
      </c>
      <c r="L63" s="200">
        <f t="shared" si="1"/>
        <v>0</v>
      </c>
      <c r="M63" s="33"/>
      <c r="N63" s="200">
        <v>0</v>
      </c>
      <c r="O63" s="56">
        <f t="shared" si="2"/>
        <v>0</v>
      </c>
      <c r="P63" s="55"/>
      <c r="Q63" s="56" cm="1">
        <f t="array" ref="Q63">IFERROR(_xlfn.IFS(P63="Devis 1 - le moins cher",V63,P63="Devis 2",AF63,P63="Devis 3",AI63),0)</f>
        <v>0</v>
      </c>
      <c r="R63" s="56" cm="1">
        <f t="array" ref="R63">IFERROR(_xlfn.IFS(P63="Devis 1 - le moins cher",W63,P63="Devis 2",AG63,P63="Devis 3",AJ63),0)</f>
        <v>0</v>
      </c>
      <c r="S63" s="56">
        <f t="shared" si="13"/>
        <v>0</v>
      </c>
      <c r="T63" s="10"/>
      <c r="V63" s="162">
        <f t="shared" si="4"/>
        <v>0</v>
      </c>
      <c r="W63" s="162">
        <f t="shared" si="5"/>
        <v>0</v>
      </c>
      <c r="X63" s="163">
        <f t="shared" si="14"/>
        <v>0</v>
      </c>
      <c r="Y63" s="164">
        <f t="shared" si="7"/>
        <v>0</v>
      </c>
      <c r="Z63" s="164">
        <f t="shared" si="8"/>
        <v>0</v>
      </c>
      <c r="AA63" s="163">
        <f t="shared" si="15"/>
        <v>0</v>
      </c>
      <c r="AB63" s="164">
        <f t="shared" si="10"/>
        <v>0</v>
      </c>
      <c r="AC63" s="164">
        <f t="shared" si="11"/>
        <v>0</v>
      </c>
      <c r="AD63" s="165">
        <f t="shared" si="16"/>
        <v>0</v>
      </c>
      <c r="AE63" s="165">
        <f t="shared" si="17"/>
        <v>0</v>
      </c>
      <c r="AF63" s="164">
        <f t="shared" si="18"/>
        <v>0</v>
      </c>
      <c r="AG63" s="164">
        <f t="shared" si="19"/>
        <v>0</v>
      </c>
      <c r="AH63" s="165">
        <f t="shared" si="20"/>
        <v>0</v>
      </c>
      <c r="AI63" s="164">
        <f t="shared" si="21"/>
        <v>0</v>
      </c>
      <c r="AJ63" s="164">
        <f t="shared" si="22"/>
        <v>0</v>
      </c>
      <c r="AK63" s="166">
        <f t="shared" si="23"/>
        <v>0</v>
      </c>
    </row>
    <row r="64" spans="1:37" x14ac:dyDescent="0.35">
      <c r="A64" s="199">
        <v>60</v>
      </c>
      <c r="B64" s="2"/>
      <c r="C64" s="2"/>
      <c r="D64" s="2"/>
      <c r="E64" s="2"/>
      <c r="F64" s="2"/>
      <c r="G64" s="32"/>
      <c r="H64" s="200">
        <v>0</v>
      </c>
      <c r="I64" s="200">
        <f t="shared" si="0"/>
        <v>0</v>
      </c>
      <c r="J64" s="33"/>
      <c r="K64" s="200">
        <v>0</v>
      </c>
      <c r="L64" s="200">
        <f t="shared" si="1"/>
        <v>0</v>
      </c>
      <c r="M64" s="33"/>
      <c r="N64" s="200">
        <v>0</v>
      </c>
      <c r="O64" s="56">
        <f t="shared" si="2"/>
        <v>0</v>
      </c>
      <c r="P64" s="55"/>
      <c r="Q64" s="56" cm="1">
        <f t="array" ref="Q64">IFERROR(_xlfn.IFS(P64="Devis 1 - le moins cher",V64,P64="Devis 2",AF64,P64="Devis 3",AI64),0)</f>
        <v>0</v>
      </c>
      <c r="R64" s="56" cm="1">
        <f t="array" ref="R64">IFERROR(_xlfn.IFS(P64="Devis 1 - le moins cher",W64,P64="Devis 2",AG64,P64="Devis 3",AJ64),0)</f>
        <v>0</v>
      </c>
      <c r="S64" s="56">
        <f t="shared" si="13"/>
        <v>0</v>
      </c>
      <c r="T64" s="10"/>
      <c r="V64" s="162">
        <f t="shared" si="4"/>
        <v>0</v>
      </c>
      <c r="W64" s="162">
        <f t="shared" si="5"/>
        <v>0</v>
      </c>
      <c r="X64" s="163">
        <f t="shared" si="14"/>
        <v>0</v>
      </c>
      <c r="Y64" s="164">
        <f t="shared" si="7"/>
        <v>0</v>
      </c>
      <c r="Z64" s="164">
        <f t="shared" si="8"/>
        <v>0</v>
      </c>
      <c r="AA64" s="163">
        <f t="shared" si="15"/>
        <v>0</v>
      </c>
      <c r="AB64" s="164">
        <f t="shared" si="10"/>
        <v>0</v>
      </c>
      <c r="AC64" s="164">
        <f t="shared" si="11"/>
        <v>0</v>
      </c>
      <c r="AD64" s="165">
        <f t="shared" si="16"/>
        <v>0</v>
      </c>
      <c r="AE64" s="165">
        <f t="shared" si="17"/>
        <v>0</v>
      </c>
      <c r="AF64" s="164">
        <f t="shared" si="18"/>
        <v>0</v>
      </c>
      <c r="AG64" s="164">
        <f t="shared" si="19"/>
        <v>0</v>
      </c>
      <c r="AH64" s="165">
        <f t="shared" si="20"/>
        <v>0</v>
      </c>
      <c r="AI64" s="164">
        <f t="shared" si="21"/>
        <v>0</v>
      </c>
      <c r="AJ64" s="164">
        <f t="shared" si="22"/>
        <v>0</v>
      </c>
      <c r="AK64" s="166">
        <f t="shared" si="23"/>
        <v>0</v>
      </c>
    </row>
    <row r="65" spans="1:37" x14ac:dyDescent="0.35">
      <c r="A65" s="199">
        <v>61</v>
      </c>
      <c r="B65" s="2"/>
      <c r="C65" s="2"/>
      <c r="D65" s="2"/>
      <c r="E65" s="2"/>
      <c r="F65" s="2"/>
      <c r="G65" s="32"/>
      <c r="H65" s="200">
        <v>0</v>
      </c>
      <c r="I65" s="200">
        <f t="shared" si="0"/>
        <v>0</v>
      </c>
      <c r="J65" s="33"/>
      <c r="K65" s="200">
        <v>0</v>
      </c>
      <c r="L65" s="200">
        <f t="shared" si="1"/>
        <v>0</v>
      </c>
      <c r="M65" s="33"/>
      <c r="N65" s="200">
        <v>0</v>
      </c>
      <c r="O65" s="56">
        <f t="shared" si="2"/>
        <v>0</v>
      </c>
      <c r="P65" s="55"/>
      <c r="Q65" s="56" cm="1">
        <f t="array" ref="Q65">IFERROR(_xlfn.IFS(P65="Devis 1 - le moins cher",V65,P65="Devis 2",AF65,P65="Devis 3",AI65),0)</f>
        <v>0</v>
      </c>
      <c r="R65" s="56" cm="1">
        <f t="array" ref="R65">IFERROR(_xlfn.IFS(P65="Devis 1 - le moins cher",W65,P65="Devis 2",AG65,P65="Devis 3",AJ65),0)</f>
        <v>0</v>
      </c>
      <c r="S65" s="56">
        <f t="shared" si="13"/>
        <v>0</v>
      </c>
      <c r="T65" s="10"/>
      <c r="V65" s="162">
        <f t="shared" si="4"/>
        <v>0</v>
      </c>
      <c r="W65" s="162">
        <f t="shared" si="5"/>
        <v>0</v>
      </c>
      <c r="X65" s="163">
        <f t="shared" si="14"/>
        <v>0</v>
      </c>
      <c r="Y65" s="164">
        <f t="shared" si="7"/>
        <v>0</v>
      </c>
      <c r="Z65" s="164">
        <f t="shared" si="8"/>
        <v>0</v>
      </c>
      <c r="AA65" s="163">
        <f t="shared" si="15"/>
        <v>0</v>
      </c>
      <c r="AB65" s="164">
        <f t="shared" si="10"/>
        <v>0</v>
      </c>
      <c r="AC65" s="164">
        <f t="shared" si="11"/>
        <v>0</v>
      </c>
      <c r="AD65" s="165">
        <f t="shared" si="16"/>
        <v>0</v>
      </c>
      <c r="AE65" s="165">
        <f t="shared" si="17"/>
        <v>0</v>
      </c>
      <c r="AF65" s="164">
        <f t="shared" si="18"/>
        <v>0</v>
      </c>
      <c r="AG65" s="164">
        <f t="shared" si="19"/>
        <v>0</v>
      </c>
      <c r="AH65" s="165">
        <f t="shared" si="20"/>
        <v>0</v>
      </c>
      <c r="AI65" s="164">
        <f t="shared" si="21"/>
        <v>0</v>
      </c>
      <c r="AJ65" s="164">
        <f t="shared" si="22"/>
        <v>0</v>
      </c>
      <c r="AK65" s="166">
        <f t="shared" si="23"/>
        <v>0</v>
      </c>
    </row>
    <row r="66" spans="1:37" x14ac:dyDescent="0.35">
      <c r="A66" s="199">
        <v>62</v>
      </c>
      <c r="B66" s="2"/>
      <c r="C66" s="2"/>
      <c r="D66" s="2"/>
      <c r="E66" s="2"/>
      <c r="F66" s="2"/>
      <c r="G66" s="32"/>
      <c r="H66" s="200">
        <v>0</v>
      </c>
      <c r="I66" s="200">
        <f t="shared" si="0"/>
        <v>0</v>
      </c>
      <c r="J66" s="33"/>
      <c r="K66" s="200">
        <v>0</v>
      </c>
      <c r="L66" s="200">
        <f t="shared" si="1"/>
        <v>0</v>
      </c>
      <c r="M66" s="33"/>
      <c r="N66" s="200">
        <v>0</v>
      </c>
      <c r="O66" s="56">
        <f t="shared" si="2"/>
        <v>0</v>
      </c>
      <c r="P66" s="55"/>
      <c r="Q66" s="56" cm="1">
        <f t="array" ref="Q66">IFERROR(_xlfn.IFS(P66="Devis 1 - le moins cher",V66,P66="Devis 2",AF66,P66="Devis 3",AI66),0)</f>
        <v>0</v>
      </c>
      <c r="R66" s="56" cm="1">
        <f t="array" ref="R66">IFERROR(_xlfn.IFS(P66="Devis 1 - le moins cher",W66,P66="Devis 2",AG66,P66="Devis 3",AJ66),0)</f>
        <v>0</v>
      </c>
      <c r="S66" s="56">
        <f t="shared" si="13"/>
        <v>0</v>
      </c>
      <c r="T66" s="10"/>
      <c r="V66" s="162">
        <f t="shared" si="4"/>
        <v>0</v>
      </c>
      <c r="W66" s="162">
        <f t="shared" si="5"/>
        <v>0</v>
      </c>
      <c r="X66" s="163">
        <f t="shared" si="14"/>
        <v>0</v>
      </c>
      <c r="Y66" s="164">
        <f t="shared" si="7"/>
        <v>0</v>
      </c>
      <c r="Z66" s="164">
        <f t="shared" si="8"/>
        <v>0</v>
      </c>
      <c r="AA66" s="163">
        <f t="shared" si="15"/>
        <v>0</v>
      </c>
      <c r="AB66" s="164">
        <f t="shared" si="10"/>
        <v>0</v>
      </c>
      <c r="AC66" s="164">
        <f t="shared" si="11"/>
        <v>0</v>
      </c>
      <c r="AD66" s="165">
        <f t="shared" si="16"/>
        <v>0</v>
      </c>
      <c r="AE66" s="165">
        <f t="shared" si="17"/>
        <v>0</v>
      </c>
      <c r="AF66" s="164">
        <f t="shared" si="18"/>
        <v>0</v>
      </c>
      <c r="AG66" s="164">
        <f t="shared" si="19"/>
        <v>0</v>
      </c>
      <c r="AH66" s="165">
        <f t="shared" si="20"/>
        <v>0</v>
      </c>
      <c r="AI66" s="164">
        <f t="shared" si="21"/>
        <v>0</v>
      </c>
      <c r="AJ66" s="164">
        <f t="shared" si="22"/>
        <v>0</v>
      </c>
      <c r="AK66" s="166">
        <f t="shared" si="23"/>
        <v>0</v>
      </c>
    </row>
    <row r="67" spans="1:37" x14ac:dyDescent="0.35">
      <c r="A67" s="199">
        <v>63</v>
      </c>
      <c r="B67" s="2"/>
      <c r="C67" s="2"/>
      <c r="D67" s="2"/>
      <c r="E67" s="2"/>
      <c r="F67" s="2"/>
      <c r="G67" s="32"/>
      <c r="H67" s="200">
        <v>0</v>
      </c>
      <c r="I67" s="200">
        <f t="shared" si="0"/>
        <v>0</v>
      </c>
      <c r="J67" s="33"/>
      <c r="K67" s="200">
        <v>0</v>
      </c>
      <c r="L67" s="200">
        <f t="shared" si="1"/>
        <v>0</v>
      </c>
      <c r="M67" s="33"/>
      <c r="N67" s="200">
        <v>0</v>
      </c>
      <c r="O67" s="56">
        <f t="shared" si="2"/>
        <v>0</v>
      </c>
      <c r="P67" s="55"/>
      <c r="Q67" s="56" cm="1">
        <f t="array" ref="Q67">IFERROR(_xlfn.IFS(P67="Devis 1 - le moins cher",V67,P67="Devis 2",AF67,P67="Devis 3",AI67),0)</f>
        <v>0</v>
      </c>
      <c r="R67" s="56" cm="1">
        <f t="array" ref="R67">IFERROR(_xlfn.IFS(P67="Devis 1 - le moins cher",W67,P67="Devis 2",AG67,P67="Devis 3",AJ67),0)</f>
        <v>0</v>
      </c>
      <c r="S67" s="56">
        <f t="shared" si="13"/>
        <v>0</v>
      </c>
      <c r="T67" s="10"/>
      <c r="V67" s="162">
        <f t="shared" si="4"/>
        <v>0</v>
      </c>
      <c r="W67" s="162">
        <f t="shared" si="5"/>
        <v>0</v>
      </c>
      <c r="X67" s="163">
        <f t="shared" si="14"/>
        <v>0</v>
      </c>
      <c r="Y67" s="164">
        <f t="shared" si="7"/>
        <v>0</v>
      </c>
      <c r="Z67" s="164">
        <f t="shared" si="8"/>
        <v>0</v>
      </c>
      <c r="AA67" s="163">
        <f t="shared" si="15"/>
        <v>0</v>
      </c>
      <c r="AB67" s="164">
        <f t="shared" si="10"/>
        <v>0</v>
      </c>
      <c r="AC67" s="164">
        <f t="shared" si="11"/>
        <v>0</v>
      </c>
      <c r="AD67" s="165">
        <f t="shared" si="16"/>
        <v>0</v>
      </c>
      <c r="AE67" s="165">
        <f t="shared" si="17"/>
        <v>0</v>
      </c>
      <c r="AF67" s="164">
        <f t="shared" si="18"/>
        <v>0</v>
      </c>
      <c r="AG67" s="164">
        <f t="shared" si="19"/>
        <v>0</v>
      </c>
      <c r="AH67" s="165">
        <f t="shared" si="20"/>
        <v>0</v>
      </c>
      <c r="AI67" s="164">
        <f t="shared" si="21"/>
        <v>0</v>
      </c>
      <c r="AJ67" s="164">
        <f t="shared" si="22"/>
        <v>0</v>
      </c>
      <c r="AK67" s="166">
        <f t="shared" si="23"/>
        <v>0</v>
      </c>
    </row>
    <row r="68" spans="1:37" x14ac:dyDescent="0.35">
      <c r="A68" s="199">
        <v>64</v>
      </c>
      <c r="B68" s="2"/>
      <c r="C68" s="2"/>
      <c r="D68" s="2"/>
      <c r="E68" s="2"/>
      <c r="F68" s="2"/>
      <c r="G68" s="32"/>
      <c r="H68" s="200">
        <v>0</v>
      </c>
      <c r="I68" s="200">
        <f t="shared" si="0"/>
        <v>0</v>
      </c>
      <c r="J68" s="33"/>
      <c r="K68" s="200">
        <v>0</v>
      </c>
      <c r="L68" s="200">
        <f t="shared" si="1"/>
        <v>0</v>
      </c>
      <c r="M68" s="33"/>
      <c r="N68" s="200">
        <v>0</v>
      </c>
      <c r="O68" s="56">
        <f t="shared" si="2"/>
        <v>0</v>
      </c>
      <c r="P68" s="55"/>
      <c r="Q68" s="56" cm="1">
        <f t="array" ref="Q68">IFERROR(_xlfn.IFS(P68="Devis 1 - le moins cher",V68,P68="Devis 2",AF68,P68="Devis 3",AI68),0)</f>
        <v>0</v>
      </c>
      <c r="R68" s="56" cm="1">
        <f t="array" ref="R68">IFERROR(_xlfn.IFS(P68="Devis 1 - le moins cher",W68,P68="Devis 2",AG68,P68="Devis 3",AJ68),0)</f>
        <v>0</v>
      </c>
      <c r="S68" s="56">
        <f t="shared" si="13"/>
        <v>0</v>
      </c>
      <c r="T68" s="10"/>
      <c r="V68" s="162">
        <f t="shared" si="4"/>
        <v>0</v>
      </c>
      <c r="W68" s="162">
        <f t="shared" si="5"/>
        <v>0</v>
      </c>
      <c r="X68" s="163">
        <f t="shared" si="14"/>
        <v>0</v>
      </c>
      <c r="Y68" s="164">
        <f t="shared" si="7"/>
        <v>0</v>
      </c>
      <c r="Z68" s="164">
        <f t="shared" si="8"/>
        <v>0</v>
      </c>
      <c r="AA68" s="163">
        <f t="shared" si="15"/>
        <v>0</v>
      </c>
      <c r="AB68" s="164">
        <f t="shared" si="10"/>
        <v>0</v>
      </c>
      <c r="AC68" s="164">
        <f t="shared" si="11"/>
        <v>0</v>
      </c>
      <c r="AD68" s="165">
        <f t="shared" si="16"/>
        <v>0</v>
      </c>
      <c r="AE68" s="165">
        <f t="shared" si="17"/>
        <v>0</v>
      </c>
      <c r="AF68" s="164">
        <f t="shared" si="18"/>
        <v>0</v>
      </c>
      <c r="AG68" s="164">
        <f t="shared" si="19"/>
        <v>0</v>
      </c>
      <c r="AH68" s="165">
        <f t="shared" si="20"/>
        <v>0</v>
      </c>
      <c r="AI68" s="164">
        <f t="shared" si="21"/>
        <v>0</v>
      </c>
      <c r="AJ68" s="164">
        <f t="shared" si="22"/>
        <v>0</v>
      </c>
      <c r="AK68" s="166">
        <f t="shared" si="23"/>
        <v>0</v>
      </c>
    </row>
    <row r="69" spans="1:37" x14ac:dyDescent="0.35">
      <c r="A69" s="199">
        <v>65</v>
      </c>
      <c r="B69" s="2"/>
      <c r="C69" s="2"/>
      <c r="D69" s="2"/>
      <c r="E69" s="2"/>
      <c r="F69" s="2"/>
      <c r="G69" s="32"/>
      <c r="H69" s="200">
        <v>0</v>
      </c>
      <c r="I69" s="200">
        <f t="shared" ref="I69:I132" si="24">G69+H69</f>
        <v>0</v>
      </c>
      <c r="J69" s="33"/>
      <c r="K69" s="200">
        <v>0</v>
      </c>
      <c r="L69" s="200">
        <f t="shared" ref="L69:L132" si="25">J69+K69</f>
        <v>0</v>
      </c>
      <c r="M69" s="33"/>
      <c r="N69" s="200">
        <v>0</v>
      </c>
      <c r="O69" s="56">
        <f t="shared" ref="O69:O132" si="26">N69+M69</f>
        <v>0</v>
      </c>
      <c r="P69" s="55"/>
      <c r="Q69" s="56" cm="1">
        <f t="array" ref="Q69">IFERROR(_xlfn.IFS(P69="Devis 1 - le moins cher",V69,P69="Devis 2",AF69,P69="Devis 3",AI69),0)</f>
        <v>0</v>
      </c>
      <c r="R69" s="56" cm="1">
        <f t="array" ref="R69">IFERROR(_xlfn.IFS(P69="Devis 1 - le moins cher",W69,P69="Devis 2",AG69,P69="Devis 3",AJ69),0)</f>
        <v>0</v>
      </c>
      <c r="S69" s="56">
        <f t="shared" si="13"/>
        <v>0</v>
      </c>
      <c r="T69" s="10"/>
      <c r="V69" s="162">
        <f t="shared" ref="V69:V132" si="27">G69</f>
        <v>0</v>
      </c>
      <c r="W69" s="162">
        <f t="shared" ref="W69:W132" si="28">H69</f>
        <v>0</v>
      </c>
      <c r="X69" s="163">
        <f t="shared" si="14"/>
        <v>0</v>
      </c>
      <c r="Y69" s="164">
        <f t="shared" ref="Y69:Y132" si="29">J69</f>
        <v>0</v>
      </c>
      <c r="Z69" s="164">
        <f t="shared" ref="Z69:Z132" si="30">K69</f>
        <v>0</v>
      </c>
      <c r="AA69" s="163">
        <f t="shared" si="15"/>
        <v>0</v>
      </c>
      <c r="AB69" s="164">
        <f t="shared" ref="AB69:AB132" si="31">M69</f>
        <v>0</v>
      </c>
      <c r="AC69" s="164">
        <f t="shared" ref="AC69:AC132" si="32">N69</f>
        <v>0</v>
      </c>
      <c r="AD69" s="165">
        <f t="shared" si="16"/>
        <v>0</v>
      </c>
      <c r="AE69" s="165">
        <f t="shared" si="17"/>
        <v>0</v>
      </c>
      <c r="AF69" s="164">
        <f t="shared" si="18"/>
        <v>0</v>
      </c>
      <c r="AG69" s="164">
        <f t="shared" si="19"/>
        <v>0</v>
      </c>
      <c r="AH69" s="165">
        <f t="shared" si="20"/>
        <v>0</v>
      </c>
      <c r="AI69" s="164">
        <f t="shared" si="21"/>
        <v>0</v>
      </c>
      <c r="AJ69" s="164">
        <f t="shared" si="22"/>
        <v>0</v>
      </c>
      <c r="AK69" s="166">
        <f t="shared" si="23"/>
        <v>0</v>
      </c>
    </row>
    <row r="70" spans="1:37" x14ac:dyDescent="0.35">
      <c r="A70" s="199">
        <v>66</v>
      </c>
      <c r="B70" s="2"/>
      <c r="C70" s="2"/>
      <c r="D70" s="2"/>
      <c r="E70" s="2"/>
      <c r="F70" s="2"/>
      <c r="G70" s="32"/>
      <c r="H70" s="200">
        <v>0</v>
      </c>
      <c r="I70" s="200">
        <f t="shared" si="24"/>
        <v>0</v>
      </c>
      <c r="J70" s="33"/>
      <c r="K70" s="200">
        <v>0</v>
      </c>
      <c r="L70" s="200">
        <f t="shared" si="25"/>
        <v>0</v>
      </c>
      <c r="M70" s="33"/>
      <c r="N70" s="200">
        <v>0</v>
      </c>
      <c r="O70" s="56">
        <f t="shared" si="26"/>
        <v>0</v>
      </c>
      <c r="P70" s="55"/>
      <c r="Q70" s="56" cm="1">
        <f t="array" ref="Q70">IFERROR(_xlfn.IFS(P70="Devis 1 - le moins cher",V70,P70="Devis 2",AF70,P70="Devis 3",AI70),0)</f>
        <v>0</v>
      </c>
      <c r="R70" s="56" cm="1">
        <f t="array" ref="R70">IFERROR(_xlfn.IFS(P70="Devis 1 - le moins cher",W70,P70="Devis 2",AG70,P70="Devis 3",AJ70),0)</f>
        <v>0</v>
      </c>
      <c r="S70" s="56">
        <f t="shared" ref="S70:S133" si="33">Q70+R70</f>
        <v>0</v>
      </c>
      <c r="T70" s="10"/>
      <c r="V70" s="162">
        <f t="shared" si="27"/>
        <v>0</v>
      </c>
      <c r="W70" s="162">
        <f t="shared" si="28"/>
        <v>0</v>
      </c>
      <c r="X70" s="163">
        <f t="shared" ref="X70:X133" si="34">V70+W70</f>
        <v>0</v>
      </c>
      <c r="Y70" s="164">
        <f t="shared" si="29"/>
        <v>0</v>
      </c>
      <c r="Z70" s="164">
        <f t="shared" si="30"/>
        <v>0</v>
      </c>
      <c r="AA70" s="163">
        <f t="shared" ref="AA70:AA133" si="35">Y70+Z70</f>
        <v>0</v>
      </c>
      <c r="AB70" s="164">
        <f t="shared" si="31"/>
        <v>0</v>
      </c>
      <c r="AC70" s="164">
        <f t="shared" si="32"/>
        <v>0</v>
      </c>
      <c r="AD70" s="165">
        <f t="shared" ref="AD70:AD133" si="36">AC70+AB70</f>
        <v>0</v>
      </c>
      <c r="AE70" s="165">
        <f t="shared" ref="AE70:AE133" si="37">X70*1.15</f>
        <v>0</v>
      </c>
      <c r="AF70" s="164">
        <f t="shared" ref="AF70:AF133" si="38">IF(AA70&gt;AE70,IF(Y70&lt;AE70,Y70,AE70),Y70)</f>
        <v>0</v>
      </c>
      <c r="AG70" s="164">
        <f t="shared" ref="AG70:AG133" si="39">IF(Z70=0,0,IF(Z70&lt;AE70-AF70,Z70,AE70-AF70))</f>
        <v>0</v>
      </c>
      <c r="AH70" s="165">
        <f t="shared" ref="AH70:AH133" si="40">AF70+AG70</f>
        <v>0</v>
      </c>
      <c r="AI70" s="164">
        <f t="shared" ref="AI70:AI133" si="41">IF(AD70&gt;AE70,IF(AB70&lt;AE70,AB70,AE70),AB70)</f>
        <v>0</v>
      </c>
      <c r="AJ70" s="164">
        <f t="shared" ref="AJ70:AJ133" si="42">IF(AC70=0,0,IF(AC70&lt;AE70-AI70,AC70,AE70-AI70))</f>
        <v>0</v>
      </c>
      <c r="AK70" s="166">
        <f t="shared" ref="AK70:AK133" si="43">AI70+AJ70</f>
        <v>0</v>
      </c>
    </row>
    <row r="71" spans="1:37" x14ac:dyDescent="0.35">
      <c r="A71" s="199">
        <v>67</v>
      </c>
      <c r="B71" s="2"/>
      <c r="C71" s="2"/>
      <c r="D71" s="2"/>
      <c r="E71" s="2"/>
      <c r="F71" s="2"/>
      <c r="G71" s="32"/>
      <c r="H71" s="200">
        <v>0</v>
      </c>
      <c r="I71" s="200">
        <f t="shared" si="24"/>
        <v>0</v>
      </c>
      <c r="J71" s="33"/>
      <c r="K71" s="200">
        <v>0</v>
      </c>
      <c r="L71" s="200">
        <f t="shared" si="25"/>
        <v>0</v>
      </c>
      <c r="M71" s="33"/>
      <c r="N71" s="200">
        <v>0</v>
      </c>
      <c r="O71" s="56">
        <f t="shared" si="26"/>
        <v>0</v>
      </c>
      <c r="P71" s="55"/>
      <c r="Q71" s="56" cm="1">
        <f t="array" ref="Q71">IFERROR(_xlfn.IFS(P71="Devis 1 - le moins cher",V71,P71="Devis 2",AF71,P71="Devis 3",AI71),0)</f>
        <v>0</v>
      </c>
      <c r="R71" s="56" cm="1">
        <f t="array" ref="R71">IFERROR(_xlfn.IFS(P71="Devis 1 - le moins cher",W71,P71="Devis 2",AG71,P71="Devis 3",AJ71),0)</f>
        <v>0</v>
      </c>
      <c r="S71" s="56">
        <f t="shared" si="33"/>
        <v>0</v>
      </c>
      <c r="T71" s="10"/>
      <c r="V71" s="162">
        <f t="shared" si="27"/>
        <v>0</v>
      </c>
      <c r="W71" s="162">
        <f t="shared" si="28"/>
        <v>0</v>
      </c>
      <c r="X71" s="163">
        <f t="shared" si="34"/>
        <v>0</v>
      </c>
      <c r="Y71" s="164">
        <f t="shared" si="29"/>
        <v>0</v>
      </c>
      <c r="Z71" s="164">
        <f t="shared" si="30"/>
        <v>0</v>
      </c>
      <c r="AA71" s="163">
        <f t="shared" si="35"/>
        <v>0</v>
      </c>
      <c r="AB71" s="164">
        <f t="shared" si="31"/>
        <v>0</v>
      </c>
      <c r="AC71" s="164">
        <f t="shared" si="32"/>
        <v>0</v>
      </c>
      <c r="AD71" s="165">
        <f t="shared" si="36"/>
        <v>0</v>
      </c>
      <c r="AE71" s="165">
        <f t="shared" si="37"/>
        <v>0</v>
      </c>
      <c r="AF71" s="164">
        <f t="shared" si="38"/>
        <v>0</v>
      </c>
      <c r="AG71" s="164">
        <f t="shared" si="39"/>
        <v>0</v>
      </c>
      <c r="AH71" s="165">
        <f t="shared" si="40"/>
        <v>0</v>
      </c>
      <c r="AI71" s="164">
        <f t="shared" si="41"/>
        <v>0</v>
      </c>
      <c r="AJ71" s="164">
        <f t="shared" si="42"/>
        <v>0</v>
      </c>
      <c r="AK71" s="166">
        <f t="shared" si="43"/>
        <v>0</v>
      </c>
    </row>
    <row r="72" spans="1:37" x14ac:dyDescent="0.35">
      <c r="A72" s="199">
        <v>68</v>
      </c>
      <c r="B72" s="2"/>
      <c r="C72" s="2"/>
      <c r="D72" s="2"/>
      <c r="E72" s="2"/>
      <c r="F72" s="2"/>
      <c r="G72" s="32"/>
      <c r="H72" s="200">
        <v>0</v>
      </c>
      <c r="I72" s="200">
        <f t="shared" si="24"/>
        <v>0</v>
      </c>
      <c r="J72" s="33"/>
      <c r="K72" s="200">
        <v>0</v>
      </c>
      <c r="L72" s="200">
        <f t="shared" si="25"/>
        <v>0</v>
      </c>
      <c r="M72" s="33"/>
      <c r="N72" s="200">
        <v>0</v>
      </c>
      <c r="O72" s="56">
        <f t="shared" si="26"/>
        <v>0</v>
      </c>
      <c r="P72" s="55"/>
      <c r="Q72" s="56" cm="1">
        <f t="array" ref="Q72">IFERROR(_xlfn.IFS(P72="Devis 1 - le moins cher",V72,P72="Devis 2",AF72,P72="Devis 3",AI72),0)</f>
        <v>0</v>
      </c>
      <c r="R72" s="56" cm="1">
        <f t="array" ref="R72">IFERROR(_xlfn.IFS(P72="Devis 1 - le moins cher",W72,P72="Devis 2",AG72,P72="Devis 3",AJ72),0)</f>
        <v>0</v>
      </c>
      <c r="S72" s="56">
        <f t="shared" si="33"/>
        <v>0</v>
      </c>
      <c r="T72" s="10"/>
      <c r="V72" s="162">
        <f t="shared" si="27"/>
        <v>0</v>
      </c>
      <c r="W72" s="162">
        <f t="shared" si="28"/>
        <v>0</v>
      </c>
      <c r="X72" s="163">
        <f t="shared" si="34"/>
        <v>0</v>
      </c>
      <c r="Y72" s="164">
        <f t="shared" si="29"/>
        <v>0</v>
      </c>
      <c r="Z72" s="164">
        <f t="shared" si="30"/>
        <v>0</v>
      </c>
      <c r="AA72" s="163">
        <f t="shared" si="35"/>
        <v>0</v>
      </c>
      <c r="AB72" s="164">
        <f t="shared" si="31"/>
        <v>0</v>
      </c>
      <c r="AC72" s="164">
        <f t="shared" si="32"/>
        <v>0</v>
      </c>
      <c r="AD72" s="165">
        <f t="shared" si="36"/>
        <v>0</v>
      </c>
      <c r="AE72" s="165">
        <f t="shared" si="37"/>
        <v>0</v>
      </c>
      <c r="AF72" s="164">
        <f t="shared" si="38"/>
        <v>0</v>
      </c>
      <c r="AG72" s="164">
        <f t="shared" si="39"/>
        <v>0</v>
      </c>
      <c r="AH72" s="165">
        <f t="shared" si="40"/>
        <v>0</v>
      </c>
      <c r="AI72" s="164">
        <f t="shared" si="41"/>
        <v>0</v>
      </c>
      <c r="AJ72" s="164">
        <f t="shared" si="42"/>
        <v>0</v>
      </c>
      <c r="AK72" s="166">
        <f t="shared" si="43"/>
        <v>0</v>
      </c>
    </row>
    <row r="73" spans="1:37" x14ac:dyDescent="0.35">
      <c r="A73" s="199">
        <v>69</v>
      </c>
      <c r="B73" s="2"/>
      <c r="C73" s="2"/>
      <c r="D73" s="2"/>
      <c r="E73" s="2"/>
      <c r="F73" s="2"/>
      <c r="G73" s="32"/>
      <c r="H73" s="200">
        <v>0</v>
      </c>
      <c r="I73" s="200">
        <f t="shared" si="24"/>
        <v>0</v>
      </c>
      <c r="J73" s="33"/>
      <c r="K73" s="200">
        <v>0</v>
      </c>
      <c r="L73" s="200">
        <f t="shared" si="25"/>
        <v>0</v>
      </c>
      <c r="M73" s="33"/>
      <c r="N73" s="200">
        <v>0</v>
      </c>
      <c r="O73" s="56">
        <f t="shared" si="26"/>
        <v>0</v>
      </c>
      <c r="P73" s="55"/>
      <c r="Q73" s="56" cm="1">
        <f t="array" ref="Q73">IFERROR(_xlfn.IFS(P73="Devis 1 - le moins cher",V73,P73="Devis 2",AF73,P73="Devis 3",AI73),0)</f>
        <v>0</v>
      </c>
      <c r="R73" s="56" cm="1">
        <f t="array" ref="R73">IFERROR(_xlfn.IFS(P73="Devis 1 - le moins cher",W73,P73="Devis 2",AG73,P73="Devis 3",AJ73),0)</f>
        <v>0</v>
      </c>
      <c r="S73" s="56">
        <f t="shared" si="33"/>
        <v>0</v>
      </c>
      <c r="T73" s="10"/>
      <c r="V73" s="162">
        <f t="shared" si="27"/>
        <v>0</v>
      </c>
      <c r="W73" s="162">
        <f t="shared" si="28"/>
        <v>0</v>
      </c>
      <c r="X73" s="163">
        <f t="shared" si="34"/>
        <v>0</v>
      </c>
      <c r="Y73" s="164">
        <f t="shared" si="29"/>
        <v>0</v>
      </c>
      <c r="Z73" s="164">
        <f t="shared" si="30"/>
        <v>0</v>
      </c>
      <c r="AA73" s="163">
        <f t="shared" si="35"/>
        <v>0</v>
      </c>
      <c r="AB73" s="164">
        <f t="shared" si="31"/>
        <v>0</v>
      </c>
      <c r="AC73" s="164">
        <f t="shared" si="32"/>
        <v>0</v>
      </c>
      <c r="AD73" s="165">
        <f t="shared" si="36"/>
        <v>0</v>
      </c>
      <c r="AE73" s="165">
        <f t="shared" si="37"/>
        <v>0</v>
      </c>
      <c r="AF73" s="164">
        <f t="shared" si="38"/>
        <v>0</v>
      </c>
      <c r="AG73" s="164">
        <f t="shared" si="39"/>
        <v>0</v>
      </c>
      <c r="AH73" s="165">
        <f t="shared" si="40"/>
        <v>0</v>
      </c>
      <c r="AI73" s="164">
        <f t="shared" si="41"/>
        <v>0</v>
      </c>
      <c r="AJ73" s="164">
        <f t="shared" si="42"/>
        <v>0</v>
      </c>
      <c r="AK73" s="166">
        <f t="shared" si="43"/>
        <v>0</v>
      </c>
    </row>
    <row r="74" spans="1:37" x14ac:dyDescent="0.35">
      <c r="A74" s="199">
        <v>70</v>
      </c>
      <c r="B74" s="2"/>
      <c r="C74" s="2"/>
      <c r="D74" s="2"/>
      <c r="E74" s="2"/>
      <c r="F74" s="2"/>
      <c r="G74" s="32"/>
      <c r="H74" s="200">
        <v>0</v>
      </c>
      <c r="I74" s="200">
        <f t="shared" si="24"/>
        <v>0</v>
      </c>
      <c r="J74" s="33"/>
      <c r="K74" s="200">
        <v>0</v>
      </c>
      <c r="L74" s="200">
        <f t="shared" si="25"/>
        <v>0</v>
      </c>
      <c r="M74" s="33"/>
      <c r="N74" s="200">
        <v>0</v>
      </c>
      <c r="O74" s="56">
        <f t="shared" si="26"/>
        <v>0</v>
      </c>
      <c r="P74" s="55"/>
      <c r="Q74" s="56" cm="1">
        <f t="array" ref="Q74">IFERROR(_xlfn.IFS(P74="Devis 1 - le moins cher",V74,P74="Devis 2",AF74,P74="Devis 3",AI74),0)</f>
        <v>0</v>
      </c>
      <c r="R74" s="56" cm="1">
        <f t="array" ref="R74">IFERROR(_xlfn.IFS(P74="Devis 1 - le moins cher",W74,P74="Devis 2",AG74,P74="Devis 3",AJ74),0)</f>
        <v>0</v>
      </c>
      <c r="S74" s="56">
        <f t="shared" si="33"/>
        <v>0</v>
      </c>
      <c r="T74" s="10"/>
      <c r="V74" s="162">
        <f t="shared" si="27"/>
        <v>0</v>
      </c>
      <c r="W74" s="162">
        <f t="shared" si="28"/>
        <v>0</v>
      </c>
      <c r="X74" s="163">
        <f t="shared" si="34"/>
        <v>0</v>
      </c>
      <c r="Y74" s="164">
        <f t="shared" si="29"/>
        <v>0</v>
      </c>
      <c r="Z74" s="164">
        <f t="shared" si="30"/>
        <v>0</v>
      </c>
      <c r="AA74" s="163">
        <f t="shared" si="35"/>
        <v>0</v>
      </c>
      <c r="AB74" s="164">
        <f t="shared" si="31"/>
        <v>0</v>
      </c>
      <c r="AC74" s="164">
        <f t="shared" si="32"/>
        <v>0</v>
      </c>
      <c r="AD74" s="165">
        <f t="shared" si="36"/>
        <v>0</v>
      </c>
      <c r="AE74" s="165">
        <f t="shared" si="37"/>
        <v>0</v>
      </c>
      <c r="AF74" s="164">
        <f t="shared" si="38"/>
        <v>0</v>
      </c>
      <c r="AG74" s="164">
        <f t="shared" si="39"/>
        <v>0</v>
      </c>
      <c r="AH74" s="165">
        <f t="shared" si="40"/>
        <v>0</v>
      </c>
      <c r="AI74" s="164">
        <f t="shared" si="41"/>
        <v>0</v>
      </c>
      <c r="AJ74" s="164">
        <f t="shared" si="42"/>
        <v>0</v>
      </c>
      <c r="AK74" s="166">
        <f t="shared" si="43"/>
        <v>0</v>
      </c>
    </row>
    <row r="75" spans="1:37" x14ac:dyDescent="0.35">
      <c r="A75" s="199">
        <v>71</v>
      </c>
      <c r="B75" s="2"/>
      <c r="C75" s="2"/>
      <c r="D75" s="2"/>
      <c r="E75" s="2"/>
      <c r="F75" s="2"/>
      <c r="G75" s="32"/>
      <c r="H75" s="200">
        <v>0</v>
      </c>
      <c r="I75" s="200">
        <f t="shared" si="24"/>
        <v>0</v>
      </c>
      <c r="J75" s="33"/>
      <c r="K75" s="200">
        <v>0</v>
      </c>
      <c r="L75" s="200">
        <f t="shared" si="25"/>
        <v>0</v>
      </c>
      <c r="M75" s="33"/>
      <c r="N75" s="200">
        <v>0</v>
      </c>
      <c r="O75" s="56">
        <f t="shared" si="26"/>
        <v>0</v>
      </c>
      <c r="P75" s="55"/>
      <c r="Q75" s="56" cm="1">
        <f t="array" ref="Q75">IFERROR(_xlfn.IFS(P75="Devis 1 - le moins cher",V75,P75="Devis 2",AF75,P75="Devis 3",AI75),0)</f>
        <v>0</v>
      </c>
      <c r="R75" s="56" cm="1">
        <f t="array" ref="R75">IFERROR(_xlfn.IFS(P75="Devis 1 - le moins cher",W75,P75="Devis 2",AG75,P75="Devis 3",AJ75),0)</f>
        <v>0</v>
      </c>
      <c r="S75" s="56">
        <f t="shared" si="33"/>
        <v>0</v>
      </c>
      <c r="T75" s="10"/>
      <c r="V75" s="162">
        <f t="shared" si="27"/>
        <v>0</v>
      </c>
      <c r="W75" s="162">
        <f t="shared" si="28"/>
        <v>0</v>
      </c>
      <c r="X75" s="163">
        <f t="shared" si="34"/>
        <v>0</v>
      </c>
      <c r="Y75" s="164">
        <f t="shared" si="29"/>
        <v>0</v>
      </c>
      <c r="Z75" s="164">
        <f t="shared" si="30"/>
        <v>0</v>
      </c>
      <c r="AA75" s="163">
        <f t="shared" si="35"/>
        <v>0</v>
      </c>
      <c r="AB75" s="164">
        <f t="shared" si="31"/>
        <v>0</v>
      </c>
      <c r="AC75" s="164">
        <f t="shared" si="32"/>
        <v>0</v>
      </c>
      <c r="AD75" s="165">
        <f t="shared" si="36"/>
        <v>0</v>
      </c>
      <c r="AE75" s="165">
        <f t="shared" si="37"/>
        <v>0</v>
      </c>
      <c r="AF75" s="164">
        <f t="shared" si="38"/>
        <v>0</v>
      </c>
      <c r="AG75" s="164">
        <f t="shared" si="39"/>
        <v>0</v>
      </c>
      <c r="AH75" s="165">
        <f t="shared" si="40"/>
        <v>0</v>
      </c>
      <c r="AI75" s="164">
        <f t="shared" si="41"/>
        <v>0</v>
      </c>
      <c r="AJ75" s="164">
        <f t="shared" si="42"/>
        <v>0</v>
      </c>
      <c r="AK75" s="166">
        <f t="shared" si="43"/>
        <v>0</v>
      </c>
    </row>
    <row r="76" spans="1:37" x14ac:dyDescent="0.35">
      <c r="A76" s="199">
        <v>72</v>
      </c>
      <c r="B76" s="2"/>
      <c r="C76" s="2"/>
      <c r="D76" s="2"/>
      <c r="E76" s="2"/>
      <c r="F76" s="2"/>
      <c r="G76" s="32"/>
      <c r="H76" s="200">
        <v>0</v>
      </c>
      <c r="I76" s="200">
        <f t="shared" si="24"/>
        <v>0</v>
      </c>
      <c r="J76" s="33"/>
      <c r="K76" s="200">
        <v>0</v>
      </c>
      <c r="L76" s="200">
        <f t="shared" si="25"/>
        <v>0</v>
      </c>
      <c r="M76" s="33"/>
      <c r="N76" s="200">
        <v>0</v>
      </c>
      <c r="O76" s="56">
        <f t="shared" si="26"/>
        <v>0</v>
      </c>
      <c r="P76" s="55"/>
      <c r="Q76" s="56" cm="1">
        <f t="array" ref="Q76">IFERROR(_xlfn.IFS(P76="Devis 1 - le moins cher",V76,P76="Devis 2",AF76,P76="Devis 3",AI76),0)</f>
        <v>0</v>
      </c>
      <c r="R76" s="56" cm="1">
        <f t="array" ref="R76">IFERROR(_xlfn.IFS(P76="Devis 1 - le moins cher",W76,P76="Devis 2",AG76,P76="Devis 3",AJ76),0)</f>
        <v>0</v>
      </c>
      <c r="S76" s="56">
        <f t="shared" si="33"/>
        <v>0</v>
      </c>
      <c r="T76" s="10"/>
      <c r="V76" s="162">
        <f t="shared" si="27"/>
        <v>0</v>
      </c>
      <c r="W76" s="162">
        <f t="shared" si="28"/>
        <v>0</v>
      </c>
      <c r="X76" s="163">
        <f t="shared" si="34"/>
        <v>0</v>
      </c>
      <c r="Y76" s="164">
        <f t="shared" si="29"/>
        <v>0</v>
      </c>
      <c r="Z76" s="164">
        <f t="shared" si="30"/>
        <v>0</v>
      </c>
      <c r="AA76" s="163">
        <f t="shared" si="35"/>
        <v>0</v>
      </c>
      <c r="AB76" s="164">
        <f t="shared" si="31"/>
        <v>0</v>
      </c>
      <c r="AC76" s="164">
        <f t="shared" si="32"/>
        <v>0</v>
      </c>
      <c r="AD76" s="165">
        <f t="shared" si="36"/>
        <v>0</v>
      </c>
      <c r="AE76" s="165">
        <f t="shared" si="37"/>
        <v>0</v>
      </c>
      <c r="AF76" s="164">
        <f t="shared" si="38"/>
        <v>0</v>
      </c>
      <c r="AG76" s="164">
        <f t="shared" si="39"/>
        <v>0</v>
      </c>
      <c r="AH76" s="165">
        <f t="shared" si="40"/>
        <v>0</v>
      </c>
      <c r="AI76" s="164">
        <f t="shared" si="41"/>
        <v>0</v>
      </c>
      <c r="AJ76" s="164">
        <f t="shared" si="42"/>
        <v>0</v>
      </c>
      <c r="AK76" s="166">
        <f t="shared" si="43"/>
        <v>0</v>
      </c>
    </row>
    <row r="77" spans="1:37" x14ac:dyDescent="0.35">
      <c r="A77" s="199">
        <v>73</v>
      </c>
      <c r="B77" s="2"/>
      <c r="C77" s="2"/>
      <c r="D77" s="2"/>
      <c r="E77" s="2"/>
      <c r="F77" s="2"/>
      <c r="G77" s="32"/>
      <c r="H77" s="200">
        <v>0</v>
      </c>
      <c r="I77" s="200">
        <f t="shared" si="24"/>
        <v>0</v>
      </c>
      <c r="J77" s="33"/>
      <c r="K77" s="200">
        <v>0</v>
      </c>
      <c r="L77" s="200">
        <f t="shared" si="25"/>
        <v>0</v>
      </c>
      <c r="M77" s="33"/>
      <c r="N77" s="200">
        <v>0</v>
      </c>
      <c r="O77" s="56">
        <f t="shared" si="26"/>
        <v>0</v>
      </c>
      <c r="P77" s="55"/>
      <c r="Q77" s="56" cm="1">
        <f t="array" ref="Q77">IFERROR(_xlfn.IFS(P77="Devis 1 - le moins cher",V77,P77="Devis 2",AF77,P77="Devis 3",AI77),0)</f>
        <v>0</v>
      </c>
      <c r="R77" s="56" cm="1">
        <f t="array" ref="R77">IFERROR(_xlfn.IFS(P77="Devis 1 - le moins cher",W77,P77="Devis 2",AG77,P77="Devis 3",AJ77),0)</f>
        <v>0</v>
      </c>
      <c r="S77" s="56">
        <f t="shared" si="33"/>
        <v>0</v>
      </c>
      <c r="T77" s="10"/>
      <c r="V77" s="162">
        <f t="shared" si="27"/>
        <v>0</v>
      </c>
      <c r="W77" s="162">
        <f t="shared" si="28"/>
        <v>0</v>
      </c>
      <c r="X77" s="163">
        <f t="shared" si="34"/>
        <v>0</v>
      </c>
      <c r="Y77" s="164">
        <f t="shared" si="29"/>
        <v>0</v>
      </c>
      <c r="Z77" s="164">
        <f t="shared" si="30"/>
        <v>0</v>
      </c>
      <c r="AA77" s="163">
        <f t="shared" si="35"/>
        <v>0</v>
      </c>
      <c r="AB77" s="164">
        <f t="shared" si="31"/>
        <v>0</v>
      </c>
      <c r="AC77" s="164">
        <f t="shared" si="32"/>
        <v>0</v>
      </c>
      <c r="AD77" s="165">
        <f t="shared" si="36"/>
        <v>0</v>
      </c>
      <c r="AE77" s="165">
        <f t="shared" si="37"/>
        <v>0</v>
      </c>
      <c r="AF77" s="164">
        <f t="shared" si="38"/>
        <v>0</v>
      </c>
      <c r="AG77" s="164">
        <f t="shared" si="39"/>
        <v>0</v>
      </c>
      <c r="AH77" s="165">
        <f t="shared" si="40"/>
        <v>0</v>
      </c>
      <c r="AI77" s="164">
        <f t="shared" si="41"/>
        <v>0</v>
      </c>
      <c r="AJ77" s="164">
        <f t="shared" si="42"/>
        <v>0</v>
      </c>
      <c r="AK77" s="166">
        <f t="shared" si="43"/>
        <v>0</v>
      </c>
    </row>
    <row r="78" spans="1:37" x14ac:dyDescent="0.35">
      <c r="A78" s="199">
        <v>74</v>
      </c>
      <c r="B78" s="2"/>
      <c r="C78" s="2"/>
      <c r="D78" s="2"/>
      <c r="E78" s="2"/>
      <c r="F78" s="2"/>
      <c r="G78" s="32"/>
      <c r="H78" s="200">
        <v>0</v>
      </c>
      <c r="I78" s="200">
        <f t="shared" si="24"/>
        <v>0</v>
      </c>
      <c r="J78" s="33"/>
      <c r="K78" s="200">
        <v>0</v>
      </c>
      <c r="L78" s="200">
        <f t="shared" si="25"/>
        <v>0</v>
      </c>
      <c r="M78" s="33"/>
      <c r="N78" s="200">
        <v>0</v>
      </c>
      <c r="O78" s="56">
        <f t="shared" si="26"/>
        <v>0</v>
      </c>
      <c r="P78" s="55"/>
      <c r="Q78" s="56" cm="1">
        <f t="array" ref="Q78">IFERROR(_xlfn.IFS(P78="Devis 1 - le moins cher",V78,P78="Devis 2",AF78,P78="Devis 3",AI78),0)</f>
        <v>0</v>
      </c>
      <c r="R78" s="56" cm="1">
        <f t="array" ref="R78">IFERROR(_xlfn.IFS(P78="Devis 1 - le moins cher",W78,P78="Devis 2",AG78,P78="Devis 3",AJ78),0)</f>
        <v>0</v>
      </c>
      <c r="S78" s="56">
        <f t="shared" si="33"/>
        <v>0</v>
      </c>
      <c r="T78" s="10"/>
      <c r="V78" s="162">
        <f t="shared" si="27"/>
        <v>0</v>
      </c>
      <c r="W78" s="162">
        <f t="shared" si="28"/>
        <v>0</v>
      </c>
      <c r="X78" s="163">
        <f t="shared" si="34"/>
        <v>0</v>
      </c>
      <c r="Y78" s="164">
        <f t="shared" si="29"/>
        <v>0</v>
      </c>
      <c r="Z78" s="164">
        <f t="shared" si="30"/>
        <v>0</v>
      </c>
      <c r="AA78" s="163">
        <f t="shared" si="35"/>
        <v>0</v>
      </c>
      <c r="AB78" s="164">
        <f t="shared" si="31"/>
        <v>0</v>
      </c>
      <c r="AC78" s="164">
        <f t="shared" si="32"/>
        <v>0</v>
      </c>
      <c r="AD78" s="165">
        <f t="shared" si="36"/>
        <v>0</v>
      </c>
      <c r="AE78" s="165">
        <f t="shared" si="37"/>
        <v>0</v>
      </c>
      <c r="AF78" s="164">
        <f t="shared" si="38"/>
        <v>0</v>
      </c>
      <c r="AG78" s="164">
        <f t="shared" si="39"/>
        <v>0</v>
      </c>
      <c r="AH78" s="165">
        <f t="shared" si="40"/>
        <v>0</v>
      </c>
      <c r="AI78" s="164">
        <f t="shared" si="41"/>
        <v>0</v>
      </c>
      <c r="AJ78" s="164">
        <f t="shared" si="42"/>
        <v>0</v>
      </c>
      <c r="AK78" s="166">
        <f t="shared" si="43"/>
        <v>0</v>
      </c>
    </row>
    <row r="79" spans="1:37" x14ac:dyDescent="0.35">
      <c r="A79" s="199">
        <v>75</v>
      </c>
      <c r="B79" s="2"/>
      <c r="C79" s="2"/>
      <c r="D79" s="2"/>
      <c r="E79" s="2"/>
      <c r="F79" s="2"/>
      <c r="G79" s="32"/>
      <c r="H79" s="200">
        <v>0</v>
      </c>
      <c r="I79" s="200">
        <f t="shared" si="24"/>
        <v>0</v>
      </c>
      <c r="J79" s="33"/>
      <c r="K79" s="200">
        <v>0</v>
      </c>
      <c r="L79" s="200">
        <f t="shared" si="25"/>
        <v>0</v>
      </c>
      <c r="M79" s="33"/>
      <c r="N79" s="200">
        <v>0</v>
      </c>
      <c r="O79" s="56">
        <f t="shared" si="26"/>
        <v>0</v>
      </c>
      <c r="P79" s="55"/>
      <c r="Q79" s="56" cm="1">
        <f t="array" ref="Q79">IFERROR(_xlfn.IFS(P79="Devis 1 - le moins cher",V79,P79="Devis 2",AF79,P79="Devis 3",AI79),0)</f>
        <v>0</v>
      </c>
      <c r="R79" s="56" cm="1">
        <f t="array" ref="R79">IFERROR(_xlfn.IFS(P79="Devis 1 - le moins cher",W79,P79="Devis 2",AG79,P79="Devis 3",AJ79),0)</f>
        <v>0</v>
      </c>
      <c r="S79" s="56">
        <f t="shared" si="33"/>
        <v>0</v>
      </c>
      <c r="T79" s="10"/>
      <c r="V79" s="162">
        <f t="shared" si="27"/>
        <v>0</v>
      </c>
      <c r="W79" s="162">
        <f t="shared" si="28"/>
        <v>0</v>
      </c>
      <c r="X79" s="163">
        <f t="shared" si="34"/>
        <v>0</v>
      </c>
      <c r="Y79" s="164">
        <f t="shared" si="29"/>
        <v>0</v>
      </c>
      <c r="Z79" s="164">
        <f t="shared" si="30"/>
        <v>0</v>
      </c>
      <c r="AA79" s="163">
        <f t="shared" si="35"/>
        <v>0</v>
      </c>
      <c r="AB79" s="164">
        <f t="shared" si="31"/>
        <v>0</v>
      </c>
      <c r="AC79" s="164">
        <f t="shared" si="32"/>
        <v>0</v>
      </c>
      <c r="AD79" s="165">
        <f t="shared" si="36"/>
        <v>0</v>
      </c>
      <c r="AE79" s="165">
        <f t="shared" si="37"/>
        <v>0</v>
      </c>
      <c r="AF79" s="164">
        <f t="shared" si="38"/>
        <v>0</v>
      </c>
      <c r="AG79" s="164">
        <f t="shared" si="39"/>
        <v>0</v>
      </c>
      <c r="AH79" s="165">
        <f t="shared" si="40"/>
        <v>0</v>
      </c>
      <c r="AI79" s="164">
        <f t="shared" si="41"/>
        <v>0</v>
      </c>
      <c r="AJ79" s="164">
        <f t="shared" si="42"/>
        <v>0</v>
      </c>
      <c r="AK79" s="166">
        <f t="shared" si="43"/>
        <v>0</v>
      </c>
    </row>
    <row r="80" spans="1:37" x14ac:dyDescent="0.35">
      <c r="A80" s="199">
        <v>76</v>
      </c>
      <c r="B80" s="2"/>
      <c r="C80" s="2"/>
      <c r="D80" s="2"/>
      <c r="E80" s="2"/>
      <c r="F80" s="2"/>
      <c r="G80" s="32"/>
      <c r="H80" s="200">
        <v>0</v>
      </c>
      <c r="I80" s="200">
        <f t="shared" si="24"/>
        <v>0</v>
      </c>
      <c r="J80" s="33"/>
      <c r="K80" s="200">
        <v>0</v>
      </c>
      <c r="L80" s="200">
        <f t="shared" si="25"/>
        <v>0</v>
      </c>
      <c r="M80" s="33"/>
      <c r="N80" s="200">
        <v>0</v>
      </c>
      <c r="O80" s="56">
        <f t="shared" si="26"/>
        <v>0</v>
      </c>
      <c r="P80" s="55"/>
      <c r="Q80" s="56" cm="1">
        <f t="array" ref="Q80">IFERROR(_xlfn.IFS(P80="Devis 1 - le moins cher",V80,P80="Devis 2",AF80,P80="Devis 3",AI80),0)</f>
        <v>0</v>
      </c>
      <c r="R80" s="56" cm="1">
        <f t="array" ref="R80">IFERROR(_xlfn.IFS(P80="Devis 1 - le moins cher",W80,P80="Devis 2",AG80,P80="Devis 3",AJ80),0)</f>
        <v>0</v>
      </c>
      <c r="S80" s="56">
        <f t="shared" si="33"/>
        <v>0</v>
      </c>
      <c r="T80" s="10"/>
      <c r="V80" s="162">
        <f t="shared" si="27"/>
        <v>0</v>
      </c>
      <c r="W80" s="162">
        <f t="shared" si="28"/>
        <v>0</v>
      </c>
      <c r="X80" s="163">
        <f t="shared" si="34"/>
        <v>0</v>
      </c>
      <c r="Y80" s="164">
        <f t="shared" si="29"/>
        <v>0</v>
      </c>
      <c r="Z80" s="164">
        <f t="shared" si="30"/>
        <v>0</v>
      </c>
      <c r="AA80" s="163">
        <f t="shared" si="35"/>
        <v>0</v>
      </c>
      <c r="AB80" s="164">
        <f t="shared" si="31"/>
        <v>0</v>
      </c>
      <c r="AC80" s="164">
        <f t="shared" si="32"/>
        <v>0</v>
      </c>
      <c r="AD80" s="165">
        <f t="shared" si="36"/>
        <v>0</v>
      </c>
      <c r="AE80" s="165">
        <f t="shared" si="37"/>
        <v>0</v>
      </c>
      <c r="AF80" s="164">
        <f t="shared" si="38"/>
        <v>0</v>
      </c>
      <c r="AG80" s="164">
        <f t="shared" si="39"/>
        <v>0</v>
      </c>
      <c r="AH80" s="165">
        <f t="shared" si="40"/>
        <v>0</v>
      </c>
      <c r="AI80" s="164">
        <f t="shared" si="41"/>
        <v>0</v>
      </c>
      <c r="AJ80" s="164">
        <f t="shared" si="42"/>
        <v>0</v>
      </c>
      <c r="AK80" s="166">
        <f t="shared" si="43"/>
        <v>0</v>
      </c>
    </row>
    <row r="81" spans="1:37" x14ac:dyDescent="0.35">
      <c r="A81" s="199">
        <v>77</v>
      </c>
      <c r="B81" s="2"/>
      <c r="C81" s="2"/>
      <c r="D81" s="2"/>
      <c r="E81" s="2"/>
      <c r="F81" s="2"/>
      <c r="G81" s="32"/>
      <c r="H81" s="200">
        <v>0</v>
      </c>
      <c r="I81" s="200">
        <f t="shared" si="24"/>
        <v>0</v>
      </c>
      <c r="J81" s="33"/>
      <c r="K81" s="200">
        <v>0</v>
      </c>
      <c r="L81" s="200">
        <f t="shared" si="25"/>
        <v>0</v>
      </c>
      <c r="M81" s="33"/>
      <c r="N81" s="200">
        <v>0</v>
      </c>
      <c r="O81" s="56">
        <f t="shared" si="26"/>
        <v>0</v>
      </c>
      <c r="P81" s="55"/>
      <c r="Q81" s="56" cm="1">
        <f t="array" ref="Q81">IFERROR(_xlfn.IFS(P81="Devis 1 - le moins cher",V81,P81="Devis 2",AF81,P81="Devis 3",AI81),0)</f>
        <v>0</v>
      </c>
      <c r="R81" s="56" cm="1">
        <f t="array" ref="R81">IFERROR(_xlfn.IFS(P81="Devis 1 - le moins cher",W81,P81="Devis 2",AG81,P81="Devis 3",AJ81),0)</f>
        <v>0</v>
      </c>
      <c r="S81" s="56">
        <f t="shared" si="33"/>
        <v>0</v>
      </c>
      <c r="T81" s="10"/>
      <c r="V81" s="162">
        <f t="shared" si="27"/>
        <v>0</v>
      </c>
      <c r="W81" s="162">
        <f t="shared" si="28"/>
        <v>0</v>
      </c>
      <c r="X81" s="163">
        <f t="shared" si="34"/>
        <v>0</v>
      </c>
      <c r="Y81" s="164">
        <f t="shared" si="29"/>
        <v>0</v>
      </c>
      <c r="Z81" s="164">
        <f t="shared" si="30"/>
        <v>0</v>
      </c>
      <c r="AA81" s="163">
        <f t="shared" si="35"/>
        <v>0</v>
      </c>
      <c r="AB81" s="164">
        <f t="shared" si="31"/>
        <v>0</v>
      </c>
      <c r="AC81" s="164">
        <f t="shared" si="32"/>
        <v>0</v>
      </c>
      <c r="AD81" s="165">
        <f t="shared" si="36"/>
        <v>0</v>
      </c>
      <c r="AE81" s="165">
        <f t="shared" si="37"/>
        <v>0</v>
      </c>
      <c r="AF81" s="164">
        <f t="shared" si="38"/>
        <v>0</v>
      </c>
      <c r="AG81" s="164">
        <f t="shared" si="39"/>
        <v>0</v>
      </c>
      <c r="AH81" s="165">
        <f t="shared" si="40"/>
        <v>0</v>
      </c>
      <c r="AI81" s="164">
        <f t="shared" si="41"/>
        <v>0</v>
      </c>
      <c r="AJ81" s="164">
        <f t="shared" si="42"/>
        <v>0</v>
      </c>
      <c r="AK81" s="166">
        <f t="shared" si="43"/>
        <v>0</v>
      </c>
    </row>
    <row r="82" spans="1:37" x14ac:dyDescent="0.35">
      <c r="A82" s="199">
        <v>78</v>
      </c>
      <c r="B82" s="2"/>
      <c r="C82" s="2"/>
      <c r="D82" s="2"/>
      <c r="E82" s="2"/>
      <c r="F82" s="2"/>
      <c r="G82" s="32"/>
      <c r="H82" s="200">
        <v>0</v>
      </c>
      <c r="I82" s="200">
        <f t="shared" si="24"/>
        <v>0</v>
      </c>
      <c r="J82" s="33"/>
      <c r="K82" s="200">
        <v>0</v>
      </c>
      <c r="L82" s="200">
        <f t="shared" si="25"/>
        <v>0</v>
      </c>
      <c r="M82" s="33"/>
      <c r="N82" s="200">
        <v>0</v>
      </c>
      <c r="O82" s="56">
        <f t="shared" si="26"/>
        <v>0</v>
      </c>
      <c r="P82" s="55"/>
      <c r="Q82" s="56" cm="1">
        <f t="array" ref="Q82">IFERROR(_xlfn.IFS(P82="Devis 1 - le moins cher",V82,P82="Devis 2",AF82,P82="Devis 3",AI82),0)</f>
        <v>0</v>
      </c>
      <c r="R82" s="56" cm="1">
        <f t="array" ref="R82">IFERROR(_xlfn.IFS(P82="Devis 1 - le moins cher",W82,P82="Devis 2",AG82,P82="Devis 3",AJ82),0)</f>
        <v>0</v>
      </c>
      <c r="S82" s="56">
        <f t="shared" si="33"/>
        <v>0</v>
      </c>
      <c r="T82" s="10"/>
      <c r="V82" s="162">
        <f t="shared" si="27"/>
        <v>0</v>
      </c>
      <c r="W82" s="162">
        <f t="shared" si="28"/>
        <v>0</v>
      </c>
      <c r="X82" s="163">
        <f t="shared" si="34"/>
        <v>0</v>
      </c>
      <c r="Y82" s="164">
        <f t="shared" si="29"/>
        <v>0</v>
      </c>
      <c r="Z82" s="164">
        <f t="shared" si="30"/>
        <v>0</v>
      </c>
      <c r="AA82" s="163">
        <f t="shared" si="35"/>
        <v>0</v>
      </c>
      <c r="AB82" s="164">
        <f t="shared" si="31"/>
        <v>0</v>
      </c>
      <c r="AC82" s="164">
        <f t="shared" si="32"/>
        <v>0</v>
      </c>
      <c r="AD82" s="165">
        <f t="shared" si="36"/>
        <v>0</v>
      </c>
      <c r="AE82" s="165">
        <f t="shared" si="37"/>
        <v>0</v>
      </c>
      <c r="AF82" s="164">
        <f t="shared" si="38"/>
        <v>0</v>
      </c>
      <c r="AG82" s="164">
        <f t="shared" si="39"/>
        <v>0</v>
      </c>
      <c r="AH82" s="165">
        <f t="shared" si="40"/>
        <v>0</v>
      </c>
      <c r="AI82" s="164">
        <f t="shared" si="41"/>
        <v>0</v>
      </c>
      <c r="AJ82" s="164">
        <f t="shared" si="42"/>
        <v>0</v>
      </c>
      <c r="AK82" s="166">
        <f t="shared" si="43"/>
        <v>0</v>
      </c>
    </row>
    <row r="83" spans="1:37" x14ac:dyDescent="0.35">
      <c r="A83" s="199">
        <v>79</v>
      </c>
      <c r="B83" s="2"/>
      <c r="C83" s="2"/>
      <c r="D83" s="2"/>
      <c r="E83" s="2"/>
      <c r="F83" s="2"/>
      <c r="G83" s="32"/>
      <c r="H83" s="200">
        <v>0</v>
      </c>
      <c r="I83" s="200">
        <f t="shared" si="24"/>
        <v>0</v>
      </c>
      <c r="J83" s="33"/>
      <c r="K83" s="200">
        <v>0</v>
      </c>
      <c r="L83" s="200">
        <f t="shared" si="25"/>
        <v>0</v>
      </c>
      <c r="M83" s="33"/>
      <c r="N83" s="200">
        <v>0</v>
      </c>
      <c r="O83" s="56">
        <f t="shared" si="26"/>
        <v>0</v>
      </c>
      <c r="P83" s="55"/>
      <c r="Q83" s="56" cm="1">
        <f t="array" ref="Q83">IFERROR(_xlfn.IFS(P83="Devis 1 - le moins cher",V83,P83="Devis 2",AF83,P83="Devis 3",AI83),0)</f>
        <v>0</v>
      </c>
      <c r="R83" s="56" cm="1">
        <f t="array" ref="R83">IFERROR(_xlfn.IFS(P83="Devis 1 - le moins cher",W83,P83="Devis 2",AG83,P83="Devis 3",AJ83),0)</f>
        <v>0</v>
      </c>
      <c r="S83" s="56">
        <f t="shared" si="33"/>
        <v>0</v>
      </c>
      <c r="T83" s="10"/>
      <c r="V83" s="162">
        <f t="shared" si="27"/>
        <v>0</v>
      </c>
      <c r="W83" s="162">
        <f t="shared" si="28"/>
        <v>0</v>
      </c>
      <c r="X83" s="163">
        <f t="shared" si="34"/>
        <v>0</v>
      </c>
      <c r="Y83" s="164">
        <f t="shared" si="29"/>
        <v>0</v>
      </c>
      <c r="Z83" s="164">
        <f t="shared" si="30"/>
        <v>0</v>
      </c>
      <c r="AA83" s="163">
        <f t="shared" si="35"/>
        <v>0</v>
      </c>
      <c r="AB83" s="164">
        <f t="shared" si="31"/>
        <v>0</v>
      </c>
      <c r="AC83" s="164">
        <f t="shared" si="32"/>
        <v>0</v>
      </c>
      <c r="AD83" s="165">
        <f t="shared" si="36"/>
        <v>0</v>
      </c>
      <c r="AE83" s="165">
        <f t="shared" si="37"/>
        <v>0</v>
      </c>
      <c r="AF83" s="164">
        <f t="shared" si="38"/>
        <v>0</v>
      </c>
      <c r="AG83" s="164">
        <f t="shared" si="39"/>
        <v>0</v>
      </c>
      <c r="AH83" s="165">
        <f t="shared" si="40"/>
        <v>0</v>
      </c>
      <c r="AI83" s="164">
        <f t="shared" si="41"/>
        <v>0</v>
      </c>
      <c r="AJ83" s="164">
        <f t="shared" si="42"/>
        <v>0</v>
      </c>
      <c r="AK83" s="166">
        <f t="shared" si="43"/>
        <v>0</v>
      </c>
    </row>
    <row r="84" spans="1:37" x14ac:dyDescent="0.35">
      <c r="A84" s="199">
        <v>80</v>
      </c>
      <c r="B84" s="2"/>
      <c r="C84" s="2"/>
      <c r="D84" s="2"/>
      <c r="E84" s="2"/>
      <c r="F84" s="2"/>
      <c r="G84" s="32"/>
      <c r="H84" s="200">
        <v>0</v>
      </c>
      <c r="I84" s="200">
        <f t="shared" si="24"/>
        <v>0</v>
      </c>
      <c r="J84" s="33"/>
      <c r="K84" s="200">
        <v>0</v>
      </c>
      <c r="L84" s="200">
        <f t="shared" si="25"/>
        <v>0</v>
      </c>
      <c r="M84" s="33"/>
      <c r="N84" s="200">
        <v>0</v>
      </c>
      <c r="O84" s="56">
        <f t="shared" si="26"/>
        <v>0</v>
      </c>
      <c r="P84" s="55"/>
      <c r="Q84" s="56" cm="1">
        <f t="array" ref="Q84">IFERROR(_xlfn.IFS(P84="Devis 1 - le moins cher",V84,P84="Devis 2",AF84,P84="Devis 3",AI84),0)</f>
        <v>0</v>
      </c>
      <c r="R84" s="56" cm="1">
        <f t="array" ref="R84">IFERROR(_xlfn.IFS(P84="Devis 1 - le moins cher",W84,P84="Devis 2",AG84,P84="Devis 3",AJ84),0)</f>
        <v>0</v>
      </c>
      <c r="S84" s="56">
        <f t="shared" si="33"/>
        <v>0</v>
      </c>
      <c r="T84" s="10"/>
      <c r="V84" s="162">
        <f t="shared" si="27"/>
        <v>0</v>
      </c>
      <c r="W84" s="162">
        <f t="shared" si="28"/>
        <v>0</v>
      </c>
      <c r="X84" s="163">
        <f t="shared" si="34"/>
        <v>0</v>
      </c>
      <c r="Y84" s="164">
        <f t="shared" si="29"/>
        <v>0</v>
      </c>
      <c r="Z84" s="164">
        <f t="shared" si="30"/>
        <v>0</v>
      </c>
      <c r="AA84" s="163">
        <f t="shared" si="35"/>
        <v>0</v>
      </c>
      <c r="AB84" s="164">
        <f t="shared" si="31"/>
        <v>0</v>
      </c>
      <c r="AC84" s="164">
        <f t="shared" si="32"/>
        <v>0</v>
      </c>
      <c r="AD84" s="165">
        <f t="shared" si="36"/>
        <v>0</v>
      </c>
      <c r="AE84" s="165">
        <f t="shared" si="37"/>
        <v>0</v>
      </c>
      <c r="AF84" s="164">
        <f t="shared" si="38"/>
        <v>0</v>
      </c>
      <c r="AG84" s="164">
        <f t="shared" si="39"/>
        <v>0</v>
      </c>
      <c r="AH84" s="165">
        <f t="shared" si="40"/>
        <v>0</v>
      </c>
      <c r="AI84" s="164">
        <f t="shared" si="41"/>
        <v>0</v>
      </c>
      <c r="AJ84" s="164">
        <f t="shared" si="42"/>
        <v>0</v>
      </c>
      <c r="AK84" s="166">
        <f t="shared" si="43"/>
        <v>0</v>
      </c>
    </row>
    <row r="85" spans="1:37" x14ac:dyDescent="0.35">
      <c r="A85" s="199">
        <v>81</v>
      </c>
      <c r="B85" s="2"/>
      <c r="C85" s="2"/>
      <c r="D85" s="2"/>
      <c r="E85" s="2"/>
      <c r="F85" s="2"/>
      <c r="G85" s="32"/>
      <c r="H85" s="200">
        <v>0</v>
      </c>
      <c r="I85" s="200">
        <f t="shared" si="24"/>
        <v>0</v>
      </c>
      <c r="J85" s="33"/>
      <c r="K85" s="200">
        <v>0</v>
      </c>
      <c r="L85" s="200">
        <f t="shared" si="25"/>
        <v>0</v>
      </c>
      <c r="M85" s="33"/>
      <c r="N85" s="200">
        <v>0</v>
      </c>
      <c r="O85" s="56">
        <f t="shared" si="26"/>
        <v>0</v>
      </c>
      <c r="P85" s="55"/>
      <c r="Q85" s="56" cm="1">
        <f t="array" ref="Q85">IFERROR(_xlfn.IFS(P85="Devis 1 - le moins cher",V85,P85="Devis 2",AF85,P85="Devis 3",AI85),0)</f>
        <v>0</v>
      </c>
      <c r="R85" s="56" cm="1">
        <f t="array" ref="R85">IFERROR(_xlfn.IFS(P85="Devis 1 - le moins cher",W85,P85="Devis 2",AG85,P85="Devis 3",AJ85),0)</f>
        <v>0</v>
      </c>
      <c r="S85" s="56">
        <f t="shared" si="33"/>
        <v>0</v>
      </c>
      <c r="T85" s="10"/>
      <c r="V85" s="162">
        <f t="shared" si="27"/>
        <v>0</v>
      </c>
      <c r="W85" s="162">
        <f t="shared" si="28"/>
        <v>0</v>
      </c>
      <c r="X85" s="163">
        <f t="shared" si="34"/>
        <v>0</v>
      </c>
      <c r="Y85" s="164">
        <f t="shared" si="29"/>
        <v>0</v>
      </c>
      <c r="Z85" s="164">
        <f t="shared" si="30"/>
        <v>0</v>
      </c>
      <c r="AA85" s="163">
        <f t="shared" si="35"/>
        <v>0</v>
      </c>
      <c r="AB85" s="164">
        <f t="shared" si="31"/>
        <v>0</v>
      </c>
      <c r="AC85" s="164">
        <f t="shared" si="32"/>
        <v>0</v>
      </c>
      <c r="AD85" s="165">
        <f t="shared" si="36"/>
        <v>0</v>
      </c>
      <c r="AE85" s="165">
        <f t="shared" si="37"/>
        <v>0</v>
      </c>
      <c r="AF85" s="164">
        <f t="shared" si="38"/>
        <v>0</v>
      </c>
      <c r="AG85" s="164">
        <f t="shared" si="39"/>
        <v>0</v>
      </c>
      <c r="AH85" s="165">
        <f t="shared" si="40"/>
        <v>0</v>
      </c>
      <c r="AI85" s="164">
        <f t="shared" si="41"/>
        <v>0</v>
      </c>
      <c r="AJ85" s="164">
        <f t="shared" si="42"/>
        <v>0</v>
      </c>
      <c r="AK85" s="166">
        <f t="shared" si="43"/>
        <v>0</v>
      </c>
    </row>
    <row r="86" spans="1:37" x14ac:dyDescent="0.35">
      <c r="A86" s="199">
        <v>82</v>
      </c>
      <c r="B86" s="2"/>
      <c r="C86" s="2"/>
      <c r="D86" s="2"/>
      <c r="E86" s="2"/>
      <c r="F86" s="2"/>
      <c r="G86" s="32"/>
      <c r="H86" s="200">
        <v>0</v>
      </c>
      <c r="I86" s="200">
        <f t="shared" si="24"/>
        <v>0</v>
      </c>
      <c r="J86" s="33"/>
      <c r="K86" s="200">
        <v>0</v>
      </c>
      <c r="L86" s="200">
        <f t="shared" si="25"/>
        <v>0</v>
      </c>
      <c r="M86" s="33"/>
      <c r="N86" s="200">
        <v>0</v>
      </c>
      <c r="O86" s="56">
        <f t="shared" si="26"/>
        <v>0</v>
      </c>
      <c r="P86" s="55"/>
      <c r="Q86" s="56" cm="1">
        <f t="array" ref="Q86">IFERROR(_xlfn.IFS(P86="Devis 1 - le moins cher",V86,P86="Devis 2",AF86,P86="Devis 3",AI86),0)</f>
        <v>0</v>
      </c>
      <c r="R86" s="56" cm="1">
        <f t="array" ref="R86">IFERROR(_xlfn.IFS(P86="Devis 1 - le moins cher",W86,P86="Devis 2",AG86,P86="Devis 3",AJ86),0)</f>
        <v>0</v>
      </c>
      <c r="S86" s="56">
        <f t="shared" si="33"/>
        <v>0</v>
      </c>
      <c r="T86" s="10"/>
      <c r="V86" s="162">
        <f t="shared" si="27"/>
        <v>0</v>
      </c>
      <c r="W86" s="162">
        <f t="shared" si="28"/>
        <v>0</v>
      </c>
      <c r="X86" s="163">
        <f t="shared" si="34"/>
        <v>0</v>
      </c>
      <c r="Y86" s="164">
        <f t="shared" si="29"/>
        <v>0</v>
      </c>
      <c r="Z86" s="164">
        <f t="shared" si="30"/>
        <v>0</v>
      </c>
      <c r="AA86" s="163">
        <f t="shared" si="35"/>
        <v>0</v>
      </c>
      <c r="AB86" s="164">
        <f t="shared" si="31"/>
        <v>0</v>
      </c>
      <c r="AC86" s="164">
        <f t="shared" si="32"/>
        <v>0</v>
      </c>
      <c r="AD86" s="165">
        <f t="shared" si="36"/>
        <v>0</v>
      </c>
      <c r="AE86" s="165">
        <f t="shared" si="37"/>
        <v>0</v>
      </c>
      <c r="AF86" s="164">
        <f t="shared" si="38"/>
        <v>0</v>
      </c>
      <c r="AG86" s="164">
        <f t="shared" si="39"/>
        <v>0</v>
      </c>
      <c r="AH86" s="165">
        <f t="shared" si="40"/>
        <v>0</v>
      </c>
      <c r="AI86" s="164">
        <f t="shared" si="41"/>
        <v>0</v>
      </c>
      <c r="AJ86" s="164">
        <f t="shared" si="42"/>
        <v>0</v>
      </c>
      <c r="AK86" s="166">
        <f t="shared" si="43"/>
        <v>0</v>
      </c>
    </row>
    <row r="87" spans="1:37" x14ac:dyDescent="0.35">
      <c r="A87" s="199">
        <v>83</v>
      </c>
      <c r="B87" s="2"/>
      <c r="C87" s="2"/>
      <c r="D87" s="2"/>
      <c r="E87" s="2"/>
      <c r="F87" s="2"/>
      <c r="G87" s="32"/>
      <c r="H87" s="200">
        <v>0</v>
      </c>
      <c r="I87" s="200">
        <f t="shared" si="24"/>
        <v>0</v>
      </c>
      <c r="J87" s="33"/>
      <c r="K87" s="200">
        <v>0</v>
      </c>
      <c r="L87" s="200">
        <f t="shared" si="25"/>
        <v>0</v>
      </c>
      <c r="M87" s="33"/>
      <c r="N87" s="200">
        <v>0</v>
      </c>
      <c r="O87" s="56">
        <f t="shared" si="26"/>
        <v>0</v>
      </c>
      <c r="P87" s="55"/>
      <c r="Q87" s="56" cm="1">
        <f t="array" ref="Q87">IFERROR(_xlfn.IFS(P87="Devis 1 - le moins cher",V87,P87="Devis 2",AF87,P87="Devis 3",AI87),0)</f>
        <v>0</v>
      </c>
      <c r="R87" s="56" cm="1">
        <f t="array" ref="R87">IFERROR(_xlfn.IFS(P87="Devis 1 - le moins cher",W87,P87="Devis 2",AG87,P87="Devis 3",AJ87),0)</f>
        <v>0</v>
      </c>
      <c r="S87" s="56">
        <f t="shared" si="33"/>
        <v>0</v>
      </c>
      <c r="T87" s="10"/>
      <c r="V87" s="162">
        <f t="shared" si="27"/>
        <v>0</v>
      </c>
      <c r="W87" s="162">
        <f t="shared" si="28"/>
        <v>0</v>
      </c>
      <c r="X87" s="163">
        <f t="shared" si="34"/>
        <v>0</v>
      </c>
      <c r="Y87" s="164">
        <f t="shared" si="29"/>
        <v>0</v>
      </c>
      <c r="Z87" s="164">
        <f t="shared" si="30"/>
        <v>0</v>
      </c>
      <c r="AA87" s="163">
        <f t="shared" si="35"/>
        <v>0</v>
      </c>
      <c r="AB87" s="164">
        <f t="shared" si="31"/>
        <v>0</v>
      </c>
      <c r="AC87" s="164">
        <f t="shared" si="32"/>
        <v>0</v>
      </c>
      <c r="AD87" s="165">
        <f t="shared" si="36"/>
        <v>0</v>
      </c>
      <c r="AE87" s="165">
        <f t="shared" si="37"/>
        <v>0</v>
      </c>
      <c r="AF87" s="164">
        <f t="shared" si="38"/>
        <v>0</v>
      </c>
      <c r="AG87" s="164">
        <f t="shared" si="39"/>
        <v>0</v>
      </c>
      <c r="AH87" s="165">
        <f t="shared" si="40"/>
        <v>0</v>
      </c>
      <c r="AI87" s="164">
        <f t="shared" si="41"/>
        <v>0</v>
      </c>
      <c r="AJ87" s="164">
        <f t="shared" si="42"/>
        <v>0</v>
      </c>
      <c r="AK87" s="166">
        <f t="shared" si="43"/>
        <v>0</v>
      </c>
    </row>
    <row r="88" spans="1:37" x14ac:dyDescent="0.35">
      <c r="A88" s="199">
        <v>84</v>
      </c>
      <c r="B88" s="2"/>
      <c r="C88" s="2"/>
      <c r="D88" s="2"/>
      <c r="E88" s="2"/>
      <c r="F88" s="2"/>
      <c r="G88" s="32"/>
      <c r="H88" s="200">
        <v>0</v>
      </c>
      <c r="I88" s="200">
        <f t="shared" si="24"/>
        <v>0</v>
      </c>
      <c r="J88" s="33"/>
      <c r="K88" s="200">
        <v>0</v>
      </c>
      <c r="L88" s="200">
        <f t="shared" si="25"/>
        <v>0</v>
      </c>
      <c r="M88" s="33"/>
      <c r="N88" s="200">
        <v>0</v>
      </c>
      <c r="O88" s="56">
        <f t="shared" si="26"/>
        <v>0</v>
      </c>
      <c r="P88" s="55"/>
      <c r="Q88" s="56" cm="1">
        <f t="array" ref="Q88">IFERROR(_xlfn.IFS(P88="Devis 1 - le moins cher",V88,P88="Devis 2",AF88,P88="Devis 3",AI88),0)</f>
        <v>0</v>
      </c>
      <c r="R88" s="56" cm="1">
        <f t="array" ref="R88">IFERROR(_xlfn.IFS(P88="Devis 1 - le moins cher",W88,P88="Devis 2",AG88,P88="Devis 3",AJ88),0)</f>
        <v>0</v>
      </c>
      <c r="S88" s="56">
        <f t="shared" si="33"/>
        <v>0</v>
      </c>
      <c r="T88" s="10"/>
      <c r="V88" s="162">
        <f t="shared" si="27"/>
        <v>0</v>
      </c>
      <c r="W88" s="162">
        <f t="shared" si="28"/>
        <v>0</v>
      </c>
      <c r="X88" s="163">
        <f t="shared" si="34"/>
        <v>0</v>
      </c>
      <c r="Y88" s="164">
        <f t="shared" si="29"/>
        <v>0</v>
      </c>
      <c r="Z88" s="164">
        <f t="shared" si="30"/>
        <v>0</v>
      </c>
      <c r="AA88" s="163">
        <f t="shared" si="35"/>
        <v>0</v>
      </c>
      <c r="AB88" s="164">
        <f t="shared" si="31"/>
        <v>0</v>
      </c>
      <c r="AC88" s="164">
        <f t="shared" si="32"/>
        <v>0</v>
      </c>
      <c r="AD88" s="165">
        <f t="shared" si="36"/>
        <v>0</v>
      </c>
      <c r="AE88" s="165">
        <f t="shared" si="37"/>
        <v>0</v>
      </c>
      <c r="AF88" s="164">
        <f t="shared" si="38"/>
        <v>0</v>
      </c>
      <c r="AG88" s="164">
        <f t="shared" si="39"/>
        <v>0</v>
      </c>
      <c r="AH88" s="165">
        <f t="shared" si="40"/>
        <v>0</v>
      </c>
      <c r="AI88" s="164">
        <f t="shared" si="41"/>
        <v>0</v>
      </c>
      <c r="AJ88" s="164">
        <f t="shared" si="42"/>
        <v>0</v>
      </c>
      <c r="AK88" s="166">
        <f t="shared" si="43"/>
        <v>0</v>
      </c>
    </row>
    <row r="89" spans="1:37" x14ac:dyDescent="0.35">
      <c r="A89" s="199">
        <v>85</v>
      </c>
      <c r="B89" s="2"/>
      <c r="C89" s="2"/>
      <c r="D89" s="2"/>
      <c r="E89" s="2"/>
      <c r="F89" s="2"/>
      <c r="G89" s="32"/>
      <c r="H89" s="200">
        <v>0</v>
      </c>
      <c r="I89" s="200">
        <f t="shared" si="24"/>
        <v>0</v>
      </c>
      <c r="J89" s="33"/>
      <c r="K89" s="200">
        <v>0</v>
      </c>
      <c r="L89" s="200">
        <f t="shared" si="25"/>
        <v>0</v>
      </c>
      <c r="M89" s="33"/>
      <c r="N89" s="200">
        <v>0</v>
      </c>
      <c r="O89" s="56">
        <f t="shared" si="26"/>
        <v>0</v>
      </c>
      <c r="P89" s="55"/>
      <c r="Q89" s="56" cm="1">
        <f t="array" ref="Q89">IFERROR(_xlfn.IFS(P89="Devis 1 - le moins cher",V89,P89="Devis 2",AF89,P89="Devis 3",AI89),0)</f>
        <v>0</v>
      </c>
      <c r="R89" s="56" cm="1">
        <f t="array" ref="R89">IFERROR(_xlfn.IFS(P89="Devis 1 - le moins cher",W89,P89="Devis 2",AG89,P89="Devis 3",AJ89),0)</f>
        <v>0</v>
      </c>
      <c r="S89" s="56">
        <f t="shared" si="33"/>
        <v>0</v>
      </c>
      <c r="T89" s="10"/>
      <c r="V89" s="162">
        <f t="shared" si="27"/>
        <v>0</v>
      </c>
      <c r="W89" s="162">
        <f t="shared" si="28"/>
        <v>0</v>
      </c>
      <c r="X89" s="163">
        <f t="shared" si="34"/>
        <v>0</v>
      </c>
      <c r="Y89" s="164">
        <f t="shared" si="29"/>
        <v>0</v>
      </c>
      <c r="Z89" s="164">
        <f t="shared" si="30"/>
        <v>0</v>
      </c>
      <c r="AA89" s="163">
        <f t="shared" si="35"/>
        <v>0</v>
      </c>
      <c r="AB89" s="164">
        <f t="shared" si="31"/>
        <v>0</v>
      </c>
      <c r="AC89" s="164">
        <f t="shared" si="32"/>
        <v>0</v>
      </c>
      <c r="AD89" s="165">
        <f t="shared" si="36"/>
        <v>0</v>
      </c>
      <c r="AE89" s="165">
        <f t="shared" si="37"/>
        <v>0</v>
      </c>
      <c r="AF89" s="164">
        <f t="shared" si="38"/>
        <v>0</v>
      </c>
      <c r="AG89" s="164">
        <f t="shared" si="39"/>
        <v>0</v>
      </c>
      <c r="AH89" s="165">
        <f t="shared" si="40"/>
        <v>0</v>
      </c>
      <c r="AI89" s="164">
        <f t="shared" si="41"/>
        <v>0</v>
      </c>
      <c r="AJ89" s="164">
        <f t="shared" si="42"/>
        <v>0</v>
      </c>
      <c r="AK89" s="166">
        <f t="shared" si="43"/>
        <v>0</v>
      </c>
    </row>
    <row r="90" spans="1:37" x14ac:dyDescent="0.35">
      <c r="A90" s="199">
        <v>86</v>
      </c>
      <c r="B90" s="2"/>
      <c r="C90" s="2"/>
      <c r="D90" s="2"/>
      <c r="E90" s="2"/>
      <c r="F90" s="2"/>
      <c r="G90" s="32"/>
      <c r="H90" s="200">
        <v>0</v>
      </c>
      <c r="I90" s="200">
        <f t="shared" si="24"/>
        <v>0</v>
      </c>
      <c r="J90" s="33"/>
      <c r="K90" s="200">
        <v>0</v>
      </c>
      <c r="L90" s="200">
        <f t="shared" si="25"/>
        <v>0</v>
      </c>
      <c r="M90" s="33"/>
      <c r="N90" s="200">
        <v>0</v>
      </c>
      <c r="O90" s="56">
        <f t="shared" si="26"/>
        <v>0</v>
      </c>
      <c r="P90" s="55"/>
      <c r="Q90" s="56" cm="1">
        <f t="array" ref="Q90">IFERROR(_xlfn.IFS(P90="Devis 1 - le moins cher",V90,P90="Devis 2",AF90,P90="Devis 3",AI90),0)</f>
        <v>0</v>
      </c>
      <c r="R90" s="56" cm="1">
        <f t="array" ref="R90">IFERROR(_xlfn.IFS(P90="Devis 1 - le moins cher",W90,P90="Devis 2",AG90,P90="Devis 3",AJ90),0)</f>
        <v>0</v>
      </c>
      <c r="S90" s="56">
        <f t="shared" si="33"/>
        <v>0</v>
      </c>
      <c r="T90" s="10"/>
      <c r="V90" s="162">
        <f t="shared" si="27"/>
        <v>0</v>
      </c>
      <c r="W90" s="162">
        <f t="shared" si="28"/>
        <v>0</v>
      </c>
      <c r="X90" s="163">
        <f t="shared" si="34"/>
        <v>0</v>
      </c>
      <c r="Y90" s="164">
        <f t="shared" si="29"/>
        <v>0</v>
      </c>
      <c r="Z90" s="164">
        <f t="shared" si="30"/>
        <v>0</v>
      </c>
      <c r="AA90" s="163">
        <f t="shared" si="35"/>
        <v>0</v>
      </c>
      <c r="AB90" s="164">
        <f t="shared" si="31"/>
        <v>0</v>
      </c>
      <c r="AC90" s="164">
        <f t="shared" si="32"/>
        <v>0</v>
      </c>
      <c r="AD90" s="165">
        <f t="shared" si="36"/>
        <v>0</v>
      </c>
      <c r="AE90" s="165">
        <f t="shared" si="37"/>
        <v>0</v>
      </c>
      <c r="AF90" s="164">
        <f t="shared" si="38"/>
        <v>0</v>
      </c>
      <c r="AG90" s="164">
        <f t="shared" si="39"/>
        <v>0</v>
      </c>
      <c r="AH90" s="165">
        <f t="shared" si="40"/>
        <v>0</v>
      </c>
      <c r="AI90" s="164">
        <f t="shared" si="41"/>
        <v>0</v>
      </c>
      <c r="AJ90" s="164">
        <f t="shared" si="42"/>
        <v>0</v>
      </c>
      <c r="AK90" s="166">
        <f t="shared" si="43"/>
        <v>0</v>
      </c>
    </row>
    <row r="91" spans="1:37" x14ac:dyDescent="0.35">
      <c r="A91" s="199">
        <v>87</v>
      </c>
      <c r="B91" s="2"/>
      <c r="C91" s="2"/>
      <c r="D91" s="2"/>
      <c r="E91" s="2"/>
      <c r="F91" s="2"/>
      <c r="G91" s="32"/>
      <c r="H91" s="200">
        <v>0</v>
      </c>
      <c r="I91" s="200">
        <f t="shared" si="24"/>
        <v>0</v>
      </c>
      <c r="J91" s="33"/>
      <c r="K91" s="200">
        <v>0</v>
      </c>
      <c r="L91" s="200">
        <f t="shared" si="25"/>
        <v>0</v>
      </c>
      <c r="M91" s="33"/>
      <c r="N91" s="200">
        <v>0</v>
      </c>
      <c r="O91" s="56">
        <f t="shared" si="26"/>
        <v>0</v>
      </c>
      <c r="P91" s="55"/>
      <c r="Q91" s="56" cm="1">
        <f t="array" ref="Q91">IFERROR(_xlfn.IFS(P91="Devis 1 - le moins cher",V91,P91="Devis 2",AF91,P91="Devis 3",AI91),0)</f>
        <v>0</v>
      </c>
      <c r="R91" s="56" cm="1">
        <f t="array" ref="R91">IFERROR(_xlfn.IFS(P91="Devis 1 - le moins cher",W91,P91="Devis 2",AG91,P91="Devis 3",AJ91),0)</f>
        <v>0</v>
      </c>
      <c r="S91" s="56">
        <f t="shared" si="33"/>
        <v>0</v>
      </c>
      <c r="T91" s="10"/>
      <c r="V91" s="162">
        <f t="shared" si="27"/>
        <v>0</v>
      </c>
      <c r="W91" s="162">
        <f t="shared" si="28"/>
        <v>0</v>
      </c>
      <c r="X91" s="163">
        <f t="shared" si="34"/>
        <v>0</v>
      </c>
      <c r="Y91" s="164">
        <f t="shared" si="29"/>
        <v>0</v>
      </c>
      <c r="Z91" s="164">
        <f t="shared" si="30"/>
        <v>0</v>
      </c>
      <c r="AA91" s="163">
        <f t="shared" si="35"/>
        <v>0</v>
      </c>
      <c r="AB91" s="164">
        <f t="shared" si="31"/>
        <v>0</v>
      </c>
      <c r="AC91" s="164">
        <f t="shared" si="32"/>
        <v>0</v>
      </c>
      <c r="AD91" s="165">
        <f t="shared" si="36"/>
        <v>0</v>
      </c>
      <c r="AE91" s="165">
        <f t="shared" si="37"/>
        <v>0</v>
      </c>
      <c r="AF91" s="164">
        <f t="shared" si="38"/>
        <v>0</v>
      </c>
      <c r="AG91" s="164">
        <f t="shared" si="39"/>
        <v>0</v>
      </c>
      <c r="AH91" s="165">
        <f t="shared" si="40"/>
        <v>0</v>
      </c>
      <c r="AI91" s="164">
        <f t="shared" si="41"/>
        <v>0</v>
      </c>
      <c r="AJ91" s="164">
        <f t="shared" si="42"/>
        <v>0</v>
      </c>
      <c r="AK91" s="166">
        <f t="shared" si="43"/>
        <v>0</v>
      </c>
    </row>
    <row r="92" spans="1:37" x14ac:dyDescent="0.35">
      <c r="A92" s="199">
        <v>88</v>
      </c>
      <c r="B92" s="2"/>
      <c r="C92" s="2"/>
      <c r="D92" s="2"/>
      <c r="E92" s="2"/>
      <c r="F92" s="2"/>
      <c r="G92" s="32"/>
      <c r="H92" s="200">
        <v>0</v>
      </c>
      <c r="I92" s="200">
        <f t="shared" si="24"/>
        <v>0</v>
      </c>
      <c r="J92" s="33"/>
      <c r="K92" s="200">
        <v>0</v>
      </c>
      <c r="L92" s="200">
        <f t="shared" si="25"/>
        <v>0</v>
      </c>
      <c r="M92" s="33"/>
      <c r="N92" s="200">
        <v>0</v>
      </c>
      <c r="O92" s="56">
        <f t="shared" si="26"/>
        <v>0</v>
      </c>
      <c r="P92" s="55"/>
      <c r="Q92" s="56" cm="1">
        <f t="array" ref="Q92">IFERROR(_xlfn.IFS(P92="Devis 1 - le moins cher",V92,P92="Devis 2",AF92,P92="Devis 3",AI92),0)</f>
        <v>0</v>
      </c>
      <c r="R92" s="56" cm="1">
        <f t="array" ref="R92">IFERROR(_xlfn.IFS(P92="Devis 1 - le moins cher",W92,P92="Devis 2",AG92,P92="Devis 3",AJ92),0)</f>
        <v>0</v>
      </c>
      <c r="S92" s="56">
        <f t="shared" si="33"/>
        <v>0</v>
      </c>
      <c r="T92" s="10"/>
      <c r="V92" s="162">
        <f t="shared" si="27"/>
        <v>0</v>
      </c>
      <c r="W92" s="162">
        <f t="shared" si="28"/>
        <v>0</v>
      </c>
      <c r="X92" s="163">
        <f t="shared" si="34"/>
        <v>0</v>
      </c>
      <c r="Y92" s="164">
        <f t="shared" si="29"/>
        <v>0</v>
      </c>
      <c r="Z92" s="164">
        <f t="shared" si="30"/>
        <v>0</v>
      </c>
      <c r="AA92" s="163">
        <f t="shared" si="35"/>
        <v>0</v>
      </c>
      <c r="AB92" s="164">
        <f t="shared" si="31"/>
        <v>0</v>
      </c>
      <c r="AC92" s="164">
        <f t="shared" si="32"/>
        <v>0</v>
      </c>
      <c r="AD92" s="165">
        <f t="shared" si="36"/>
        <v>0</v>
      </c>
      <c r="AE92" s="165">
        <f t="shared" si="37"/>
        <v>0</v>
      </c>
      <c r="AF92" s="164">
        <f t="shared" si="38"/>
        <v>0</v>
      </c>
      <c r="AG92" s="164">
        <f t="shared" si="39"/>
        <v>0</v>
      </c>
      <c r="AH92" s="165">
        <f t="shared" si="40"/>
        <v>0</v>
      </c>
      <c r="AI92" s="164">
        <f t="shared" si="41"/>
        <v>0</v>
      </c>
      <c r="AJ92" s="164">
        <f t="shared" si="42"/>
        <v>0</v>
      </c>
      <c r="AK92" s="166">
        <f t="shared" si="43"/>
        <v>0</v>
      </c>
    </row>
    <row r="93" spans="1:37" x14ac:dyDescent="0.35">
      <c r="A93" s="199">
        <v>89</v>
      </c>
      <c r="B93" s="2"/>
      <c r="C93" s="2"/>
      <c r="D93" s="2"/>
      <c r="E93" s="2"/>
      <c r="F93" s="2"/>
      <c r="G93" s="32"/>
      <c r="H93" s="200">
        <v>0</v>
      </c>
      <c r="I93" s="200">
        <f t="shared" si="24"/>
        <v>0</v>
      </c>
      <c r="J93" s="33"/>
      <c r="K93" s="200">
        <v>0</v>
      </c>
      <c r="L93" s="200">
        <f t="shared" si="25"/>
        <v>0</v>
      </c>
      <c r="M93" s="33"/>
      <c r="N93" s="200">
        <v>0</v>
      </c>
      <c r="O93" s="56">
        <f t="shared" si="26"/>
        <v>0</v>
      </c>
      <c r="P93" s="55"/>
      <c r="Q93" s="56" cm="1">
        <f t="array" ref="Q93">IFERROR(_xlfn.IFS(P93="Devis 1 - le moins cher",V93,P93="Devis 2",AF93,P93="Devis 3",AI93),0)</f>
        <v>0</v>
      </c>
      <c r="R93" s="56" cm="1">
        <f t="array" ref="R93">IFERROR(_xlfn.IFS(P93="Devis 1 - le moins cher",W93,P93="Devis 2",AG93,P93="Devis 3",AJ93),0)</f>
        <v>0</v>
      </c>
      <c r="S93" s="56">
        <f t="shared" si="33"/>
        <v>0</v>
      </c>
      <c r="T93" s="10"/>
      <c r="V93" s="162">
        <f t="shared" si="27"/>
        <v>0</v>
      </c>
      <c r="W93" s="162">
        <f t="shared" si="28"/>
        <v>0</v>
      </c>
      <c r="X93" s="163">
        <f t="shared" si="34"/>
        <v>0</v>
      </c>
      <c r="Y93" s="164">
        <f t="shared" si="29"/>
        <v>0</v>
      </c>
      <c r="Z93" s="164">
        <f t="shared" si="30"/>
        <v>0</v>
      </c>
      <c r="AA93" s="163">
        <f t="shared" si="35"/>
        <v>0</v>
      </c>
      <c r="AB93" s="164">
        <f t="shared" si="31"/>
        <v>0</v>
      </c>
      <c r="AC93" s="164">
        <f t="shared" si="32"/>
        <v>0</v>
      </c>
      <c r="AD93" s="165">
        <f t="shared" si="36"/>
        <v>0</v>
      </c>
      <c r="AE93" s="165">
        <f t="shared" si="37"/>
        <v>0</v>
      </c>
      <c r="AF93" s="164">
        <f t="shared" si="38"/>
        <v>0</v>
      </c>
      <c r="AG93" s="164">
        <f t="shared" si="39"/>
        <v>0</v>
      </c>
      <c r="AH93" s="165">
        <f t="shared" si="40"/>
        <v>0</v>
      </c>
      <c r="AI93" s="164">
        <f t="shared" si="41"/>
        <v>0</v>
      </c>
      <c r="AJ93" s="164">
        <f t="shared" si="42"/>
        <v>0</v>
      </c>
      <c r="AK93" s="166">
        <f t="shared" si="43"/>
        <v>0</v>
      </c>
    </row>
    <row r="94" spans="1:37" x14ac:dyDescent="0.35">
      <c r="A94" s="199">
        <v>90</v>
      </c>
      <c r="B94" s="2"/>
      <c r="C94" s="2"/>
      <c r="D94" s="2"/>
      <c r="E94" s="2"/>
      <c r="F94" s="2"/>
      <c r="G94" s="32"/>
      <c r="H94" s="200">
        <v>0</v>
      </c>
      <c r="I94" s="200">
        <f t="shared" si="24"/>
        <v>0</v>
      </c>
      <c r="J94" s="33"/>
      <c r="K94" s="200">
        <v>0</v>
      </c>
      <c r="L94" s="200">
        <f t="shared" si="25"/>
        <v>0</v>
      </c>
      <c r="M94" s="33"/>
      <c r="N94" s="200">
        <v>0</v>
      </c>
      <c r="O94" s="56">
        <f t="shared" si="26"/>
        <v>0</v>
      </c>
      <c r="P94" s="55"/>
      <c r="Q94" s="56" cm="1">
        <f t="array" ref="Q94">IFERROR(_xlfn.IFS(P94="Devis 1 - le moins cher",V94,P94="Devis 2",AF94,P94="Devis 3",AI94),0)</f>
        <v>0</v>
      </c>
      <c r="R94" s="56" cm="1">
        <f t="array" ref="R94">IFERROR(_xlfn.IFS(P94="Devis 1 - le moins cher",W94,P94="Devis 2",AG94,P94="Devis 3",AJ94),0)</f>
        <v>0</v>
      </c>
      <c r="S94" s="56">
        <f t="shared" si="33"/>
        <v>0</v>
      </c>
      <c r="T94" s="10"/>
      <c r="V94" s="162">
        <f t="shared" si="27"/>
        <v>0</v>
      </c>
      <c r="W94" s="162">
        <f t="shared" si="28"/>
        <v>0</v>
      </c>
      <c r="X94" s="163">
        <f t="shared" si="34"/>
        <v>0</v>
      </c>
      <c r="Y94" s="164">
        <f t="shared" si="29"/>
        <v>0</v>
      </c>
      <c r="Z94" s="164">
        <f t="shared" si="30"/>
        <v>0</v>
      </c>
      <c r="AA94" s="163">
        <f t="shared" si="35"/>
        <v>0</v>
      </c>
      <c r="AB94" s="164">
        <f t="shared" si="31"/>
        <v>0</v>
      </c>
      <c r="AC94" s="164">
        <f t="shared" si="32"/>
        <v>0</v>
      </c>
      <c r="AD94" s="165">
        <f t="shared" si="36"/>
        <v>0</v>
      </c>
      <c r="AE94" s="165">
        <f t="shared" si="37"/>
        <v>0</v>
      </c>
      <c r="AF94" s="164">
        <f t="shared" si="38"/>
        <v>0</v>
      </c>
      <c r="AG94" s="164">
        <f t="shared" si="39"/>
        <v>0</v>
      </c>
      <c r="AH94" s="165">
        <f t="shared" si="40"/>
        <v>0</v>
      </c>
      <c r="AI94" s="164">
        <f t="shared" si="41"/>
        <v>0</v>
      </c>
      <c r="AJ94" s="164">
        <f t="shared" si="42"/>
        <v>0</v>
      </c>
      <c r="AK94" s="166">
        <f t="shared" si="43"/>
        <v>0</v>
      </c>
    </row>
    <row r="95" spans="1:37" x14ac:dyDescent="0.35">
      <c r="A95" s="199">
        <v>91</v>
      </c>
      <c r="B95" s="2"/>
      <c r="C95" s="2"/>
      <c r="D95" s="2"/>
      <c r="E95" s="2"/>
      <c r="F95" s="2"/>
      <c r="G95" s="32"/>
      <c r="H95" s="200">
        <v>0</v>
      </c>
      <c r="I95" s="200">
        <f t="shared" si="24"/>
        <v>0</v>
      </c>
      <c r="J95" s="33"/>
      <c r="K95" s="200">
        <v>0</v>
      </c>
      <c r="L95" s="200">
        <f t="shared" si="25"/>
        <v>0</v>
      </c>
      <c r="M95" s="33"/>
      <c r="N95" s="200">
        <v>0</v>
      </c>
      <c r="O95" s="56">
        <f t="shared" si="26"/>
        <v>0</v>
      </c>
      <c r="P95" s="55"/>
      <c r="Q95" s="56" cm="1">
        <f t="array" ref="Q95">IFERROR(_xlfn.IFS(P95="Devis 1 - le moins cher",V95,P95="Devis 2",AF95,P95="Devis 3",AI95),0)</f>
        <v>0</v>
      </c>
      <c r="R95" s="56" cm="1">
        <f t="array" ref="R95">IFERROR(_xlfn.IFS(P95="Devis 1 - le moins cher",W95,P95="Devis 2",AG95,P95="Devis 3",AJ95),0)</f>
        <v>0</v>
      </c>
      <c r="S95" s="56">
        <f t="shared" si="33"/>
        <v>0</v>
      </c>
      <c r="T95" s="10"/>
      <c r="V95" s="162">
        <f t="shared" si="27"/>
        <v>0</v>
      </c>
      <c r="W95" s="162">
        <f t="shared" si="28"/>
        <v>0</v>
      </c>
      <c r="X95" s="163">
        <f t="shared" si="34"/>
        <v>0</v>
      </c>
      <c r="Y95" s="164">
        <f t="shared" si="29"/>
        <v>0</v>
      </c>
      <c r="Z95" s="164">
        <f t="shared" si="30"/>
        <v>0</v>
      </c>
      <c r="AA95" s="163">
        <f t="shared" si="35"/>
        <v>0</v>
      </c>
      <c r="AB95" s="164">
        <f t="shared" si="31"/>
        <v>0</v>
      </c>
      <c r="AC95" s="164">
        <f t="shared" si="32"/>
        <v>0</v>
      </c>
      <c r="AD95" s="165">
        <f t="shared" si="36"/>
        <v>0</v>
      </c>
      <c r="AE95" s="165">
        <f t="shared" si="37"/>
        <v>0</v>
      </c>
      <c r="AF95" s="164">
        <f t="shared" si="38"/>
        <v>0</v>
      </c>
      <c r="AG95" s="164">
        <f t="shared" si="39"/>
        <v>0</v>
      </c>
      <c r="AH95" s="165">
        <f t="shared" si="40"/>
        <v>0</v>
      </c>
      <c r="AI95" s="164">
        <f t="shared" si="41"/>
        <v>0</v>
      </c>
      <c r="AJ95" s="164">
        <f t="shared" si="42"/>
        <v>0</v>
      </c>
      <c r="AK95" s="166">
        <f t="shared" si="43"/>
        <v>0</v>
      </c>
    </row>
    <row r="96" spans="1:37" x14ac:dyDescent="0.35">
      <c r="A96" s="199">
        <v>92</v>
      </c>
      <c r="B96" s="2"/>
      <c r="C96" s="2"/>
      <c r="D96" s="2"/>
      <c r="E96" s="2"/>
      <c r="F96" s="2"/>
      <c r="G96" s="32"/>
      <c r="H96" s="200">
        <v>0</v>
      </c>
      <c r="I96" s="200">
        <f t="shared" si="24"/>
        <v>0</v>
      </c>
      <c r="J96" s="33"/>
      <c r="K96" s="200">
        <v>0</v>
      </c>
      <c r="L96" s="200">
        <f t="shared" si="25"/>
        <v>0</v>
      </c>
      <c r="M96" s="33"/>
      <c r="N96" s="200">
        <v>0</v>
      </c>
      <c r="O96" s="56">
        <f t="shared" si="26"/>
        <v>0</v>
      </c>
      <c r="P96" s="55"/>
      <c r="Q96" s="56" cm="1">
        <f t="array" ref="Q96">IFERROR(_xlfn.IFS(P96="Devis 1 - le moins cher",V96,P96="Devis 2",AF96,P96="Devis 3",AI96),0)</f>
        <v>0</v>
      </c>
      <c r="R96" s="56" cm="1">
        <f t="array" ref="R96">IFERROR(_xlfn.IFS(P96="Devis 1 - le moins cher",W96,P96="Devis 2",AG96,P96="Devis 3",AJ96),0)</f>
        <v>0</v>
      </c>
      <c r="S96" s="56">
        <f t="shared" si="33"/>
        <v>0</v>
      </c>
      <c r="T96" s="10"/>
      <c r="V96" s="162">
        <f t="shared" si="27"/>
        <v>0</v>
      </c>
      <c r="W96" s="162">
        <f t="shared" si="28"/>
        <v>0</v>
      </c>
      <c r="X96" s="163">
        <f t="shared" si="34"/>
        <v>0</v>
      </c>
      <c r="Y96" s="164">
        <f t="shared" si="29"/>
        <v>0</v>
      </c>
      <c r="Z96" s="164">
        <f t="shared" si="30"/>
        <v>0</v>
      </c>
      <c r="AA96" s="163">
        <f t="shared" si="35"/>
        <v>0</v>
      </c>
      <c r="AB96" s="164">
        <f t="shared" si="31"/>
        <v>0</v>
      </c>
      <c r="AC96" s="164">
        <f t="shared" si="32"/>
        <v>0</v>
      </c>
      <c r="AD96" s="165">
        <f t="shared" si="36"/>
        <v>0</v>
      </c>
      <c r="AE96" s="165">
        <f t="shared" si="37"/>
        <v>0</v>
      </c>
      <c r="AF96" s="164">
        <f t="shared" si="38"/>
        <v>0</v>
      </c>
      <c r="AG96" s="164">
        <f t="shared" si="39"/>
        <v>0</v>
      </c>
      <c r="AH96" s="165">
        <f t="shared" si="40"/>
        <v>0</v>
      </c>
      <c r="AI96" s="164">
        <f t="shared" si="41"/>
        <v>0</v>
      </c>
      <c r="AJ96" s="164">
        <f t="shared" si="42"/>
        <v>0</v>
      </c>
      <c r="AK96" s="166">
        <f t="shared" si="43"/>
        <v>0</v>
      </c>
    </row>
    <row r="97" spans="1:37" x14ac:dyDescent="0.35">
      <c r="A97" s="199">
        <v>93</v>
      </c>
      <c r="B97" s="2"/>
      <c r="C97" s="2"/>
      <c r="D97" s="2"/>
      <c r="E97" s="2"/>
      <c r="F97" s="2"/>
      <c r="G97" s="32"/>
      <c r="H97" s="200">
        <v>0</v>
      </c>
      <c r="I97" s="200">
        <f t="shared" si="24"/>
        <v>0</v>
      </c>
      <c r="J97" s="33"/>
      <c r="K97" s="200">
        <v>0</v>
      </c>
      <c r="L97" s="200">
        <f t="shared" si="25"/>
        <v>0</v>
      </c>
      <c r="M97" s="33"/>
      <c r="N97" s="200">
        <v>0</v>
      </c>
      <c r="O97" s="56">
        <f t="shared" si="26"/>
        <v>0</v>
      </c>
      <c r="P97" s="55"/>
      <c r="Q97" s="56" cm="1">
        <f t="array" ref="Q97">IFERROR(_xlfn.IFS(P97="Devis 1 - le moins cher",V97,P97="Devis 2",AF97,P97="Devis 3",AI97),0)</f>
        <v>0</v>
      </c>
      <c r="R97" s="56" cm="1">
        <f t="array" ref="R97">IFERROR(_xlfn.IFS(P97="Devis 1 - le moins cher",W97,P97="Devis 2",AG97,P97="Devis 3",AJ97),0)</f>
        <v>0</v>
      </c>
      <c r="S97" s="56">
        <f t="shared" si="33"/>
        <v>0</v>
      </c>
      <c r="T97" s="10"/>
      <c r="V97" s="162">
        <f t="shared" si="27"/>
        <v>0</v>
      </c>
      <c r="W97" s="162">
        <f t="shared" si="28"/>
        <v>0</v>
      </c>
      <c r="X97" s="163">
        <f t="shared" si="34"/>
        <v>0</v>
      </c>
      <c r="Y97" s="164">
        <f t="shared" si="29"/>
        <v>0</v>
      </c>
      <c r="Z97" s="164">
        <f t="shared" si="30"/>
        <v>0</v>
      </c>
      <c r="AA97" s="163">
        <f t="shared" si="35"/>
        <v>0</v>
      </c>
      <c r="AB97" s="164">
        <f t="shared" si="31"/>
        <v>0</v>
      </c>
      <c r="AC97" s="164">
        <f t="shared" si="32"/>
        <v>0</v>
      </c>
      <c r="AD97" s="165">
        <f t="shared" si="36"/>
        <v>0</v>
      </c>
      <c r="AE97" s="165">
        <f t="shared" si="37"/>
        <v>0</v>
      </c>
      <c r="AF97" s="164">
        <f t="shared" si="38"/>
        <v>0</v>
      </c>
      <c r="AG97" s="164">
        <f t="shared" si="39"/>
        <v>0</v>
      </c>
      <c r="AH97" s="165">
        <f t="shared" si="40"/>
        <v>0</v>
      </c>
      <c r="AI97" s="164">
        <f t="shared" si="41"/>
        <v>0</v>
      </c>
      <c r="AJ97" s="164">
        <f t="shared" si="42"/>
        <v>0</v>
      </c>
      <c r="AK97" s="166">
        <f t="shared" si="43"/>
        <v>0</v>
      </c>
    </row>
    <row r="98" spans="1:37" x14ac:dyDescent="0.35">
      <c r="A98" s="199">
        <v>94</v>
      </c>
      <c r="B98" s="2"/>
      <c r="C98" s="2"/>
      <c r="D98" s="2"/>
      <c r="E98" s="2"/>
      <c r="F98" s="2"/>
      <c r="G98" s="32"/>
      <c r="H98" s="200">
        <v>0</v>
      </c>
      <c r="I98" s="200">
        <f t="shared" si="24"/>
        <v>0</v>
      </c>
      <c r="J98" s="33"/>
      <c r="K98" s="200">
        <v>0</v>
      </c>
      <c r="L98" s="200">
        <f t="shared" si="25"/>
        <v>0</v>
      </c>
      <c r="M98" s="33"/>
      <c r="N98" s="200">
        <v>0</v>
      </c>
      <c r="O98" s="56">
        <f t="shared" si="26"/>
        <v>0</v>
      </c>
      <c r="P98" s="55"/>
      <c r="Q98" s="56" cm="1">
        <f t="array" ref="Q98">IFERROR(_xlfn.IFS(P98="Devis 1 - le moins cher",V98,P98="Devis 2",AF98,P98="Devis 3",AI98),0)</f>
        <v>0</v>
      </c>
      <c r="R98" s="56" cm="1">
        <f t="array" ref="R98">IFERROR(_xlfn.IFS(P98="Devis 1 - le moins cher",W98,P98="Devis 2",AG98,P98="Devis 3",AJ98),0)</f>
        <v>0</v>
      </c>
      <c r="S98" s="56">
        <f t="shared" si="33"/>
        <v>0</v>
      </c>
      <c r="T98" s="10"/>
      <c r="V98" s="162">
        <f t="shared" si="27"/>
        <v>0</v>
      </c>
      <c r="W98" s="162">
        <f t="shared" si="28"/>
        <v>0</v>
      </c>
      <c r="X98" s="163">
        <f t="shared" si="34"/>
        <v>0</v>
      </c>
      <c r="Y98" s="164">
        <f t="shared" si="29"/>
        <v>0</v>
      </c>
      <c r="Z98" s="164">
        <f t="shared" si="30"/>
        <v>0</v>
      </c>
      <c r="AA98" s="163">
        <f t="shared" si="35"/>
        <v>0</v>
      </c>
      <c r="AB98" s="164">
        <f t="shared" si="31"/>
        <v>0</v>
      </c>
      <c r="AC98" s="164">
        <f t="shared" si="32"/>
        <v>0</v>
      </c>
      <c r="AD98" s="165">
        <f t="shared" si="36"/>
        <v>0</v>
      </c>
      <c r="AE98" s="165">
        <f t="shared" si="37"/>
        <v>0</v>
      </c>
      <c r="AF98" s="164">
        <f t="shared" si="38"/>
        <v>0</v>
      </c>
      <c r="AG98" s="164">
        <f t="shared" si="39"/>
        <v>0</v>
      </c>
      <c r="AH98" s="165">
        <f t="shared" si="40"/>
        <v>0</v>
      </c>
      <c r="AI98" s="164">
        <f t="shared" si="41"/>
        <v>0</v>
      </c>
      <c r="AJ98" s="164">
        <f t="shared" si="42"/>
        <v>0</v>
      </c>
      <c r="AK98" s="166">
        <f t="shared" si="43"/>
        <v>0</v>
      </c>
    </row>
    <row r="99" spans="1:37" x14ac:dyDescent="0.35">
      <c r="A99" s="199">
        <v>95</v>
      </c>
      <c r="B99" s="2"/>
      <c r="C99" s="2"/>
      <c r="D99" s="2"/>
      <c r="E99" s="2"/>
      <c r="F99" s="2"/>
      <c r="G99" s="32"/>
      <c r="H99" s="200">
        <v>0</v>
      </c>
      <c r="I99" s="200">
        <f t="shared" si="24"/>
        <v>0</v>
      </c>
      <c r="J99" s="33"/>
      <c r="K99" s="200">
        <v>0</v>
      </c>
      <c r="L99" s="200">
        <f t="shared" si="25"/>
        <v>0</v>
      </c>
      <c r="M99" s="33"/>
      <c r="N99" s="200">
        <v>0</v>
      </c>
      <c r="O99" s="56">
        <f t="shared" si="26"/>
        <v>0</v>
      </c>
      <c r="P99" s="55"/>
      <c r="Q99" s="56" cm="1">
        <f t="array" ref="Q99">IFERROR(_xlfn.IFS(P99="Devis 1 - le moins cher",V99,P99="Devis 2",AF99,P99="Devis 3",AI99),0)</f>
        <v>0</v>
      </c>
      <c r="R99" s="56" cm="1">
        <f t="array" ref="R99">IFERROR(_xlfn.IFS(P99="Devis 1 - le moins cher",W99,P99="Devis 2",AG99,P99="Devis 3",AJ99),0)</f>
        <v>0</v>
      </c>
      <c r="S99" s="56">
        <f t="shared" si="33"/>
        <v>0</v>
      </c>
      <c r="T99" s="10"/>
      <c r="V99" s="162">
        <f t="shared" si="27"/>
        <v>0</v>
      </c>
      <c r="W99" s="162">
        <f t="shared" si="28"/>
        <v>0</v>
      </c>
      <c r="X99" s="163">
        <f t="shared" si="34"/>
        <v>0</v>
      </c>
      <c r="Y99" s="164">
        <f t="shared" si="29"/>
        <v>0</v>
      </c>
      <c r="Z99" s="164">
        <f t="shared" si="30"/>
        <v>0</v>
      </c>
      <c r="AA99" s="163">
        <f t="shared" si="35"/>
        <v>0</v>
      </c>
      <c r="AB99" s="164">
        <f t="shared" si="31"/>
        <v>0</v>
      </c>
      <c r="AC99" s="164">
        <f t="shared" si="32"/>
        <v>0</v>
      </c>
      <c r="AD99" s="165">
        <f t="shared" si="36"/>
        <v>0</v>
      </c>
      <c r="AE99" s="165">
        <f t="shared" si="37"/>
        <v>0</v>
      </c>
      <c r="AF99" s="164">
        <f t="shared" si="38"/>
        <v>0</v>
      </c>
      <c r="AG99" s="164">
        <f t="shared" si="39"/>
        <v>0</v>
      </c>
      <c r="AH99" s="165">
        <f t="shared" si="40"/>
        <v>0</v>
      </c>
      <c r="AI99" s="164">
        <f t="shared" si="41"/>
        <v>0</v>
      </c>
      <c r="AJ99" s="164">
        <f t="shared" si="42"/>
        <v>0</v>
      </c>
      <c r="AK99" s="166">
        <f t="shared" si="43"/>
        <v>0</v>
      </c>
    </row>
    <row r="100" spans="1:37" x14ac:dyDescent="0.35">
      <c r="A100" s="199">
        <v>96</v>
      </c>
      <c r="B100" s="2"/>
      <c r="C100" s="2"/>
      <c r="D100" s="2"/>
      <c r="E100" s="2"/>
      <c r="F100" s="2"/>
      <c r="G100" s="32"/>
      <c r="H100" s="200">
        <v>0</v>
      </c>
      <c r="I100" s="200">
        <f t="shared" si="24"/>
        <v>0</v>
      </c>
      <c r="J100" s="33"/>
      <c r="K100" s="200">
        <v>0</v>
      </c>
      <c r="L100" s="200">
        <f t="shared" si="25"/>
        <v>0</v>
      </c>
      <c r="M100" s="33"/>
      <c r="N100" s="200">
        <v>0</v>
      </c>
      <c r="O100" s="56">
        <f t="shared" si="26"/>
        <v>0</v>
      </c>
      <c r="P100" s="55"/>
      <c r="Q100" s="56" cm="1">
        <f t="array" ref="Q100">IFERROR(_xlfn.IFS(P100="Devis 1 - le moins cher",V100,P100="Devis 2",AF100,P100="Devis 3",AI100),0)</f>
        <v>0</v>
      </c>
      <c r="R100" s="56" cm="1">
        <f t="array" ref="R100">IFERROR(_xlfn.IFS(P100="Devis 1 - le moins cher",W100,P100="Devis 2",AG100,P100="Devis 3",AJ100),0)</f>
        <v>0</v>
      </c>
      <c r="S100" s="56">
        <f t="shared" si="33"/>
        <v>0</v>
      </c>
      <c r="T100" s="10"/>
      <c r="V100" s="162">
        <f t="shared" si="27"/>
        <v>0</v>
      </c>
      <c r="W100" s="162">
        <f t="shared" si="28"/>
        <v>0</v>
      </c>
      <c r="X100" s="163">
        <f t="shared" si="34"/>
        <v>0</v>
      </c>
      <c r="Y100" s="164">
        <f t="shared" si="29"/>
        <v>0</v>
      </c>
      <c r="Z100" s="164">
        <f t="shared" si="30"/>
        <v>0</v>
      </c>
      <c r="AA100" s="163">
        <f t="shared" si="35"/>
        <v>0</v>
      </c>
      <c r="AB100" s="164">
        <f t="shared" si="31"/>
        <v>0</v>
      </c>
      <c r="AC100" s="164">
        <f t="shared" si="32"/>
        <v>0</v>
      </c>
      <c r="AD100" s="165">
        <f t="shared" si="36"/>
        <v>0</v>
      </c>
      <c r="AE100" s="165">
        <f t="shared" si="37"/>
        <v>0</v>
      </c>
      <c r="AF100" s="164">
        <f t="shared" si="38"/>
        <v>0</v>
      </c>
      <c r="AG100" s="164">
        <f t="shared" si="39"/>
        <v>0</v>
      </c>
      <c r="AH100" s="165">
        <f t="shared" si="40"/>
        <v>0</v>
      </c>
      <c r="AI100" s="164">
        <f t="shared" si="41"/>
        <v>0</v>
      </c>
      <c r="AJ100" s="164">
        <f t="shared" si="42"/>
        <v>0</v>
      </c>
      <c r="AK100" s="166">
        <f t="shared" si="43"/>
        <v>0</v>
      </c>
    </row>
    <row r="101" spans="1:37" x14ac:dyDescent="0.35">
      <c r="A101" s="199">
        <v>97</v>
      </c>
      <c r="B101" s="2"/>
      <c r="C101" s="2"/>
      <c r="D101" s="2"/>
      <c r="E101" s="2"/>
      <c r="F101" s="2"/>
      <c r="G101" s="32"/>
      <c r="H101" s="200">
        <v>0</v>
      </c>
      <c r="I101" s="200">
        <f t="shared" si="24"/>
        <v>0</v>
      </c>
      <c r="J101" s="33"/>
      <c r="K101" s="200">
        <v>0</v>
      </c>
      <c r="L101" s="200">
        <f t="shared" si="25"/>
        <v>0</v>
      </c>
      <c r="M101" s="33"/>
      <c r="N101" s="200">
        <v>0</v>
      </c>
      <c r="O101" s="56">
        <f t="shared" si="26"/>
        <v>0</v>
      </c>
      <c r="P101" s="55"/>
      <c r="Q101" s="56" cm="1">
        <f t="array" ref="Q101">IFERROR(_xlfn.IFS(P101="Devis 1 - le moins cher",V101,P101="Devis 2",AF101,P101="Devis 3",AI101),0)</f>
        <v>0</v>
      </c>
      <c r="R101" s="56" cm="1">
        <f t="array" ref="R101">IFERROR(_xlfn.IFS(P101="Devis 1 - le moins cher",W101,P101="Devis 2",AG101,P101="Devis 3",AJ101),0)</f>
        <v>0</v>
      </c>
      <c r="S101" s="56">
        <f t="shared" si="33"/>
        <v>0</v>
      </c>
      <c r="T101" s="10"/>
      <c r="V101" s="162">
        <f t="shared" si="27"/>
        <v>0</v>
      </c>
      <c r="W101" s="162">
        <f t="shared" si="28"/>
        <v>0</v>
      </c>
      <c r="X101" s="163">
        <f t="shared" si="34"/>
        <v>0</v>
      </c>
      <c r="Y101" s="164">
        <f t="shared" si="29"/>
        <v>0</v>
      </c>
      <c r="Z101" s="164">
        <f t="shared" si="30"/>
        <v>0</v>
      </c>
      <c r="AA101" s="163">
        <f t="shared" si="35"/>
        <v>0</v>
      </c>
      <c r="AB101" s="164">
        <f t="shared" si="31"/>
        <v>0</v>
      </c>
      <c r="AC101" s="164">
        <f t="shared" si="32"/>
        <v>0</v>
      </c>
      <c r="AD101" s="165">
        <f t="shared" si="36"/>
        <v>0</v>
      </c>
      <c r="AE101" s="165">
        <f t="shared" si="37"/>
        <v>0</v>
      </c>
      <c r="AF101" s="164">
        <f t="shared" si="38"/>
        <v>0</v>
      </c>
      <c r="AG101" s="164">
        <f t="shared" si="39"/>
        <v>0</v>
      </c>
      <c r="AH101" s="165">
        <f t="shared" si="40"/>
        <v>0</v>
      </c>
      <c r="AI101" s="164">
        <f t="shared" si="41"/>
        <v>0</v>
      </c>
      <c r="AJ101" s="164">
        <f t="shared" si="42"/>
        <v>0</v>
      </c>
      <c r="AK101" s="166">
        <f t="shared" si="43"/>
        <v>0</v>
      </c>
    </row>
    <row r="102" spans="1:37" x14ac:dyDescent="0.35">
      <c r="A102" s="199">
        <v>98</v>
      </c>
      <c r="B102" s="2"/>
      <c r="C102" s="2"/>
      <c r="D102" s="2"/>
      <c r="E102" s="2"/>
      <c r="F102" s="2"/>
      <c r="G102" s="32"/>
      <c r="H102" s="200">
        <v>0</v>
      </c>
      <c r="I102" s="200">
        <f t="shared" si="24"/>
        <v>0</v>
      </c>
      <c r="J102" s="33"/>
      <c r="K102" s="200">
        <v>0</v>
      </c>
      <c r="L102" s="200">
        <f t="shared" si="25"/>
        <v>0</v>
      </c>
      <c r="M102" s="33"/>
      <c r="N102" s="200">
        <v>0</v>
      </c>
      <c r="O102" s="56">
        <f t="shared" si="26"/>
        <v>0</v>
      </c>
      <c r="P102" s="55"/>
      <c r="Q102" s="56" cm="1">
        <f t="array" ref="Q102">IFERROR(_xlfn.IFS(P102="Devis 1 - le moins cher",V102,P102="Devis 2",AF102,P102="Devis 3",AI102),0)</f>
        <v>0</v>
      </c>
      <c r="R102" s="56" cm="1">
        <f t="array" ref="R102">IFERROR(_xlfn.IFS(P102="Devis 1 - le moins cher",W102,P102="Devis 2",AG102,P102="Devis 3",AJ102),0)</f>
        <v>0</v>
      </c>
      <c r="S102" s="56">
        <f t="shared" si="33"/>
        <v>0</v>
      </c>
      <c r="T102" s="10"/>
      <c r="V102" s="162">
        <f t="shared" si="27"/>
        <v>0</v>
      </c>
      <c r="W102" s="162">
        <f t="shared" si="28"/>
        <v>0</v>
      </c>
      <c r="X102" s="163">
        <f t="shared" si="34"/>
        <v>0</v>
      </c>
      <c r="Y102" s="164">
        <f t="shared" si="29"/>
        <v>0</v>
      </c>
      <c r="Z102" s="164">
        <f t="shared" si="30"/>
        <v>0</v>
      </c>
      <c r="AA102" s="163">
        <f t="shared" si="35"/>
        <v>0</v>
      </c>
      <c r="AB102" s="164">
        <f t="shared" si="31"/>
        <v>0</v>
      </c>
      <c r="AC102" s="164">
        <f t="shared" si="32"/>
        <v>0</v>
      </c>
      <c r="AD102" s="165">
        <f t="shared" si="36"/>
        <v>0</v>
      </c>
      <c r="AE102" s="165">
        <f t="shared" si="37"/>
        <v>0</v>
      </c>
      <c r="AF102" s="164">
        <f t="shared" si="38"/>
        <v>0</v>
      </c>
      <c r="AG102" s="164">
        <f t="shared" si="39"/>
        <v>0</v>
      </c>
      <c r="AH102" s="165">
        <f t="shared" si="40"/>
        <v>0</v>
      </c>
      <c r="AI102" s="164">
        <f t="shared" si="41"/>
        <v>0</v>
      </c>
      <c r="AJ102" s="164">
        <f t="shared" si="42"/>
        <v>0</v>
      </c>
      <c r="AK102" s="166">
        <f t="shared" si="43"/>
        <v>0</v>
      </c>
    </row>
    <row r="103" spans="1:37" x14ac:dyDescent="0.35">
      <c r="A103" s="199">
        <v>99</v>
      </c>
      <c r="B103" s="2"/>
      <c r="C103" s="2"/>
      <c r="D103" s="2"/>
      <c r="E103" s="2"/>
      <c r="F103" s="2"/>
      <c r="G103" s="32"/>
      <c r="H103" s="200">
        <v>0</v>
      </c>
      <c r="I103" s="200">
        <f t="shared" si="24"/>
        <v>0</v>
      </c>
      <c r="J103" s="33"/>
      <c r="K103" s="200">
        <v>0</v>
      </c>
      <c r="L103" s="200">
        <f t="shared" si="25"/>
        <v>0</v>
      </c>
      <c r="M103" s="33"/>
      <c r="N103" s="200">
        <v>0</v>
      </c>
      <c r="O103" s="56">
        <f t="shared" si="26"/>
        <v>0</v>
      </c>
      <c r="P103" s="55"/>
      <c r="Q103" s="56" cm="1">
        <f t="array" ref="Q103">IFERROR(_xlfn.IFS(P103="Devis 1 - le moins cher",V103,P103="Devis 2",AF103,P103="Devis 3",AI103),0)</f>
        <v>0</v>
      </c>
      <c r="R103" s="56" cm="1">
        <f t="array" ref="R103">IFERROR(_xlfn.IFS(P103="Devis 1 - le moins cher",W103,P103="Devis 2",AG103,P103="Devis 3",AJ103),0)</f>
        <v>0</v>
      </c>
      <c r="S103" s="56">
        <f t="shared" si="33"/>
        <v>0</v>
      </c>
      <c r="T103" s="10"/>
      <c r="V103" s="162">
        <f t="shared" si="27"/>
        <v>0</v>
      </c>
      <c r="W103" s="162">
        <f t="shared" si="28"/>
        <v>0</v>
      </c>
      <c r="X103" s="163">
        <f t="shared" si="34"/>
        <v>0</v>
      </c>
      <c r="Y103" s="164">
        <f t="shared" si="29"/>
        <v>0</v>
      </c>
      <c r="Z103" s="164">
        <f t="shared" si="30"/>
        <v>0</v>
      </c>
      <c r="AA103" s="163">
        <f t="shared" si="35"/>
        <v>0</v>
      </c>
      <c r="AB103" s="164">
        <f t="shared" si="31"/>
        <v>0</v>
      </c>
      <c r="AC103" s="164">
        <f t="shared" si="32"/>
        <v>0</v>
      </c>
      <c r="AD103" s="165">
        <f t="shared" si="36"/>
        <v>0</v>
      </c>
      <c r="AE103" s="165">
        <f t="shared" si="37"/>
        <v>0</v>
      </c>
      <c r="AF103" s="164">
        <f t="shared" si="38"/>
        <v>0</v>
      </c>
      <c r="AG103" s="164">
        <f t="shared" si="39"/>
        <v>0</v>
      </c>
      <c r="AH103" s="165">
        <f t="shared" si="40"/>
        <v>0</v>
      </c>
      <c r="AI103" s="164">
        <f t="shared" si="41"/>
        <v>0</v>
      </c>
      <c r="AJ103" s="164">
        <f t="shared" si="42"/>
        <v>0</v>
      </c>
      <c r="AK103" s="166">
        <f t="shared" si="43"/>
        <v>0</v>
      </c>
    </row>
    <row r="104" spans="1:37" x14ac:dyDescent="0.35">
      <c r="A104" s="199">
        <v>100</v>
      </c>
      <c r="B104" s="2"/>
      <c r="C104" s="2"/>
      <c r="D104" s="2"/>
      <c r="E104" s="2"/>
      <c r="F104" s="2"/>
      <c r="G104" s="32"/>
      <c r="H104" s="200">
        <v>0</v>
      </c>
      <c r="I104" s="200">
        <f t="shared" si="24"/>
        <v>0</v>
      </c>
      <c r="J104" s="33"/>
      <c r="K104" s="200">
        <v>0</v>
      </c>
      <c r="L104" s="200">
        <f t="shared" si="25"/>
        <v>0</v>
      </c>
      <c r="M104" s="33"/>
      <c r="N104" s="200">
        <v>0</v>
      </c>
      <c r="O104" s="56">
        <f t="shared" si="26"/>
        <v>0</v>
      </c>
      <c r="P104" s="55"/>
      <c r="Q104" s="56" cm="1">
        <f t="array" ref="Q104">IFERROR(_xlfn.IFS(P104="Devis 1 - le moins cher",V104,P104="Devis 2",AF104,P104="Devis 3",AI104),0)</f>
        <v>0</v>
      </c>
      <c r="R104" s="56" cm="1">
        <f t="array" ref="R104">IFERROR(_xlfn.IFS(P104="Devis 1 - le moins cher",W104,P104="Devis 2",AG104,P104="Devis 3",AJ104),0)</f>
        <v>0</v>
      </c>
      <c r="S104" s="56">
        <f t="shared" si="33"/>
        <v>0</v>
      </c>
      <c r="T104" s="10"/>
      <c r="V104" s="162">
        <f t="shared" si="27"/>
        <v>0</v>
      </c>
      <c r="W104" s="162">
        <f t="shared" si="28"/>
        <v>0</v>
      </c>
      <c r="X104" s="163">
        <f t="shared" si="34"/>
        <v>0</v>
      </c>
      <c r="Y104" s="164">
        <f t="shared" si="29"/>
        <v>0</v>
      </c>
      <c r="Z104" s="164">
        <f t="shared" si="30"/>
        <v>0</v>
      </c>
      <c r="AA104" s="163">
        <f t="shared" si="35"/>
        <v>0</v>
      </c>
      <c r="AB104" s="164">
        <f t="shared" si="31"/>
        <v>0</v>
      </c>
      <c r="AC104" s="164">
        <f t="shared" si="32"/>
        <v>0</v>
      </c>
      <c r="AD104" s="165">
        <f t="shared" si="36"/>
        <v>0</v>
      </c>
      <c r="AE104" s="165">
        <f t="shared" si="37"/>
        <v>0</v>
      </c>
      <c r="AF104" s="164">
        <f t="shared" si="38"/>
        <v>0</v>
      </c>
      <c r="AG104" s="164">
        <f t="shared" si="39"/>
        <v>0</v>
      </c>
      <c r="AH104" s="165">
        <f t="shared" si="40"/>
        <v>0</v>
      </c>
      <c r="AI104" s="164">
        <f t="shared" si="41"/>
        <v>0</v>
      </c>
      <c r="AJ104" s="164">
        <f t="shared" si="42"/>
        <v>0</v>
      </c>
      <c r="AK104" s="166">
        <f t="shared" si="43"/>
        <v>0</v>
      </c>
    </row>
    <row r="105" spans="1:37" x14ac:dyDescent="0.35">
      <c r="A105" s="199">
        <v>101</v>
      </c>
      <c r="B105" s="2"/>
      <c r="C105" s="2"/>
      <c r="D105" s="2"/>
      <c r="E105" s="2"/>
      <c r="F105" s="2"/>
      <c r="G105" s="32"/>
      <c r="H105" s="200">
        <v>0</v>
      </c>
      <c r="I105" s="200">
        <f t="shared" si="24"/>
        <v>0</v>
      </c>
      <c r="J105" s="33"/>
      <c r="K105" s="200">
        <v>0</v>
      </c>
      <c r="L105" s="200">
        <f t="shared" si="25"/>
        <v>0</v>
      </c>
      <c r="M105" s="33"/>
      <c r="N105" s="200">
        <v>0</v>
      </c>
      <c r="O105" s="56">
        <f t="shared" si="26"/>
        <v>0</v>
      </c>
      <c r="P105" s="55"/>
      <c r="Q105" s="56" cm="1">
        <f t="array" ref="Q105">IFERROR(_xlfn.IFS(P105="Devis 1 - le moins cher",V105,P105="Devis 2",AF105,P105="Devis 3",AI105),0)</f>
        <v>0</v>
      </c>
      <c r="R105" s="56" cm="1">
        <f t="array" ref="R105">IFERROR(_xlfn.IFS(P105="Devis 1 - le moins cher",W105,P105="Devis 2",AG105,P105="Devis 3",AJ105),0)</f>
        <v>0</v>
      </c>
      <c r="S105" s="56">
        <f t="shared" si="33"/>
        <v>0</v>
      </c>
      <c r="T105" s="10"/>
      <c r="V105" s="162">
        <f t="shared" si="27"/>
        <v>0</v>
      </c>
      <c r="W105" s="162">
        <f t="shared" si="28"/>
        <v>0</v>
      </c>
      <c r="X105" s="163">
        <f t="shared" si="34"/>
        <v>0</v>
      </c>
      <c r="Y105" s="164">
        <f t="shared" si="29"/>
        <v>0</v>
      </c>
      <c r="Z105" s="164">
        <f t="shared" si="30"/>
        <v>0</v>
      </c>
      <c r="AA105" s="163">
        <f t="shared" si="35"/>
        <v>0</v>
      </c>
      <c r="AB105" s="164">
        <f t="shared" si="31"/>
        <v>0</v>
      </c>
      <c r="AC105" s="164">
        <f t="shared" si="32"/>
        <v>0</v>
      </c>
      <c r="AD105" s="165">
        <f t="shared" si="36"/>
        <v>0</v>
      </c>
      <c r="AE105" s="165">
        <f t="shared" si="37"/>
        <v>0</v>
      </c>
      <c r="AF105" s="164">
        <f t="shared" si="38"/>
        <v>0</v>
      </c>
      <c r="AG105" s="164">
        <f t="shared" si="39"/>
        <v>0</v>
      </c>
      <c r="AH105" s="165">
        <f t="shared" si="40"/>
        <v>0</v>
      </c>
      <c r="AI105" s="164">
        <f t="shared" si="41"/>
        <v>0</v>
      </c>
      <c r="AJ105" s="164">
        <f t="shared" si="42"/>
        <v>0</v>
      </c>
      <c r="AK105" s="166">
        <f t="shared" si="43"/>
        <v>0</v>
      </c>
    </row>
    <row r="106" spans="1:37" x14ac:dyDescent="0.35">
      <c r="A106" s="199">
        <v>102</v>
      </c>
      <c r="B106" s="2"/>
      <c r="C106" s="2"/>
      <c r="D106" s="2"/>
      <c r="E106" s="2"/>
      <c r="F106" s="2"/>
      <c r="G106" s="32"/>
      <c r="H106" s="200">
        <v>0</v>
      </c>
      <c r="I106" s="200">
        <f t="shared" si="24"/>
        <v>0</v>
      </c>
      <c r="J106" s="33"/>
      <c r="K106" s="200">
        <v>0</v>
      </c>
      <c r="L106" s="200">
        <f t="shared" si="25"/>
        <v>0</v>
      </c>
      <c r="M106" s="33"/>
      <c r="N106" s="200">
        <v>0</v>
      </c>
      <c r="O106" s="56">
        <f t="shared" si="26"/>
        <v>0</v>
      </c>
      <c r="P106" s="55"/>
      <c r="Q106" s="56" cm="1">
        <f t="array" ref="Q106">IFERROR(_xlfn.IFS(P106="Devis 1 - le moins cher",V106,P106="Devis 2",AF106,P106="Devis 3",AI106),0)</f>
        <v>0</v>
      </c>
      <c r="R106" s="56" cm="1">
        <f t="array" ref="R106">IFERROR(_xlfn.IFS(P106="Devis 1 - le moins cher",W106,P106="Devis 2",AG106,P106="Devis 3",AJ106),0)</f>
        <v>0</v>
      </c>
      <c r="S106" s="56">
        <f t="shared" si="33"/>
        <v>0</v>
      </c>
      <c r="T106" s="10"/>
      <c r="V106" s="162">
        <f t="shared" si="27"/>
        <v>0</v>
      </c>
      <c r="W106" s="162">
        <f t="shared" si="28"/>
        <v>0</v>
      </c>
      <c r="X106" s="163">
        <f t="shared" si="34"/>
        <v>0</v>
      </c>
      <c r="Y106" s="164">
        <f t="shared" si="29"/>
        <v>0</v>
      </c>
      <c r="Z106" s="164">
        <f t="shared" si="30"/>
        <v>0</v>
      </c>
      <c r="AA106" s="163">
        <f t="shared" si="35"/>
        <v>0</v>
      </c>
      <c r="AB106" s="164">
        <f t="shared" si="31"/>
        <v>0</v>
      </c>
      <c r="AC106" s="164">
        <f t="shared" si="32"/>
        <v>0</v>
      </c>
      <c r="AD106" s="165">
        <f t="shared" si="36"/>
        <v>0</v>
      </c>
      <c r="AE106" s="165">
        <f t="shared" si="37"/>
        <v>0</v>
      </c>
      <c r="AF106" s="164">
        <f t="shared" si="38"/>
        <v>0</v>
      </c>
      <c r="AG106" s="164">
        <f t="shared" si="39"/>
        <v>0</v>
      </c>
      <c r="AH106" s="165">
        <f t="shared" si="40"/>
        <v>0</v>
      </c>
      <c r="AI106" s="164">
        <f t="shared" si="41"/>
        <v>0</v>
      </c>
      <c r="AJ106" s="164">
        <f t="shared" si="42"/>
        <v>0</v>
      </c>
      <c r="AK106" s="166">
        <f t="shared" si="43"/>
        <v>0</v>
      </c>
    </row>
    <row r="107" spans="1:37" x14ac:dyDescent="0.35">
      <c r="A107" s="199">
        <v>103</v>
      </c>
      <c r="B107" s="2"/>
      <c r="C107" s="2"/>
      <c r="D107" s="2"/>
      <c r="E107" s="2"/>
      <c r="F107" s="2"/>
      <c r="G107" s="32"/>
      <c r="H107" s="200">
        <v>0</v>
      </c>
      <c r="I107" s="200">
        <f t="shared" si="24"/>
        <v>0</v>
      </c>
      <c r="J107" s="33"/>
      <c r="K107" s="200">
        <v>0</v>
      </c>
      <c r="L107" s="200">
        <f t="shared" si="25"/>
        <v>0</v>
      </c>
      <c r="M107" s="33"/>
      <c r="N107" s="200">
        <v>0</v>
      </c>
      <c r="O107" s="56">
        <f t="shared" si="26"/>
        <v>0</v>
      </c>
      <c r="P107" s="55"/>
      <c r="Q107" s="56" cm="1">
        <f t="array" ref="Q107">IFERROR(_xlfn.IFS(P107="Devis 1 - le moins cher",V107,P107="Devis 2",AF107,P107="Devis 3",AI107),0)</f>
        <v>0</v>
      </c>
      <c r="R107" s="56" cm="1">
        <f t="array" ref="R107">IFERROR(_xlfn.IFS(P107="Devis 1 - le moins cher",W107,P107="Devis 2",AG107,P107="Devis 3",AJ107),0)</f>
        <v>0</v>
      </c>
      <c r="S107" s="56">
        <f t="shared" si="33"/>
        <v>0</v>
      </c>
      <c r="T107" s="10"/>
      <c r="V107" s="162">
        <f t="shared" si="27"/>
        <v>0</v>
      </c>
      <c r="W107" s="162">
        <f t="shared" si="28"/>
        <v>0</v>
      </c>
      <c r="X107" s="163">
        <f t="shared" si="34"/>
        <v>0</v>
      </c>
      <c r="Y107" s="164">
        <f t="shared" si="29"/>
        <v>0</v>
      </c>
      <c r="Z107" s="164">
        <f t="shared" si="30"/>
        <v>0</v>
      </c>
      <c r="AA107" s="163">
        <f t="shared" si="35"/>
        <v>0</v>
      </c>
      <c r="AB107" s="164">
        <f t="shared" si="31"/>
        <v>0</v>
      </c>
      <c r="AC107" s="164">
        <f t="shared" si="32"/>
        <v>0</v>
      </c>
      <c r="AD107" s="165">
        <f t="shared" si="36"/>
        <v>0</v>
      </c>
      <c r="AE107" s="165">
        <f t="shared" si="37"/>
        <v>0</v>
      </c>
      <c r="AF107" s="164">
        <f t="shared" si="38"/>
        <v>0</v>
      </c>
      <c r="AG107" s="164">
        <f t="shared" si="39"/>
        <v>0</v>
      </c>
      <c r="AH107" s="165">
        <f t="shared" si="40"/>
        <v>0</v>
      </c>
      <c r="AI107" s="164">
        <f t="shared" si="41"/>
        <v>0</v>
      </c>
      <c r="AJ107" s="164">
        <f t="shared" si="42"/>
        <v>0</v>
      </c>
      <c r="AK107" s="166">
        <f t="shared" si="43"/>
        <v>0</v>
      </c>
    </row>
    <row r="108" spans="1:37" x14ac:dyDescent="0.35">
      <c r="A108" s="199">
        <v>104</v>
      </c>
      <c r="B108" s="2"/>
      <c r="C108" s="2"/>
      <c r="D108" s="2"/>
      <c r="E108" s="2"/>
      <c r="F108" s="2"/>
      <c r="G108" s="32"/>
      <c r="H108" s="200">
        <v>0</v>
      </c>
      <c r="I108" s="200">
        <f t="shared" si="24"/>
        <v>0</v>
      </c>
      <c r="J108" s="33"/>
      <c r="K108" s="200">
        <v>0</v>
      </c>
      <c r="L108" s="200">
        <f t="shared" si="25"/>
        <v>0</v>
      </c>
      <c r="M108" s="33"/>
      <c r="N108" s="200">
        <v>0</v>
      </c>
      <c r="O108" s="56">
        <f t="shared" si="26"/>
        <v>0</v>
      </c>
      <c r="P108" s="55"/>
      <c r="Q108" s="56" cm="1">
        <f t="array" ref="Q108">IFERROR(_xlfn.IFS(P108="Devis 1 - le moins cher",V108,P108="Devis 2",AF108,P108="Devis 3",AI108),0)</f>
        <v>0</v>
      </c>
      <c r="R108" s="56" cm="1">
        <f t="array" ref="R108">IFERROR(_xlfn.IFS(P108="Devis 1 - le moins cher",W108,P108="Devis 2",AG108,P108="Devis 3",AJ108),0)</f>
        <v>0</v>
      </c>
      <c r="S108" s="56">
        <f t="shared" si="33"/>
        <v>0</v>
      </c>
      <c r="T108" s="10"/>
      <c r="V108" s="162">
        <f t="shared" si="27"/>
        <v>0</v>
      </c>
      <c r="W108" s="162">
        <f t="shared" si="28"/>
        <v>0</v>
      </c>
      <c r="X108" s="163">
        <f t="shared" si="34"/>
        <v>0</v>
      </c>
      <c r="Y108" s="164">
        <f t="shared" si="29"/>
        <v>0</v>
      </c>
      <c r="Z108" s="164">
        <f t="shared" si="30"/>
        <v>0</v>
      </c>
      <c r="AA108" s="163">
        <f t="shared" si="35"/>
        <v>0</v>
      </c>
      <c r="AB108" s="164">
        <f t="shared" si="31"/>
        <v>0</v>
      </c>
      <c r="AC108" s="164">
        <f t="shared" si="32"/>
        <v>0</v>
      </c>
      <c r="AD108" s="165">
        <f t="shared" si="36"/>
        <v>0</v>
      </c>
      <c r="AE108" s="165">
        <f t="shared" si="37"/>
        <v>0</v>
      </c>
      <c r="AF108" s="164">
        <f t="shared" si="38"/>
        <v>0</v>
      </c>
      <c r="AG108" s="164">
        <f t="shared" si="39"/>
        <v>0</v>
      </c>
      <c r="AH108" s="165">
        <f t="shared" si="40"/>
        <v>0</v>
      </c>
      <c r="AI108" s="164">
        <f t="shared" si="41"/>
        <v>0</v>
      </c>
      <c r="AJ108" s="164">
        <f t="shared" si="42"/>
        <v>0</v>
      </c>
      <c r="AK108" s="166">
        <f t="shared" si="43"/>
        <v>0</v>
      </c>
    </row>
    <row r="109" spans="1:37" x14ac:dyDescent="0.35">
      <c r="A109" s="199">
        <v>105</v>
      </c>
      <c r="B109" s="2"/>
      <c r="C109" s="2"/>
      <c r="D109" s="2"/>
      <c r="E109" s="2"/>
      <c r="F109" s="2"/>
      <c r="G109" s="32"/>
      <c r="H109" s="200">
        <v>0</v>
      </c>
      <c r="I109" s="200">
        <f t="shared" si="24"/>
        <v>0</v>
      </c>
      <c r="J109" s="33"/>
      <c r="K109" s="200">
        <v>0</v>
      </c>
      <c r="L109" s="200">
        <f t="shared" si="25"/>
        <v>0</v>
      </c>
      <c r="M109" s="33"/>
      <c r="N109" s="200">
        <v>0</v>
      </c>
      <c r="O109" s="56">
        <f t="shared" si="26"/>
        <v>0</v>
      </c>
      <c r="P109" s="55"/>
      <c r="Q109" s="56" cm="1">
        <f t="array" ref="Q109">IFERROR(_xlfn.IFS(P109="Devis 1 - le moins cher",V109,P109="Devis 2",AF109,P109="Devis 3",AI109),0)</f>
        <v>0</v>
      </c>
      <c r="R109" s="56" cm="1">
        <f t="array" ref="R109">IFERROR(_xlfn.IFS(P109="Devis 1 - le moins cher",W109,P109="Devis 2",AG109,P109="Devis 3",AJ109),0)</f>
        <v>0</v>
      </c>
      <c r="S109" s="56">
        <f t="shared" si="33"/>
        <v>0</v>
      </c>
      <c r="T109" s="10"/>
      <c r="V109" s="162">
        <f t="shared" si="27"/>
        <v>0</v>
      </c>
      <c r="W109" s="162">
        <f t="shared" si="28"/>
        <v>0</v>
      </c>
      <c r="X109" s="163">
        <f t="shared" si="34"/>
        <v>0</v>
      </c>
      <c r="Y109" s="164">
        <f t="shared" si="29"/>
        <v>0</v>
      </c>
      <c r="Z109" s="164">
        <f t="shared" si="30"/>
        <v>0</v>
      </c>
      <c r="AA109" s="163">
        <f t="shared" si="35"/>
        <v>0</v>
      </c>
      <c r="AB109" s="164">
        <f t="shared" si="31"/>
        <v>0</v>
      </c>
      <c r="AC109" s="164">
        <f t="shared" si="32"/>
        <v>0</v>
      </c>
      <c r="AD109" s="165">
        <f t="shared" si="36"/>
        <v>0</v>
      </c>
      <c r="AE109" s="165">
        <f t="shared" si="37"/>
        <v>0</v>
      </c>
      <c r="AF109" s="164">
        <f t="shared" si="38"/>
        <v>0</v>
      </c>
      <c r="AG109" s="164">
        <f t="shared" si="39"/>
        <v>0</v>
      </c>
      <c r="AH109" s="165">
        <f t="shared" si="40"/>
        <v>0</v>
      </c>
      <c r="AI109" s="164">
        <f t="shared" si="41"/>
        <v>0</v>
      </c>
      <c r="AJ109" s="164">
        <f t="shared" si="42"/>
        <v>0</v>
      </c>
      <c r="AK109" s="166">
        <f t="shared" si="43"/>
        <v>0</v>
      </c>
    </row>
    <row r="110" spans="1:37" x14ac:dyDescent="0.35">
      <c r="A110" s="199">
        <v>106</v>
      </c>
      <c r="B110" s="2"/>
      <c r="C110" s="2"/>
      <c r="D110" s="2"/>
      <c r="E110" s="2"/>
      <c r="F110" s="2"/>
      <c r="G110" s="32"/>
      <c r="H110" s="200">
        <v>0</v>
      </c>
      <c r="I110" s="200">
        <f t="shared" si="24"/>
        <v>0</v>
      </c>
      <c r="J110" s="33"/>
      <c r="K110" s="200">
        <v>0</v>
      </c>
      <c r="L110" s="200">
        <f t="shared" si="25"/>
        <v>0</v>
      </c>
      <c r="M110" s="33"/>
      <c r="N110" s="200">
        <v>0</v>
      </c>
      <c r="O110" s="56">
        <f t="shared" si="26"/>
        <v>0</v>
      </c>
      <c r="P110" s="55"/>
      <c r="Q110" s="56" cm="1">
        <f t="array" ref="Q110">IFERROR(_xlfn.IFS(P110="Devis 1 - le moins cher",V110,P110="Devis 2",AF110,P110="Devis 3",AI110),0)</f>
        <v>0</v>
      </c>
      <c r="R110" s="56" cm="1">
        <f t="array" ref="R110">IFERROR(_xlfn.IFS(P110="Devis 1 - le moins cher",W110,P110="Devis 2",AG110,P110="Devis 3",AJ110),0)</f>
        <v>0</v>
      </c>
      <c r="S110" s="56">
        <f t="shared" si="33"/>
        <v>0</v>
      </c>
      <c r="T110" s="10"/>
      <c r="V110" s="162">
        <f t="shared" si="27"/>
        <v>0</v>
      </c>
      <c r="W110" s="162">
        <f t="shared" si="28"/>
        <v>0</v>
      </c>
      <c r="X110" s="163">
        <f t="shared" si="34"/>
        <v>0</v>
      </c>
      <c r="Y110" s="164">
        <f t="shared" si="29"/>
        <v>0</v>
      </c>
      <c r="Z110" s="164">
        <f t="shared" si="30"/>
        <v>0</v>
      </c>
      <c r="AA110" s="163">
        <f t="shared" si="35"/>
        <v>0</v>
      </c>
      <c r="AB110" s="164">
        <f t="shared" si="31"/>
        <v>0</v>
      </c>
      <c r="AC110" s="164">
        <f t="shared" si="32"/>
        <v>0</v>
      </c>
      <c r="AD110" s="165">
        <f t="shared" si="36"/>
        <v>0</v>
      </c>
      <c r="AE110" s="165">
        <f t="shared" si="37"/>
        <v>0</v>
      </c>
      <c r="AF110" s="164">
        <f t="shared" si="38"/>
        <v>0</v>
      </c>
      <c r="AG110" s="164">
        <f t="shared" si="39"/>
        <v>0</v>
      </c>
      <c r="AH110" s="165">
        <f t="shared" si="40"/>
        <v>0</v>
      </c>
      <c r="AI110" s="164">
        <f t="shared" si="41"/>
        <v>0</v>
      </c>
      <c r="AJ110" s="164">
        <f t="shared" si="42"/>
        <v>0</v>
      </c>
      <c r="AK110" s="166">
        <f t="shared" si="43"/>
        <v>0</v>
      </c>
    </row>
    <row r="111" spans="1:37" x14ac:dyDescent="0.35">
      <c r="A111" s="199">
        <v>107</v>
      </c>
      <c r="B111" s="2"/>
      <c r="C111" s="2"/>
      <c r="D111" s="2"/>
      <c r="E111" s="2"/>
      <c r="F111" s="2"/>
      <c r="G111" s="32"/>
      <c r="H111" s="200">
        <v>0</v>
      </c>
      <c r="I111" s="200">
        <f t="shared" si="24"/>
        <v>0</v>
      </c>
      <c r="J111" s="33"/>
      <c r="K111" s="200">
        <v>0</v>
      </c>
      <c r="L111" s="200">
        <f t="shared" si="25"/>
        <v>0</v>
      </c>
      <c r="M111" s="33"/>
      <c r="N111" s="200">
        <v>0</v>
      </c>
      <c r="O111" s="56">
        <f t="shared" si="26"/>
        <v>0</v>
      </c>
      <c r="P111" s="55"/>
      <c r="Q111" s="56" cm="1">
        <f t="array" ref="Q111">IFERROR(_xlfn.IFS(P111="Devis 1 - le moins cher",V111,P111="Devis 2",AF111,P111="Devis 3",AI111),0)</f>
        <v>0</v>
      </c>
      <c r="R111" s="56" cm="1">
        <f t="array" ref="R111">IFERROR(_xlfn.IFS(P111="Devis 1 - le moins cher",W111,P111="Devis 2",AG111,P111="Devis 3",AJ111),0)</f>
        <v>0</v>
      </c>
      <c r="S111" s="56">
        <f t="shared" si="33"/>
        <v>0</v>
      </c>
      <c r="T111" s="10"/>
      <c r="V111" s="162">
        <f t="shared" si="27"/>
        <v>0</v>
      </c>
      <c r="W111" s="162">
        <f t="shared" si="28"/>
        <v>0</v>
      </c>
      <c r="X111" s="163">
        <f t="shared" si="34"/>
        <v>0</v>
      </c>
      <c r="Y111" s="164">
        <f t="shared" si="29"/>
        <v>0</v>
      </c>
      <c r="Z111" s="164">
        <f t="shared" si="30"/>
        <v>0</v>
      </c>
      <c r="AA111" s="163">
        <f t="shared" si="35"/>
        <v>0</v>
      </c>
      <c r="AB111" s="164">
        <f t="shared" si="31"/>
        <v>0</v>
      </c>
      <c r="AC111" s="164">
        <f t="shared" si="32"/>
        <v>0</v>
      </c>
      <c r="AD111" s="165">
        <f t="shared" si="36"/>
        <v>0</v>
      </c>
      <c r="AE111" s="165">
        <f t="shared" si="37"/>
        <v>0</v>
      </c>
      <c r="AF111" s="164">
        <f t="shared" si="38"/>
        <v>0</v>
      </c>
      <c r="AG111" s="164">
        <f t="shared" si="39"/>
        <v>0</v>
      </c>
      <c r="AH111" s="165">
        <f t="shared" si="40"/>
        <v>0</v>
      </c>
      <c r="AI111" s="164">
        <f t="shared" si="41"/>
        <v>0</v>
      </c>
      <c r="AJ111" s="164">
        <f t="shared" si="42"/>
        <v>0</v>
      </c>
      <c r="AK111" s="166">
        <f t="shared" si="43"/>
        <v>0</v>
      </c>
    </row>
    <row r="112" spans="1:37" x14ac:dyDescent="0.35">
      <c r="A112" s="199">
        <v>108</v>
      </c>
      <c r="B112" s="2"/>
      <c r="C112" s="2"/>
      <c r="D112" s="2"/>
      <c r="E112" s="2"/>
      <c r="F112" s="2"/>
      <c r="G112" s="32"/>
      <c r="H112" s="200">
        <v>0</v>
      </c>
      <c r="I112" s="200">
        <f t="shared" si="24"/>
        <v>0</v>
      </c>
      <c r="J112" s="33"/>
      <c r="K112" s="200">
        <v>0</v>
      </c>
      <c r="L112" s="200">
        <f t="shared" si="25"/>
        <v>0</v>
      </c>
      <c r="M112" s="33"/>
      <c r="N112" s="200">
        <v>0</v>
      </c>
      <c r="O112" s="56">
        <f t="shared" si="26"/>
        <v>0</v>
      </c>
      <c r="P112" s="55"/>
      <c r="Q112" s="56" cm="1">
        <f t="array" ref="Q112">IFERROR(_xlfn.IFS(P112="Devis 1 - le moins cher",V112,P112="Devis 2",AF112,P112="Devis 3",AI112),0)</f>
        <v>0</v>
      </c>
      <c r="R112" s="56" cm="1">
        <f t="array" ref="R112">IFERROR(_xlfn.IFS(P112="Devis 1 - le moins cher",W112,P112="Devis 2",AG112,P112="Devis 3",AJ112),0)</f>
        <v>0</v>
      </c>
      <c r="S112" s="56">
        <f t="shared" si="33"/>
        <v>0</v>
      </c>
      <c r="T112" s="10"/>
      <c r="V112" s="162">
        <f t="shared" si="27"/>
        <v>0</v>
      </c>
      <c r="W112" s="162">
        <f t="shared" si="28"/>
        <v>0</v>
      </c>
      <c r="X112" s="163">
        <f t="shared" si="34"/>
        <v>0</v>
      </c>
      <c r="Y112" s="164">
        <f t="shared" si="29"/>
        <v>0</v>
      </c>
      <c r="Z112" s="164">
        <f t="shared" si="30"/>
        <v>0</v>
      </c>
      <c r="AA112" s="163">
        <f t="shared" si="35"/>
        <v>0</v>
      </c>
      <c r="AB112" s="164">
        <f t="shared" si="31"/>
        <v>0</v>
      </c>
      <c r="AC112" s="164">
        <f t="shared" si="32"/>
        <v>0</v>
      </c>
      <c r="AD112" s="165">
        <f t="shared" si="36"/>
        <v>0</v>
      </c>
      <c r="AE112" s="165">
        <f t="shared" si="37"/>
        <v>0</v>
      </c>
      <c r="AF112" s="164">
        <f t="shared" si="38"/>
        <v>0</v>
      </c>
      <c r="AG112" s="164">
        <f t="shared" si="39"/>
        <v>0</v>
      </c>
      <c r="AH112" s="165">
        <f t="shared" si="40"/>
        <v>0</v>
      </c>
      <c r="AI112" s="164">
        <f t="shared" si="41"/>
        <v>0</v>
      </c>
      <c r="AJ112" s="164">
        <f t="shared" si="42"/>
        <v>0</v>
      </c>
      <c r="AK112" s="166">
        <f t="shared" si="43"/>
        <v>0</v>
      </c>
    </row>
    <row r="113" spans="1:37" x14ac:dyDescent="0.35">
      <c r="A113" s="199">
        <v>109</v>
      </c>
      <c r="B113" s="2"/>
      <c r="C113" s="2"/>
      <c r="D113" s="2"/>
      <c r="E113" s="2"/>
      <c r="F113" s="2"/>
      <c r="G113" s="32"/>
      <c r="H113" s="200">
        <v>0</v>
      </c>
      <c r="I113" s="200">
        <f t="shared" si="24"/>
        <v>0</v>
      </c>
      <c r="J113" s="33"/>
      <c r="K113" s="200">
        <v>0</v>
      </c>
      <c r="L113" s="200">
        <f t="shared" si="25"/>
        <v>0</v>
      </c>
      <c r="M113" s="33"/>
      <c r="N113" s="200">
        <v>0</v>
      </c>
      <c r="O113" s="56">
        <f t="shared" si="26"/>
        <v>0</v>
      </c>
      <c r="P113" s="55"/>
      <c r="Q113" s="56" cm="1">
        <f t="array" ref="Q113">IFERROR(_xlfn.IFS(P113="Devis 1 - le moins cher",V113,P113="Devis 2",AF113,P113="Devis 3",AI113),0)</f>
        <v>0</v>
      </c>
      <c r="R113" s="56" cm="1">
        <f t="array" ref="R113">IFERROR(_xlfn.IFS(P113="Devis 1 - le moins cher",W113,P113="Devis 2",AG113,P113="Devis 3",AJ113),0)</f>
        <v>0</v>
      </c>
      <c r="S113" s="56">
        <f t="shared" si="33"/>
        <v>0</v>
      </c>
      <c r="T113" s="10"/>
      <c r="V113" s="162">
        <f t="shared" si="27"/>
        <v>0</v>
      </c>
      <c r="W113" s="162">
        <f t="shared" si="28"/>
        <v>0</v>
      </c>
      <c r="X113" s="163">
        <f t="shared" si="34"/>
        <v>0</v>
      </c>
      <c r="Y113" s="164">
        <f t="shared" si="29"/>
        <v>0</v>
      </c>
      <c r="Z113" s="164">
        <f t="shared" si="30"/>
        <v>0</v>
      </c>
      <c r="AA113" s="163">
        <f t="shared" si="35"/>
        <v>0</v>
      </c>
      <c r="AB113" s="164">
        <f t="shared" si="31"/>
        <v>0</v>
      </c>
      <c r="AC113" s="164">
        <f t="shared" si="32"/>
        <v>0</v>
      </c>
      <c r="AD113" s="165">
        <f t="shared" si="36"/>
        <v>0</v>
      </c>
      <c r="AE113" s="165">
        <f t="shared" si="37"/>
        <v>0</v>
      </c>
      <c r="AF113" s="164">
        <f t="shared" si="38"/>
        <v>0</v>
      </c>
      <c r="AG113" s="164">
        <f t="shared" si="39"/>
        <v>0</v>
      </c>
      <c r="AH113" s="165">
        <f t="shared" si="40"/>
        <v>0</v>
      </c>
      <c r="AI113" s="164">
        <f t="shared" si="41"/>
        <v>0</v>
      </c>
      <c r="AJ113" s="164">
        <f t="shared" si="42"/>
        <v>0</v>
      </c>
      <c r="AK113" s="166">
        <f t="shared" si="43"/>
        <v>0</v>
      </c>
    </row>
    <row r="114" spans="1:37" x14ac:dyDescent="0.35">
      <c r="A114" s="199">
        <v>110</v>
      </c>
      <c r="B114" s="2"/>
      <c r="C114" s="2"/>
      <c r="D114" s="2"/>
      <c r="E114" s="2"/>
      <c r="F114" s="2"/>
      <c r="G114" s="32"/>
      <c r="H114" s="200">
        <v>0</v>
      </c>
      <c r="I114" s="200">
        <f t="shared" si="24"/>
        <v>0</v>
      </c>
      <c r="J114" s="33"/>
      <c r="K114" s="200">
        <v>0</v>
      </c>
      <c r="L114" s="200">
        <f t="shared" si="25"/>
        <v>0</v>
      </c>
      <c r="M114" s="33"/>
      <c r="N114" s="200">
        <v>0</v>
      </c>
      <c r="O114" s="56">
        <f t="shared" si="26"/>
        <v>0</v>
      </c>
      <c r="P114" s="55"/>
      <c r="Q114" s="56" cm="1">
        <f t="array" ref="Q114">IFERROR(_xlfn.IFS(P114="Devis 1 - le moins cher",V114,P114="Devis 2",AF114,P114="Devis 3",AI114),0)</f>
        <v>0</v>
      </c>
      <c r="R114" s="56" cm="1">
        <f t="array" ref="R114">IFERROR(_xlfn.IFS(P114="Devis 1 - le moins cher",W114,P114="Devis 2",AG114,P114="Devis 3",AJ114),0)</f>
        <v>0</v>
      </c>
      <c r="S114" s="56">
        <f t="shared" si="33"/>
        <v>0</v>
      </c>
      <c r="T114" s="10"/>
      <c r="V114" s="162">
        <f t="shared" si="27"/>
        <v>0</v>
      </c>
      <c r="W114" s="162">
        <f t="shared" si="28"/>
        <v>0</v>
      </c>
      <c r="X114" s="163">
        <f t="shared" si="34"/>
        <v>0</v>
      </c>
      <c r="Y114" s="164">
        <f t="shared" si="29"/>
        <v>0</v>
      </c>
      <c r="Z114" s="164">
        <f t="shared" si="30"/>
        <v>0</v>
      </c>
      <c r="AA114" s="163">
        <f t="shared" si="35"/>
        <v>0</v>
      </c>
      <c r="AB114" s="164">
        <f t="shared" si="31"/>
        <v>0</v>
      </c>
      <c r="AC114" s="164">
        <f t="shared" si="32"/>
        <v>0</v>
      </c>
      <c r="AD114" s="165">
        <f t="shared" si="36"/>
        <v>0</v>
      </c>
      <c r="AE114" s="165">
        <f t="shared" si="37"/>
        <v>0</v>
      </c>
      <c r="AF114" s="164">
        <f t="shared" si="38"/>
        <v>0</v>
      </c>
      <c r="AG114" s="164">
        <f t="shared" si="39"/>
        <v>0</v>
      </c>
      <c r="AH114" s="165">
        <f t="shared" si="40"/>
        <v>0</v>
      </c>
      <c r="AI114" s="164">
        <f t="shared" si="41"/>
        <v>0</v>
      </c>
      <c r="AJ114" s="164">
        <f t="shared" si="42"/>
        <v>0</v>
      </c>
      <c r="AK114" s="166">
        <f t="shared" si="43"/>
        <v>0</v>
      </c>
    </row>
    <row r="115" spans="1:37" x14ac:dyDescent="0.35">
      <c r="A115" s="199">
        <v>111</v>
      </c>
      <c r="B115" s="2"/>
      <c r="C115" s="2"/>
      <c r="D115" s="2"/>
      <c r="E115" s="2"/>
      <c r="F115" s="2"/>
      <c r="G115" s="32"/>
      <c r="H115" s="200">
        <v>0</v>
      </c>
      <c r="I115" s="200">
        <f t="shared" si="24"/>
        <v>0</v>
      </c>
      <c r="J115" s="33"/>
      <c r="K115" s="200">
        <v>0</v>
      </c>
      <c r="L115" s="200">
        <f t="shared" si="25"/>
        <v>0</v>
      </c>
      <c r="M115" s="33"/>
      <c r="N115" s="200">
        <v>0</v>
      </c>
      <c r="O115" s="56">
        <f t="shared" si="26"/>
        <v>0</v>
      </c>
      <c r="P115" s="55"/>
      <c r="Q115" s="56" cm="1">
        <f t="array" ref="Q115">IFERROR(_xlfn.IFS(P115="Devis 1 - le moins cher",V115,P115="Devis 2",AF115,P115="Devis 3",AI115),0)</f>
        <v>0</v>
      </c>
      <c r="R115" s="56" cm="1">
        <f t="array" ref="R115">IFERROR(_xlfn.IFS(P115="Devis 1 - le moins cher",W115,P115="Devis 2",AG115,P115="Devis 3",AJ115),0)</f>
        <v>0</v>
      </c>
      <c r="S115" s="56">
        <f t="shared" si="33"/>
        <v>0</v>
      </c>
      <c r="T115" s="10"/>
      <c r="V115" s="162">
        <f t="shared" si="27"/>
        <v>0</v>
      </c>
      <c r="W115" s="162">
        <f t="shared" si="28"/>
        <v>0</v>
      </c>
      <c r="X115" s="163">
        <f t="shared" si="34"/>
        <v>0</v>
      </c>
      <c r="Y115" s="164">
        <f t="shared" si="29"/>
        <v>0</v>
      </c>
      <c r="Z115" s="164">
        <f t="shared" si="30"/>
        <v>0</v>
      </c>
      <c r="AA115" s="163">
        <f t="shared" si="35"/>
        <v>0</v>
      </c>
      <c r="AB115" s="164">
        <f t="shared" si="31"/>
        <v>0</v>
      </c>
      <c r="AC115" s="164">
        <f t="shared" si="32"/>
        <v>0</v>
      </c>
      <c r="AD115" s="165">
        <f t="shared" si="36"/>
        <v>0</v>
      </c>
      <c r="AE115" s="165">
        <f t="shared" si="37"/>
        <v>0</v>
      </c>
      <c r="AF115" s="164">
        <f t="shared" si="38"/>
        <v>0</v>
      </c>
      <c r="AG115" s="164">
        <f t="shared" si="39"/>
        <v>0</v>
      </c>
      <c r="AH115" s="165">
        <f t="shared" si="40"/>
        <v>0</v>
      </c>
      <c r="AI115" s="164">
        <f t="shared" si="41"/>
        <v>0</v>
      </c>
      <c r="AJ115" s="164">
        <f t="shared" si="42"/>
        <v>0</v>
      </c>
      <c r="AK115" s="166">
        <f t="shared" si="43"/>
        <v>0</v>
      </c>
    </row>
    <row r="116" spans="1:37" x14ac:dyDescent="0.35">
      <c r="A116" s="199">
        <v>112</v>
      </c>
      <c r="B116" s="2"/>
      <c r="C116" s="2"/>
      <c r="D116" s="2"/>
      <c r="E116" s="2"/>
      <c r="F116" s="2"/>
      <c r="G116" s="32"/>
      <c r="H116" s="200">
        <v>0</v>
      </c>
      <c r="I116" s="200">
        <f t="shared" si="24"/>
        <v>0</v>
      </c>
      <c r="J116" s="33"/>
      <c r="K116" s="200">
        <v>0</v>
      </c>
      <c r="L116" s="200">
        <f t="shared" si="25"/>
        <v>0</v>
      </c>
      <c r="M116" s="33"/>
      <c r="N116" s="200">
        <v>0</v>
      </c>
      <c r="O116" s="56">
        <f t="shared" si="26"/>
        <v>0</v>
      </c>
      <c r="P116" s="55"/>
      <c r="Q116" s="56" cm="1">
        <f t="array" ref="Q116">IFERROR(_xlfn.IFS(P116="Devis 1 - le moins cher",V116,P116="Devis 2",AF116,P116="Devis 3",AI116),0)</f>
        <v>0</v>
      </c>
      <c r="R116" s="56" cm="1">
        <f t="array" ref="R116">IFERROR(_xlfn.IFS(P116="Devis 1 - le moins cher",W116,P116="Devis 2",AG116,P116="Devis 3",AJ116),0)</f>
        <v>0</v>
      </c>
      <c r="S116" s="56">
        <f t="shared" si="33"/>
        <v>0</v>
      </c>
      <c r="T116" s="10"/>
      <c r="V116" s="162">
        <f t="shared" si="27"/>
        <v>0</v>
      </c>
      <c r="W116" s="162">
        <f t="shared" si="28"/>
        <v>0</v>
      </c>
      <c r="X116" s="163">
        <f t="shared" si="34"/>
        <v>0</v>
      </c>
      <c r="Y116" s="164">
        <f t="shared" si="29"/>
        <v>0</v>
      </c>
      <c r="Z116" s="164">
        <f t="shared" si="30"/>
        <v>0</v>
      </c>
      <c r="AA116" s="163">
        <f t="shared" si="35"/>
        <v>0</v>
      </c>
      <c r="AB116" s="164">
        <f t="shared" si="31"/>
        <v>0</v>
      </c>
      <c r="AC116" s="164">
        <f t="shared" si="32"/>
        <v>0</v>
      </c>
      <c r="AD116" s="165">
        <f t="shared" si="36"/>
        <v>0</v>
      </c>
      <c r="AE116" s="165">
        <f t="shared" si="37"/>
        <v>0</v>
      </c>
      <c r="AF116" s="164">
        <f t="shared" si="38"/>
        <v>0</v>
      </c>
      <c r="AG116" s="164">
        <f t="shared" si="39"/>
        <v>0</v>
      </c>
      <c r="AH116" s="165">
        <f t="shared" si="40"/>
        <v>0</v>
      </c>
      <c r="AI116" s="164">
        <f t="shared" si="41"/>
        <v>0</v>
      </c>
      <c r="AJ116" s="164">
        <f t="shared" si="42"/>
        <v>0</v>
      </c>
      <c r="AK116" s="166">
        <f t="shared" si="43"/>
        <v>0</v>
      </c>
    </row>
    <row r="117" spans="1:37" x14ac:dyDescent="0.35">
      <c r="A117" s="199">
        <v>113</v>
      </c>
      <c r="B117" s="2"/>
      <c r="C117" s="2"/>
      <c r="D117" s="2"/>
      <c r="E117" s="2"/>
      <c r="F117" s="2"/>
      <c r="G117" s="32"/>
      <c r="H117" s="200">
        <v>0</v>
      </c>
      <c r="I117" s="200">
        <f t="shared" si="24"/>
        <v>0</v>
      </c>
      <c r="J117" s="33"/>
      <c r="K117" s="200">
        <v>0</v>
      </c>
      <c r="L117" s="200">
        <f t="shared" si="25"/>
        <v>0</v>
      </c>
      <c r="M117" s="33"/>
      <c r="N117" s="200">
        <v>0</v>
      </c>
      <c r="O117" s="56">
        <f t="shared" si="26"/>
        <v>0</v>
      </c>
      <c r="P117" s="55"/>
      <c r="Q117" s="56" cm="1">
        <f t="array" ref="Q117">IFERROR(_xlfn.IFS(P117="Devis 1 - le moins cher",V117,P117="Devis 2",AF117,P117="Devis 3",AI117),0)</f>
        <v>0</v>
      </c>
      <c r="R117" s="56" cm="1">
        <f t="array" ref="R117">IFERROR(_xlfn.IFS(P117="Devis 1 - le moins cher",W117,P117="Devis 2",AG117,P117="Devis 3",AJ117),0)</f>
        <v>0</v>
      </c>
      <c r="S117" s="56">
        <f t="shared" si="33"/>
        <v>0</v>
      </c>
      <c r="T117" s="10"/>
      <c r="V117" s="162">
        <f t="shared" si="27"/>
        <v>0</v>
      </c>
      <c r="W117" s="162">
        <f t="shared" si="28"/>
        <v>0</v>
      </c>
      <c r="X117" s="163">
        <f t="shared" si="34"/>
        <v>0</v>
      </c>
      <c r="Y117" s="164">
        <f t="shared" si="29"/>
        <v>0</v>
      </c>
      <c r="Z117" s="164">
        <f t="shared" si="30"/>
        <v>0</v>
      </c>
      <c r="AA117" s="163">
        <f t="shared" si="35"/>
        <v>0</v>
      </c>
      <c r="AB117" s="164">
        <f t="shared" si="31"/>
        <v>0</v>
      </c>
      <c r="AC117" s="164">
        <f t="shared" si="32"/>
        <v>0</v>
      </c>
      <c r="AD117" s="165">
        <f t="shared" si="36"/>
        <v>0</v>
      </c>
      <c r="AE117" s="165">
        <f t="shared" si="37"/>
        <v>0</v>
      </c>
      <c r="AF117" s="164">
        <f t="shared" si="38"/>
        <v>0</v>
      </c>
      <c r="AG117" s="164">
        <f t="shared" si="39"/>
        <v>0</v>
      </c>
      <c r="AH117" s="165">
        <f t="shared" si="40"/>
        <v>0</v>
      </c>
      <c r="AI117" s="164">
        <f t="shared" si="41"/>
        <v>0</v>
      </c>
      <c r="AJ117" s="164">
        <f t="shared" si="42"/>
        <v>0</v>
      </c>
      <c r="AK117" s="166">
        <f t="shared" si="43"/>
        <v>0</v>
      </c>
    </row>
    <row r="118" spans="1:37" x14ac:dyDescent="0.35">
      <c r="A118" s="199">
        <v>114</v>
      </c>
      <c r="B118" s="2"/>
      <c r="C118" s="2"/>
      <c r="D118" s="2"/>
      <c r="E118" s="2"/>
      <c r="F118" s="2"/>
      <c r="G118" s="32"/>
      <c r="H118" s="200">
        <v>0</v>
      </c>
      <c r="I118" s="200">
        <f t="shared" si="24"/>
        <v>0</v>
      </c>
      <c r="J118" s="33"/>
      <c r="K118" s="200">
        <v>0</v>
      </c>
      <c r="L118" s="200">
        <f t="shared" si="25"/>
        <v>0</v>
      </c>
      <c r="M118" s="33"/>
      <c r="N118" s="200">
        <v>0</v>
      </c>
      <c r="O118" s="56">
        <f t="shared" si="26"/>
        <v>0</v>
      </c>
      <c r="P118" s="55"/>
      <c r="Q118" s="56" cm="1">
        <f t="array" ref="Q118">IFERROR(_xlfn.IFS(P118="Devis 1 - le moins cher",V118,P118="Devis 2",AF118,P118="Devis 3",AI118),0)</f>
        <v>0</v>
      </c>
      <c r="R118" s="56" cm="1">
        <f t="array" ref="R118">IFERROR(_xlfn.IFS(P118="Devis 1 - le moins cher",W118,P118="Devis 2",AG118,P118="Devis 3",AJ118),0)</f>
        <v>0</v>
      </c>
      <c r="S118" s="56">
        <f t="shared" si="33"/>
        <v>0</v>
      </c>
      <c r="T118" s="10"/>
      <c r="V118" s="162">
        <f t="shared" si="27"/>
        <v>0</v>
      </c>
      <c r="W118" s="162">
        <f t="shared" si="28"/>
        <v>0</v>
      </c>
      <c r="X118" s="163">
        <f t="shared" si="34"/>
        <v>0</v>
      </c>
      <c r="Y118" s="164">
        <f t="shared" si="29"/>
        <v>0</v>
      </c>
      <c r="Z118" s="164">
        <f t="shared" si="30"/>
        <v>0</v>
      </c>
      <c r="AA118" s="163">
        <f t="shared" si="35"/>
        <v>0</v>
      </c>
      <c r="AB118" s="164">
        <f t="shared" si="31"/>
        <v>0</v>
      </c>
      <c r="AC118" s="164">
        <f t="shared" si="32"/>
        <v>0</v>
      </c>
      <c r="AD118" s="165">
        <f t="shared" si="36"/>
        <v>0</v>
      </c>
      <c r="AE118" s="165">
        <f t="shared" si="37"/>
        <v>0</v>
      </c>
      <c r="AF118" s="164">
        <f t="shared" si="38"/>
        <v>0</v>
      </c>
      <c r="AG118" s="164">
        <f t="shared" si="39"/>
        <v>0</v>
      </c>
      <c r="AH118" s="165">
        <f t="shared" si="40"/>
        <v>0</v>
      </c>
      <c r="AI118" s="164">
        <f t="shared" si="41"/>
        <v>0</v>
      </c>
      <c r="AJ118" s="164">
        <f t="shared" si="42"/>
        <v>0</v>
      </c>
      <c r="AK118" s="166">
        <f t="shared" si="43"/>
        <v>0</v>
      </c>
    </row>
    <row r="119" spans="1:37" x14ac:dyDescent="0.35">
      <c r="A119" s="199">
        <v>115</v>
      </c>
      <c r="B119" s="2"/>
      <c r="C119" s="2"/>
      <c r="D119" s="2"/>
      <c r="E119" s="2"/>
      <c r="F119" s="2"/>
      <c r="G119" s="32"/>
      <c r="H119" s="200">
        <v>0</v>
      </c>
      <c r="I119" s="200">
        <f t="shared" si="24"/>
        <v>0</v>
      </c>
      <c r="J119" s="33"/>
      <c r="K119" s="200">
        <v>0</v>
      </c>
      <c r="L119" s="200">
        <f t="shared" si="25"/>
        <v>0</v>
      </c>
      <c r="M119" s="33"/>
      <c r="N119" s="200">
        <v>0</v>
      </c>
      <c r="O119" s="56">
        <f t="shared" si="26"/>
        <v>0</v>
      </c>
      <c r="P119" s="55"/>
      <c r="Q119" s="56" cm="1">
        <f t="array" ref="Q119">IFERROR(_xlfn.IFS(P119="Devis 1 - le moins cher",V119,P119="Devis 2",AF119,P119="Devis 3",AI119),0)</f>
        <v>0</v>
      </c>
      <c r="R119" s="56" cm="1">
        <f t="array" ref="R119">IFERROR(_xlfn.IFS(P119="Devis 1 - le moins cher",W119,P119="Devis 2",AG119,P119="Devis 3",AJ119),0)</f>
        <v>0</v>
      </c>
      <c r="S119" s="56">
        <f t="shared" si="33"/>
        <v>0</v>
      </c>
      <c r="T119" s="10"/>
      <c r="V119" s="162">
        <f t="shared" si="27"/>
        <v>0</v>
      </c>
      <c r="W119" s="162">
        <f t="shared" si="28"/>
        <v>0</v>
      </c>
      <c r="X119" s="163">
        <f t="shared" si="34"/>
        <v>0</v>
      </c>
      <c r="Y119" s="164">
        <f t="shared" si="29"/>
        <v>0</v>
      </c>
      <c r="Z119" s="164">
        <f t="shared" si="30"/>
        <v>0</v>
      </c>
      <c r="AA119" s="163">
        <f t="shared" si="35"/>
        <v>0</v>
      </c>
      <c r="AB119" s="164">
        <f t="shared" si="31"/>
        <v>0</v>
      </c>
      <c r="AC119" s="164">
        <f t="shared" si="32"/>
        <v>0</v>
      </c>
      <c r="AD119" s="165">
        <f t="shared" si="36"/>
        <v>0</v>
      </c>
      <c r="AE119" s="165">
        <f t="shared" si="37"/>
        <v>0</v>
      </c>
      <c r="AF119" s="164">
        <f t="shared" si="38"/>
        <v>0</v>
      </c>
      <c r="AG119" s="164">
        <f t="shared" si="39"/>
        <v>0</v>
      </c>
      <c r="AH119" s="165">
        <f t="shared" si="40"/>
        <v>0</v>
      </c>
      <c r="AI119" s="164">
        <f t="shared" si="41"/>
        <v>0</v>
      </c>
      <c r="AJ119" s="164">
        <f t="shared" si="42"/>
        <v>0</v>
      </c>
      <c r="AK119" s="166">
        <f t="shared" si="43"/>
        <v>0</v>
      </c>
    </row>
    <row r="120" spans="1:37" x14ac:dyDescent="0.35">
      <c r="A120" s="199">
        <v>116</v>
      </c>
      <c r="B120" s="2"/>
      <c r="C120" s="2"/>
      <c r="D120" s="2"/>
      <c r="E120" s="2"/>
      <c r="F120" s="2"/>
      <c r="G120" s="32"/>
      <c r="H120" s="200">
        <v>0</v>
      </c>
      <c r="I120" s="200">
        <f t="shared" si="24"/>
        <v>0</v>
      </c>
      <c r="J120" s="33"/>
      <c r="K120" s="200">
        <v>0</v>
      </c>
      <c r="L120" s="200">
        <f t="shared" si="25"/>
        <v>0</v>
      </c>
      <c r="M120" s="33"/>
      <c r="N120" s="200">
        <v>0</v>
      </c>
      <c r="O120" s="56">
        <f t="shared" si="26"/>
        <v>0</v>
      </c>
      <c r="P120" s="55"/>
      <c r="Q120" s="56" cm="1">
        <f t="array" ref="Q120">IFERROR(_xlfn.IFS(P120="Devis 1 - le moins cher",V120,P120="Devis 2",AF120,P120="Devis 3",AI120),0)</f>
        <v>0</v>
      </c>
      <c r="R120" s="56" cm="1">
        <f t="array" ref="R120">IFERROR(_xlfn.IFS(P120="Devis 1 - le moins cher",W120,P120="Devis 2",AG120,P120="Devis 3",AJ120),0)</f>
        <v>0</v>
      </c>
      <c r="S120" s="56">
        <f t="shared" si="33"/>
        <v>0</v>
      </c>
      <c r="T120" s="10"/>
      <c r="V120" s="162">
        <f t="shared" si="27"/>
        <v>0</v>
      </c>
      <c r="W120" s="162">
        <f t="shared" si="28"/>
        <v>0</v>
      </c>
      <c r="X120" s="163">
        <f t="shared" si="34"/>
        <v>0</v>
      </c>
      <c r="Y120" s="164">
        <f t="shared" si="29"/>
        <v>0</v>
      </c>
      <c r="Z120" s="164">
        <f t="shared" si="30"/>
        <v>0</v>
      </c>
      <c r="AA120" s="163">
        <f t="shared" si="35"/>
        <v>0</v>
      </c>
      <c r="AB120" s="164">
        <f t="shared" si="31"/>
        <v>0</v>
      </c>
      <c r="AC120" s="164">
        <f t="shared" si="32"/>
        <v>0</v>
      </c>
      <c r="AD120" s="165">
        <f t="shared" si="36"/>
        <v>0</v>
      </c>
      <c r="AE120" s="165">
        <f t="shared" si="37"/>
        <v>0</v>
      </c>
      <c r="AF120" s="164">
        <f t="shared" si="38"/>
        <v>0</v>
      </c>
      <c r="AG120" s="164">
        <f t="shared" si="39"/>
        <v>0</v>
      </c>
      <c r="AH120" s="165">
        <f t="shared" si="40"/>
        <v>0</v>
      </c>
      <c r="AI120" s="164">
        <f t="shared" si="41"/>
        <v>0</v>
      </c>
      <c r="AJ120" s="164">
        <f t="shared" si="42"/>
        <v>0</v>
      </c>
      <c r="AK120" s="166">
        <f t="shared" si="43"/>
        <v>0</v>
      </c>
    </row>
    <row r="121" spans="1:37" x14ac:dyDescent="0.35">
      <c r="A121" s="199">
        <v>117</v>
      </c>
      <c r="B121" s="2"/>
      <c r="C121" s="2"/>
      <c r="D121" s="2"/>
      <c r="E121" s="2"/>
      <c r="F121" s="2"/>
      <c r="G121" s="32"/>
      <c r="H121" s="200">
        <v>0</v>
      </c>
      <c r="I121" s="200">
        <f t="shared" si="24"/>
        <v>0</v>
      </c>
      <c r="J121" s="33"/>
      <c r="K121" s="200">
        <v>0</v>
      </c>
      <c r="L121" s="200">
        <f t="shared" si="25"/>
        <v>0</v>
      </c>
      <c r="M121" s="33"/>
      <c r="N121" s="200">
        <v>0</v>
      </c>
      <c r="O121" s="56">
        <f t="shared" si="26"/>
        <v>0</v>
      </c>
      <c r="P121" s="55"/>
      <c r="Q121" s="56" cm="1">
        <f t="array" ref="Q121">IFERROR(_xlfn.IFS(P121="Devis 1 - le moins cher",V121,P121="Devis 2",AF121,P121="Devis 3",AI121),0)</f>
        <v>0</v>
      </c>
      <c r="R121" s="56" cm="1">
        <f t="array" ref="R121">IFERROR(_xlfn.IFS(P121="Devis 1 - le moins cher",W121,P121="Devis 2",AG121,P121="Devis 3",AJ121),0)</f>
        <v>0</v>
      </c>
      <c r="S121" s="56">
        <f t="shared" si="33"/>
        <v>0</v>
      </c>
      <c r="T121" s="10"/>
      <c r="V121" s="162">
        <f t="shared" si="27"/>
        <v>0</v>
      </c>
      <c r="W121" s="162">
        <f t="shared" si="28"/>
        <v>0</v>
      </c>
      <c r="X121" s="163">
        <f t="shared" si="34"/>
        <v>0</v>
      </c>
      <c r="Y121" s="164">
        <f t="shared" si="29"/>
        <v>0</v>
      </c>
      <c r="Z121" s="164">
        <f t="shared" si="30"/>
        <v>0</v>
      </c>
      <c r="AA121" s="163">
        <f t="shared" si="35"/>
        <v>0</v>
      </c>
      <c r="AB121" s="164">
        <f t="shared" si="31"/>
        <v>0</v>
      </c>
      <c r="AC121" s="164">
        <f t="shared" si="32"/>
        <v>0</v>
      </c>
      <c r="AD121" s="165">
        <f t="shared" si="36"/>
        <v>0</v>
      </c>
      <c r="AE121" s="165">
        <f t="shared" si="37"/>
        <v>0</v>
      </c>
      <c r="AF121" s="164">
        <f t="shared" si="38"/>
        <v>0</v>
      </c>
      <c r="AG121" s="164">
        <f t="shared" si="39"/>
        <v>0</v>
      </c>
      <c r="AH121" s="165">
        <f t="shared" si="40"/>
        <v>0</v>
      </c>
      <c r="AI121" s="164">
        <f t="shared" si="41"/>
        <v>0</v>
      </c>
      <c r="AJ121" s="164">
        <f t="shared" si="42"/>
        <v>0</v>
      </c>
      <c r="AK121" s="166">
        <f t="shared" si="43"/>
        <v>0</v>
      </c>
    </row>
    <row r="122" spans="1:37" x14ac:dyDescent="0.35">
      <c r="A122" s="199">
        <v>118</v>
      </c>
      <c r="B122" s="2"/>
      <c r="C122" s="2"/>
      <c r="D122" s="2"/>
      <c r="E122" s="2"/>
      <c r="F122" s="2"/>
      <c r="G122" s="32"/>
      <c r="H122" s="200">
        <v>0</v>
      </c>
      <c r="I122" s="200">
        <f t="shared" si="24"/>
        <v>0</v>
      </c>
      <c r="J122" s="33"/>
      <c r="K122" s="200">
        <v>0</v>
      </c>
      <c r="L122" s="200">
        <f t="shared" si="25"/>
        <v>0</v>
      </c>
      <c r="M122" s="33"/>
      <c r="N122" s="200">
        <v>0</v>
      </c>
      <c r="O122" s="56">
        <f t="shared" si="26"/>
        <v>0</v>
      </c>
      <c r="P122" s="55"/>
      <c r="Q122" s="56" cm="1">
        <f t="array" ref="Q122">IFERROR(_xlfn.IFS(P122="Devis 1 - le moins cher",V122,P122="Devis 2",AF122,P122="Devis 3",AI122),0)</f>
        <v>0</v>
      </c>
      <c r="R122" s="56" cm="1">
        <f t="array" ref="R122">IFERROR(_xlfn.IFS(P122="Devis 1 - le moins cher",W122,P122="Devis 2",AG122,P122="Devis 3",AJ122),0)</f>
        <v>0</v>
      </c>
      <c r="S122" s="56">
        <f t="shared" si="33"/>
        <v>0</v>
      </c>
      <c r="T122" s="10"/>
      <c r="V122" s="162">
        <f t="shared" si="27"/>
        <v>0</v>
      </c>
      <c r="W122" s="162">
        <f t="shared" si="28"/>
        <v>0</v>
      </c>
      <c r="X122" s="163">
        <f t="shared" si="34"/>
        <v>0</v>
      </c>
      <c r="Y122" s="164">
        <f t="shared" si="29"/>
        <v>0</v>
      </c>
      <c r="Z122" s="164">
        <f t="shared" si="30"/>
        <v>0</v>
      </c>
      <c r="AA122" s="163">
        <f t="shared" si="35"/>
        <v>0</v>
      </c>
      <c r="AB122" s="164">
        <f t="shared" si="31"/>
        <v>0</v>
      </c>
      <c r="AC122" s="164">
        <f t="shared" si="32"/>
        <v>0</v>
      </c>
      <c r="AD122" s="165">
        <f t="shared" si="36"/>
        <v>0</v>
      </c>
      <c r="AE122" s="165">
        <f t="shared" si="37"/>
        <v>0</v>
      </c>
      <c r="AF122" s="164">
        <f t="shared" si="38"/>
        <v>0</v>
      </c>
      <c r="AG122" s="164">
        <f t="shared" si="39"/>
        <v>0</v>
      </c>
      <c r="AH122" s="165">
        <f t="shared" si="40"/>
        <v>0</v>
      </c>
      <c r="AI122" s="164">
        <f t="shared" si="41"/>
        <v>0</v>
      </c>
      <c r="AJ122" s="164">
        <f t="shared" si="42"/>
        <v>0</v>
      </c>
      <c r="AK122" s="166">
        <f t="shared" si="43"/>
        <v>0</v>
      </c>
    </row>
    <row r="123" spans="1:37" x14ac:dyDescent="0.35">
      <c r="A123" s="199">
        <v>119</v>
      </c>
      <c r="B123" s="2"/>
      <c r="C123" s="2"/>
      <c r="D123" s="2"/>
      <c r="E123" s="2"/>
      <c r="F123" s="2"/>
      <c r="G123" s="32"/>
      <c r="H123" s="200">
        <v>0</v>
      </c>
      <c r="I123" s="200">
        <f t="shared" si="24"/>
        <v>0</v>
      </c>
      <c r="J123" s="33"/>
      <c r="K123" s="200">
        <v>0</v>
      </c>
      <c r="L123" s="200">
        <f t="shared" si="25"/>
        <v>0</v>
      </c>
      <c r="M123" s="33"/>
      <c r="N123" s="200">
        <v>0</v>
      </c>
      <c r="O123" s="56">
        <f t="shared" si="26"/>
        <v>0</v>
      </c>
      <c r="P123" s="55"/>
      <c r="Q123" s="56" cm="1">
        <f t="array" ref="Q123">IFERROR(_xlfn.IFS(P123="Devis 1 - le moins cher",V123,P123="Devis 2",AF123,P123="Devis 3",AI123),0)</f>
        <v>0</v>
      </c>
      <c r="R123" s="56" cm="1">
        <f t="array" ref="R123">IFERROR(_xlfn.IFS(P123="Devis 1 - le moins cher",W123,P123="Devis 2",AG123,P123="Devis 3",AJ123),0)</f>
        <v>0</v>
      </c>
      <c r="S123" s="56">
        <f t="shared" si="33"/>
        <v>0</v>
      </c>
      <c r="T123" s="10"/>
      <c r="V123" s="162">
        <f t="shared" si="27"/>
        <v>0</v>
      </c>
      <c r="W123" s="162">
        <f t="shared" si="28"/>
        <v>0</v>
      </c>
      <c r="X123" s="163">
        <f t="shared" si="34"/>
        <v>0</v>
      </c>
      <c r="Y123" s="164">
        <f t="shared" si="29"/>
        <v>0</v>
      </c>
      <c r="Z123" s="164">
        <f t="shared" si="30"/>
        <v>0</v>
      </c>
      <c r="AA123" s="163">
        <f t="shared" si="35"/>
        <v>0</v>
      </c>
      <c r="AB123" s="164">
        <f t="shared" si="31"/>
        <v>0</v>
      </c>
      <c r="AC123" s="164">
        <f t="shared" si="32"/>
        <v>0</v>
      </c>
      <c r="AD123" s="165">
        <f t="shared" si="36"/>
        <v>0</v>
      </c>
      <c r="AE123" s="165">
        <f t="shared" si="37"/>
        <v>0</v>
      </c>
      <c r="AF123" s="164">
        <f t="shared" si="38"/>
        <v>0</v>
      </c>
      <c r="AG123" s="164">
        <f t="shared" si="39"/>
        <v>0</v>
      </c>
      <c r="AH123" s="165">
        <f t="shared" si="40"/>
        <v>0</v>
      </c>
      <c r="AI123" s="164">
        <f t="shared" si="41"/>
        <v>0</v>
      </c>
      <c r="AJ123" s="164">
        <f t="shared" si="42"/>
        <v>0</v>
      </c>
      <c r="AK123" s="166">
        <f t="shared" si="43"/>
        <v>0</v>
      </c>
    </row>
    <row r="124" spans="1:37" x14ac:dyDescent="0.35">
      <c r="A124" s="199">
        <v>120</v>
      </c>
      <c r="B124" s="2"/>
      <c r="C124" s="2"/>
      <c r="D124" s="2"/>
      <c r="E124" s="2"/>
      <c r="F124" s="2"/>
      <c r="G124" s="32"/>
      <c r="H124" s="200">
        <v>0</v>
      </c>
      <c r="I124" s="200">
        <f t="shared" si="24"/>
        <v>0</v>
      </c>
      <c r="J124" s="33"/>
      <c r="K124" s="200">
        <v>0</v>
      </c>
      <c r="L124" s="200">
        <f t="shared" si="25"/>
        <v>0</v>
      </c>
      <c r="M124" s="33"/>
      <c r="N124" s="200">
        <v>0</v>
      </c>
      <c r="O124" s="56">
        <f t="shared" si="26"/>
        <v>0</v>
      </c>
      <c r="P124" s="55"/>
      <c r="Q124" s="56" cm="1">
        <f t="array" ref="Q124">IFERROR(_xlfn.IFS(P124="Devis 1 - le moins cher",V124,P124="Devis 2",AF124,P124="Devis 3",AI124),0)</f>
        <v>0</v>
      </c>
      <c r="R124" s="56" cm="1">
        <f t="array" ref="R124">IFERROR(_xlfn.IFS(P124="Devis 1 - le moins cher",W124,P124="Devis 2",AG124,P124="Devis 3",AJ124),0)</f>
        <v>0</v>
      </c>
      <c r="S124" s="56">
        <f t="shared" si="33"/>
        <v>0</v>
      </c>
      <c r="T124" s="10"/>
      <c r="V124" s="162">
        <f t="shared" si="27"/>
        <v>0</v>
      </c>
      <c r="W124" s="162">
        <f t="shared" si="28"/>
        <v>0</v>
      </c>
      <c r="X124" s="163">
        <f t="shared" si="34"/>
        <v>0</v>
      </c>
      <c r="Y124" s="164">
        <f t="shared" si="29"/>
        <v>0</v>
      </c>
      <c r="Z124" s="164">
        <f t="shared" si="30"/>
        <v>0</v>
      </c>
      <c r="AA124" s="163">
        <f t="shared" si="35"/>
        <v>0</v>
      </c>
      <c r="AB124" s="164">
        <f t="shared" si="31"/>
        <v>0</v>
      </c>
      <c r="AC124" s="164">
        <f t="shared" si="32"/>
        <v>0</v>
      </c>
      <c r="AD124" s="165">
        <f t="shared" si="36"/>
        <v>0</v>
      </c>
      <c r="AE124" s="165">
        <f t="shared" si="37"/>
        <v>0</v>
      </c>
      <c r="AF124" s="164">
        <f t="shared" si="38"/>
        <v>0</v>
      </c>
      <c r="AG124" s="164">
        <f t="shared" si="39"/>
        <v>0</v>
      </c>
      <c r="AH124" s="165">
        <f t="shared" si="40"/>
        <v>0</v>
      </c>
      <c r="AI124" s="164">
        <f t="shared" si="41"/>
        <v>0</v>
      </c>
      <c r="AJ124" s="164">
        <f t="shared" si="42"/>
        <v>0</v>
      </c>
      <c r="AK124" s="166">
        <f t="shared" si="43"/>
        <v>0</v>
      </c>
    </row>
    <row r="125" spans="1:37" x14ac:dyDescent="0.35">
      <c r="A125" s="199">
        <v>121</v>
      </c>
      <c r="B125" s="2"/>
      <c r="C125" s="2"/>
      <c r="D125" s="2"/>
      <c r="E125" s="2"/>
      <c r="F125" s="2"/>
      <c r="G125" s="32"/>
      <c r="H125" s="200">
        <v>0</v>
      </c>
      <c r="I125" s="200">
        <f t="shared" si="24"/>
        <v>0</v>
      </c>
      <c r="J125" s="33"/>
      <c r="K125" s="200">
        <v>0</v>
      </c>
      <c r="L125" s="200">
        <f t="shared" si="25"/>
        <v>0</v>
      </c>
      <c r="M125" s="33"/>
      <c r="N125" s="200">
        <v>0</v>
      </c>
      <c r="O125" s="56">
        <f t="shared" si="26"/>
        <v>0</v>
      </c>
      <c r="P125" s="55"/>
      <c r="Q125" s="56" cm="1">
        <f t="array" ref="Q125">IFERROR(_xlfn.IFS(P125="Devis 1 - le moins cher",V125,P125="Devis 2",AF125,P125="Devis 3",AI125),0)</f>
        <v>0</v>
      </c>
      <c r="R125" s="56" cm="1">
        <f t="array" ref="R125">IFERROR(_xlfn.IFS(P125="Devis 1 - le moins cher",W125,P125="Devis 2",AG125,P125="Devis 3",AJ125),0)</f>
        <v>0</v>
      </c>
      <c r="S125" s="56">
        <f t="shared" si="33"/>
        <v>0</v>
      </c>
      <c r="T125" s="10"/>
      <c r="V125" s="162">
        <f t="shared" si="27"/>
        <v>0</v>
      </c>
      <c r="W125" s="162">
        <f t="shared" si="28"/>
        <v>0</v>
      </c>
      <c r="X125" s="163">
        <f t="shared" si="34"/>
        <v>0</v>
      </c>
      <c r="Y125" s="164">
        <f t="shared" si="29"/>
        <v>0</v>
      </c>
      <c r="Z125" s="164">
        <f t="shared" si="30"/>
        <v>0</v>
      </c>
      <c r="AA125" s="163">
        <f t="shared" si="35"/>
        <v>0</v>
      </c>
      <c r="AB125" s="164">
        <f t="shared" si="31"/>
        <v>0</v>
      </c>
      <c r="AC125" s="164">
        <f t="shared" si="32"/>
        <v>0</v>
      </c>
      <c r="AD125" s="165">
        <f t="shared" si="36"/>
        <v>0</v>
      </c>
      <c r="AE125" s="165">
        <f t="shared" si="37"/>
        <v>0</v>
      </c>
      <c r="AF125" s="164">
        <f t="shared" si="38"/>
        <v>0</v>
      </c>
      <c r="AG125" s="164">
        <f t="shared" si="39"/>
        <v>0</v>
      </c>
      <c r="AH125" s="165">
        <f t="shared" si="40"/>
        <v>0</v>
      </c>
      <c r="AI125" s="164">
        <f t="shared" si="41"/>
        <v>0</v>
      </c>
      <c r="AJ125" s="164">
        <f t="shared" si="42"/>
        <v>0</v>
      </c>
      <c r="AK125" s="166">
        <f t="shared" si="43"/>
        <v>0</v>
      </c>
    </row>
    <row r="126" spans="1:37" x14ac:dyDescent="0.35">
      <c r="A126" s="199">
        <v>122</v>
      </c>
      <c r="B126" s="2"/>
      <c r="C126" s="2"/>
      <c r="D126" s="2"/>
      <c r="E126" s="2"/>
      <c r="F126" s="2"/>
      <c r="G126" s="32"/>
      <c r="H126" s="200">
        <v>0</v>
      </c>
      <c r="I126" s="200">
        <f t="shared" si="24"/>
        <v>0</v>
      </c>
      <c r="J126" s="33"/>
      <c r="K126" s="200">
        <v>0</v>
      </c>
      <c r="L126" s="200">
        <f t="shared" si="25"/>
        <v>0</v>
      </c>
      <c r="M126" s="33"/>
      <c r="N126" s="200">
        <v>0</v>
      </c>
      <c r="O126" s="56">
        <f t="shared" si="26"/>
        <v>0</v>
      </c>
      <c r="P126" s="55"/>
      <c r="Q126" s="56" cm="1">
        <f t="array" ref="Q126">IFERROR(_xlfn.IFS(P126="Devis 1 - le moins cher",V126,P126="Devis 2",AF126,P126="Devis 3",AI126),0)</f>
        <v>0</v>
      </c>
      <c r="R126" s="56" cm="1">
        <f t="array" ref="R126">IFERROR(_xlfn.IFS(P126="Devis 1 - le moins cher",W126,P126="Devis 2",AG126,P126="Devis 3",AJ126),0)</f>
        <v>0</v>
      </c>
      <c r="S126" s="56">
        <f t="shared" si="33"/>
        <v>0</v>
      </c>
      <c r="T126" s="10"/>
      <c r="V126" s="162">
        <f t="shared" si="27"/>
        <v>0</v>
      </c>
      <c r="W126" s="162">
        <f t="shared" si="28"/>
        <v>0</v>
      </c>
      <c r="X126" s="163">
        <f t="shared" si="34"/>
        <v>0</v>
      </c>
      <c r="Y126" s="164">
        <f t="shared" si="29"/>
        <v>0</v>
      </c>
      <c r="Z126" s="164">
        <f t="shared" si="30"/>
        <v>0</v>
      </c>
      <c r="AA126" s="163">
        <f t="shared" si="35"/>
        <v>0</v>
      </c>
      <c r="AB126" s="164">
        <f t="shared" si="31"/>
        <v>0</v>
      </c>
      <c r="AC126" s="164">
        <f t="shared" si="32"/>
        <v>0</v>
      </c>
      <c r="AD126" s="165">
        <f t="shared" si="36"/>
        <v>0</v>
      </c>
      <c r="AE126" s="165">
        <f t="shared" si="37"/>
        <v>0</v>
      </c>
      <c r="AF126" s="164">
        <f t="shared" si="38"/>
        <v>0</v>
      </c>
      <c r="AG126" s="164">
        <f t="shared" si="39"/>
        <v>0</v>
      </c>
      <c r="AH126" s="165">
        <f t="shared" si="40"/>
        <v>0</v>
      </c>
      <c r="AI126" s="164">
        <f t="shared" si="41"/>
        <v>0</v>
      </c>
      <c r="AJ126" s="164">
        <f t="shared" si="42"/>
        <v>0</v>
      </c>
      <c r="AK126" s="166">
        <f t="shared" si="43"/>
        <v>0</v>
      </c>
    </row>
    <row r="127" spans="1:37" x14ac:dyDescent="0.35">
      <c r="A127" s="199">
        <v>123</v>
      </c>
      <c r="B127" s="2"/>
      <c r="C127" s="2"/>
      <c r="D127" s="2"/>
      <c r="E127" s="2"/>
      <c r="F127" s="2"/>
      <c r="G127" s="32"/>
      <c r="H127" s="200">
        <v>0</v>
      </c>
      <c r="I127" s="200">
        <f t="shared" si="24"/>
        <v>0</v>
      </c>
      <c r="J127" s="33"/>
      <c r="K127" s="200">
        <v>0</v>
      </c>
      <c r="L127" s="200">
        <f t="shared" si="25"/>
        <v>0</v>
      </c>
      <c r="M127" s="33"/>
      <c r="N127" s="200">
        <v>0</v>
      </c>
      <c r="O127" s="56">
        <f t="shared" si="26"/>
        <v>0</v>
      </c>
      <c r="P127" s="55"/>
      <c r="Q127" s="56" cm="1">
        <f t="array" ref="Q127">IFERROR(_xlfn.IFS(P127="Devis 1 - le moins cher",V127,P127="Devis 2",AF127,P127="Devis 3",AI127),0)</f>
        <v>0</v>
      </c>
      <c r="R127" s="56" cm="1">
        <f t="array" ref="R127">IFERROR(_xlfn.IFS(P127="Devis 1 - le moins cher",W127,P127="Devis 2",AG127,P127="Devis 3",AJ127),0)</f>
        <v>0</v>
      </c>
      <c r="S127" s="56">
        <f t="shared" si="33"/>
        <v>0</v>
      </c>
      <c r="T127" s="10"/>
      <c r="V127" s="162">
        <f t="shared" si="27"/>
        <v>0</v>
      </c>
      <c r="W127" s="162">
        <f t="shared" si="28"/>
        <v>0</v>
      </c>
      <c r="X127" s="163">
        <f t="shared" si="34"/>
        <v>0</v>
      </c>
      <c r="Y127" s="164">
        <f t="shared" si="29"/>
        <v>0</v>
      </c>
      <c r="Z127" s="164">
        <f t="shared" si="30"/>
        <v>0</v>
      </c>
      <c r="AA127" s="163">
        <f t="shared" si="35"/>
        <v>0</v>
      </c>
      <c r="AB127" s="164">
        <f t="shared" si="31"/>
        <v>0</v>
      </c>
      <c r="AC127" s="164">
        <f t="shared" si="32"/>
        <v>0</v>
      </c>
      <c r="AD127" s="165">
        <f t="shared" si="36"/>
        <v>0</v>
      </c>
      <c r="AE127" s="165">
        <f t="shared" si="37"/>
        <v>0</v>
      </c>
      <c r="AF127" s="164">
        <f t="shared" si="38"/>
        <v>0</v>
      </c>
      <c r="AG127" s="164">
        <f t="shared" si="39"/>
        <v>0</v>
      </c>
      <c r="AH127" s="165">
        <f t="shared" si="40"/>
        <v>0</v>
      </c>
      <c r="AI127" s="164">
        <f t="shared" si="41"/>
        <v>0</v>
      </c>
      <c r="AJ127" s="164">
        <f t="shared" si="42"/>
        <v>0</v>
      </c>
      <c r="AK127" s="166">
        <f t="shared" si="43"/>
        <v>0</v>
      </c>
    </row>
    <row r="128" spans="1:37" x14ac:dyDescent="0.35">
      <c r="A128" s="199">
        <v>124</v>
      </c>
      <c r="B128" s="2"/>
      <c r="C128" s="2"/>
      <c r="D128" s="2"/>
      <c r="E128" s="2"/>
      <c r="F128" s="2"/>
      <c r="G128" s="32"/>
      <c r="H128" s="200">
        <v>0</v>
      </c>
      <c r="I128" s="200">
        <f t="shared" si="24"/>
        <v>0</v>
      </c>
      <c r="J128" s="33"/>
      <c r="K128" s="200">
        <v>0</v>
      </c>
      <c r="L128" s="200">
        <f t="shared" si="25"/>
        <v>0</v>
      </c>
      <c r="M128" s="33"/>
      <c r="N128" s="200">
        <v>0</v>
      </c>
      <c r="O128" s="56">
        <f t="shared" si="26"/>
        <v>0</v>
      </c>
      <c r="P128" s="55"/>
      <c r="Q128" s="56" cm="1">
        <f t="array" ref="Q128">IFERROR(_xlfn.IFS(P128="Devis 1 - le moins cher",V128,P128="Devis 2",AF128,P128="Devis 3",AI128),0)</f>
        <v>0</v>
      </c>
      <c r="R128" s="56" cm="1">
        <f t="array" ref="R128">IFERROR(_xlfn.IFS(P128="Devis 1 - le moins cher",W128,P128="Devis 2",AG128,P128="Devis 3",AJ128),0)</f>
        <v>0</v>
      </c>
      <c r="S128" s="56">
        <f t="shared" si="33"/>
        <v>0</v>
      </c>
      <c r="T128" s="10"/>
      <c r="V128" s="162">
        <f t="shared" si="27"/>
        <v>0</v>
      </c>
      <c r="W128" s="162">
        <f t="shared" si="28"/>
        <v>0</v>
      </c>
      <c r="X128" s="163">
        <f t="shared" si="34"/>
        <v>0</v>
      </c>
      <c r="Y128" s="164">
        <f t="shared" si="29"/>
        <v>0</v>
      </c>
      <c r="Z128" s="164">
        <f t="shared" si="30"/>
        <v>0</v>
      </c>
      <c r="AA128" s="163">
        <f t="shared" si="35"/>
        <v>0</v>
      </c>
      <c r="AB128" s="164">
        <f t="shared" si="31"/>
        <v>0</v>
      </c>
      <c r="AC128" s="164">
        <f t="shared" si="32"/>
        <v>0</v>
      </c>
      <c r="AD128" s="165">
        <f t="shared" si="36"/>
        <v>0</v>
      </c>
      <c r="AE128" s="165">
        <f t="shared" si="37"/>
        <v>0</v>
      </c>
      <c r="AF128" s="164">
        <f t="shared" si="38"/>
        <v>0</v>
      </c>
      <c r="AG128" s="164">
        <f t="shared" si="39"/>
        <v>0</v>
      </c>
      <c r="AH128" s="165">
        <f t="shared" si="40"/>
        <v>0</v>
      </c>
      <c r="AI128" s="164">
        <f t="shared" si="41"/>
        <v>0</v>
      </c>
      <c r="AJ128" s="164">
        <f t="shared" si="42"/>
        <v>0</v>
      </c>
      <c r="AK128" s="166">
        <f t="shared" si="43"/>
        <v>0</v>
      </c>
    </row>
    <row r="129" spans="1:37" x14ac:dyDescent="0.35">
      <c r="A129" s="199">
        <v>125</v>
      </c>
      <c r="B129" s="2"/>
      <c r="C129" s="2"/>
      <c r="D129" s="2"/>
      <c r="E129" s="2"/>
      <c r="F129" s="2"/>
      <c r="G129" s="32"/>
      <c r="H129" s="200">
        <v>0</v>
      </c>
      <c r="I129" s="200">
        <f t="shared" si="24"/>
        <v>0</v>
      </c>
      <c r="J129" s="33"/>
      <c r="K129" s="200">
        <v>0</v>
      </c>
      <c r="L129" s="200">
        <f t="shared" si="25"/>
        <v>0</v>
      </c>
      <c r="M129" s="33"/>
      <c r="N129" s="200">
        <v>0</v>
      </c>
      <c r="O129" s="56">
        <f t="shared" si="26"/>
        <v>0</v>
      </c>
      <c r="P129" s="55"/>
      <c r="Q129" s="56" cm="1">
        <f t="array" ref="Q129">IFERROR(_xlfn.IFS(P129="Devis 1 - le moins cher",V129,P129="Devis 2",AF129,P129="Devis 3",AI129),0)</f>
        <v>0</v>
      </c>
      <c r="R129" s="56" cm="1">
        <f t="array" ref="R129">IFERROR(_xlfn.IFS(P129="Devis 1 - le moins cher",W129,P129="Devis 2",AG129,P129="Devis 3",AJ129),0)</f>
        <v>0</v>
      </c>
      <c r="S129" s="56">
        <f t="shared" si="33"/>
        <v>0</v>
      </c>
      <c r="T129" s="10"/>
      <c r="V129" s="162">
        <f t="shared" si="27"/>
        <v>0</v>
      </c>
      <c r="W129" s="162">
        <f t="shared" si="28"/>
        <v>0</v>
      </c>
      <c r="X129" s="163">
        <f t="shared" si="34"/>
        <v>0</v>
      </c>
      <c r="Y129" s="164">
        <f t="shared" si="29"/>
        <v>0</v>
      </c>
      <c r="Z129" s="164">
        <f t="shared" si="30"/>
        <v>0</v>
      </c>
      <c r="AA129" s="163">
        <f t="shared" si="35"/>
        <v>0</v>
      </c>
      <c r="AB129" s="164">
        <f t="shared" si="31"/>
        <v>0</v>
      </c>
      <c r="AC129" s="164">
        <f t="shared" si="32"/>
        <v>0</v>
      </c>
      <c r="AD129" s="165">
        <f t="shared" si="36"/>
        <v>0</v>
      </c>
      <c r="AE129" s="165">
        <f t="shared" si="37"/>
        <v>0</v>
      </c>
      <c r="AF129" s="164">
        <f t="shared" si="38"/>
        <v>0</v>
      </c>
      <c r="AG129" s="164">
        <f t="shared" si="39"/>
        <v>0</v>
      </c>
      <c r="AH129" s="165">
        <f t="shared" si="40"/>
        <v>0</v>
      </c>
      <c r="AI129" s="164">
        <f t="shared" si="41"/>
        <v>0</v>
      </c>
      <c r="AJ129" s="164">
        <f t="shared" si="42"/>
        <v>0</v>
      </c>
      <c r="AK129" s="166">
        <f t="shared" si="43"/>
        <v>0</v>
      </c>
    </row>
    <row r="130" spans="1:37" x14ac:dyDescent="0.35">
      <c r="A130" s="199">
        <v>126</v>
      </c>
      <c r="B130" s="2"/>
      <c r="C130" s="2"/>
      <c r="D130" s="2"/>
      <c r="E130" s="2"/>
      <c r="F130" s="2"/>
      <c r="G130" s="32"/>
      <c r="H130" s="200">
        <v>0</v>
      </c>
      <c r="I130" s="200">
        <f t="shared" si="24"/>
        <v>0</v>
      </c>
      <c r="J130" s="33"/>
      <c r="K130" s="200">
        <v>0</v>
      </c>
      <c r="L130" s="200">
        <f t="shared" si="25"/>
        <v>0</v>
      </c>
      <c r="M130" s="33"/>
      <c r="N130" s="200">
        <v>0</v>
      </c>
      <c r="O130" s="56">
        <f t="shared" si="26"/>
        <v>0</v>
      </c>
      <c r="P130" s="55"/>
      <c r="Q130" s="56" cm="1">
        <f t="array" ref="Q130">IFERROR(_xlfn.IFS(P130="Devis 1 - le moins cher",V130,P130="Devis 2",AF130,P130="Devis 3",AI130),0)</f>
        <v>0</v>
      </c>
      <c r="R130" s="56" cm="1">
        <f t="array" ref="R130">IFERROR(_xlfn.IFS(P130="Devis 1 - le moins cher",W130,P130="Devis 2",AG130,P130="Devis 3",AJ130),0)</f>
        <v>0</v>
      </c>
      <c r="S130" s="56">
        <f t="shared" si="33"/>
        <v>0</v>
      </c>
      <c r="T130" s="10"/>
      <c r="V130" s="162">
        <f t="shared" si="27"/>
        <v>0</v>
      </c>
      <c r="W130" s="162">
        <f t="shared" si="28"/>
        <v>0</v>
      </c>
      <c r="X130" s="163">
        <f t="shared" si="34"/>
        <v>0</v>
      </c>
      <c r="Y130" s="164">
        <f t="shared" si="29"/>
        <v>0</v>
      </c>
      <c r="Z130" s="164">
        <f t="shared" si="30"/>
        <v>0</v>
      </c>
      <c r="AA130" s="163">
        <f t="shared" si="35"/>
        <v>0</v>
      </c>
      <c r="AB130" s="164">
        <f t="shared" si="31"/>
        <v>0</v>
      </c>
      <c r="AC130" s="164">
        <f t="shared" si="32"/>
        <v>0</v>
      </c>
      <c r="AD130" s="165">
        <f t="shared" si="36"/>
        <v>0</v>
      </c>
      <c r="AE130" s="165">
        <f t="shared" si="37"/>
        <v>0</v>
      </c>
      <c r="AF130" s="164">
        <f t="shared" si="38"/>
        <v>0</v>
      </c>
      <c r="AG130" s="164">
        <f t="shared" si="39"/>
        <v>0</v>
      </c>
      <c r="AH130" s="165">
        <f t="shared" si="40"/>
        <v>0</v>
      </c>
      <c r="AI130" s="164">
        <f t="shared" si="41"/>
        <v>0</v>
      </c>
      <c r="AJ130" s="164">
        <f t="shared" si="42"/>
        <v>0</v>
      </c>
      <c r="AK130" s="166">
        <f t="shared" si="43"/>
        <v>0</v>
      </c>
    </row>
    <row r="131" spans="1:37" x14ac:dyDescent="0.35">
      <c r="A131" s="199">
        <v>127</v>
      </c>
      <c r="B131" s="2"/>
      <c r="C131" s="2"/>
      <c r="D131" s="2"/>
      <c r="E131" s="2"/>
      <c r="F131" s="2"/>
      <c r="G131" s="32"/>
      <c r="H131" s="200">
        <v>0</v>
      </c>
      <c r="I131" s="200">
        <f t="shared" si="24"/>
        <v>0</v>
      </c>
      <c r="J131" s="33"/>
      <c r="K131" s="200">
        <v>0</v>
      </c>
      <c r="L131" s="200">
        <f t="shared" si="25"/>
        <v>0</v>
      </c>
      <c r="M131" s="33"/>
      <c r="N131" s="200">
        <v>0</v>
      </c>
      <c r="O131" s="56">
        <f t="shared" si="26"/>
        <v>0</v>
      </c>
      <c r="P131" s="55"/>
      <c r="Q131" s="56" cm="1">
        <f t="array" ref="Q131">IFERROR(_xlfn.IFS(P131="Devis 1 - le moins cher",V131,P131="Devis 2",AF131,P131="Devis 3",AI131),0)</f>
        <v>0</v>
      </c>
      <c r="R131" s="56" cm="1">
        <f t="array" ref="R131">IFERROR(_xlfn.IFS(P131="Devis 1 - le moins cher",W131,P131="Devis 2",AG131,P131="Devis 3",AJ131),0)</f>
        <v>0</v>
      </c>
      <c r="S131" s="56">
        <f t="shared" si="33"/>
        <v>0</v>
      </c>
      <c r="T131" s="10"/>
      <c r="V131" s="162">
        <f t="shared" si="27"/>
        <v>0</v>
      </c>
      <c r="W131" s="162">
        <f t="shared" si="28"/>
        <v>0</v>
      </c>
      <c r="X131" s="163">
        <f t="shared" si="34"/>
        <v>0</v>
      </c>
      <c r="Y131" s="164">
        <f t="shared" si="29"/>
        <v>0</v>
      </c>
      <c r="Z131" s="164">
        <f t="shared" si="30"/>
        <v>0</v>
      </c>
      <c r="AA131" s="163">
        <f t="shared" si="35"/>
        <v>0</v>
      </c>
      <c r="AB131" s="164">
        <f t="shared" si="31"/>
        <v>0</v>
      </c>
      <c r="AC131" s="164">
        <f t="shared" si="32"/>
        <v>0</v>
      </c>
      <c r="AD131" s="165">
        <f t="shared" si="36"/>
        <v>0</v>
      </c>
      <c r="AE131" s="165">
        <f t="shared" si="37"/>
        <v>0</v>
      </c>
      <c r="AF131" s="164">
        <f t="shared" si="38"/>
        <v>0</v>
      </c>
      <c r="AG131" s="164">
        <f t="shared" si="39"/>
        <v>0</v>
      </c>
      <c r="AH131" s="165">
        <f t="shared" si="40"/>
        <v>0</v>
      </c>
      <c r="AI131" s="164">
        <f t="shared" si="41"/>
        <v>0</v>
      </c>
      <c r="AJ131" s="164">
        <f t="shared" si="42"/>
        <v>0</v>
      </c>
      <c r="AK131" s="166">
        <f t="shared" si="43"/>
        <v>0</v>
      </c>
    </row>
    <row r="132" spans="1:37" x14ac:dyDescent="0.35">
      <c r="A132" s="199">
        <v>128</v>
      </c>
      <c r="B132" s="2"/>
      <c r="C132" s="2"/>
      <c r="D132" s="2"/>
      <c r="E132" s="2"/>
      <c r="F132" s="2"/>
      <c r="G132" s="32"/>
      <c r="H132" s="200">
        <v>0</v>
      </c>
      <c r="I132" s="200">
        <f t="shared" si="24"/>
        <v>0</v>
      </c>
      <c r="J132" s="33"/>
      <c r="K132" s="200">
        <v>0</v>
      </c>
      <c r="L132" s="200">
        <f t="shared" si="25"/>
        <v>0</v>
      </c>
      <c r="M132" s="33"/>
      <c r="N132" s="200">
        <v>0</v>
      </c>
      <c r="O132" s="56">
        <f t="shared" si="26"/>
        <v>0</v>
      </c>
      <c r="P132" s="55"/>
      <c r="Q132" s="56" cm="1">
        <f t="array" ref="Q132">IFERROR(_xlfn.IFS(P132="Devis 1 - le moins cher",V132,P132="Devis 2",AF132,P132="Devis 3",AI132),0)</f>
        <v>0</v>
      </c>
      <c r="R132" s="56" cm="1">
        <f t="array" ref="R132">IFERROR(_xlfn.IFS(P132="Devis 1 - le moins cher",W132,P132="Devis 2",AG132,P132="Devis 3",AJ132),0)</f>
        <v>0</v>
      </c>
      <c r="S132" s="56">
        <f t="shared" si="33"/>
        <v>0</v>
      </c>
      <c r="T132" s="10"/>
      <c r="V132" s="162">
        <f t="shared" si="27"/>
        <v>0</v>
      </c>
      <c r="W132" s="162">
        <f t="shared" si="28"/>
        <v>0</v>
      </c>
      <c r="X132" s="163">
        <f t="shared" si="34"/>
        <v>0</v>
      </c>
      <c r="Y132" s="164">
        <f t="shared" si="29"/>
        <v>0</v>
      </c>
      <c r="Z132" s="164">
        <f t="shared" si="30"/>
        <v>0</v>
      </c>
      <c r="AA132" s="163">
        <f t="shared" si="35"/>
        <v>0</v>
      </c>
      <c r="AB132" s="164">
        <f t="shared" si="31"/>
        <v>0</v>
      </c>
      <c r="AC132" s="164">
        <f t="shared" si="32"/>
        <v>0</v>
      </c>
      <c r="AD132" s="165">
        <f t="shared" si="36"/>
        <v>0</v>
      </c>
      <c r="AE132" s="165">
        <f t="shared" si="37"/>
        <v>0</v>
      </c>
      <c r="AF132" s="164">
        <f t="shared" si="38"/>
        <v>0</v>
      </c>
      <c r="AG132" s="164">
        <f t="shared" si="39"/>
        <v>0</v>
      </c>
      <c r="AH132" s="165">
        <f t="shared" si="40"/>
        <v>0</v>
      </c>
      <c r="AI132" s="164">
        <f t="shared" si="41"/>
        <v>0</v>
      </c>
      <c r="AJ132" s="164">
        <f t="shared" si="42"/>
        <v>0</v>
      </c>
      <c r="AK132" s="166">
        <f t="shared" si="43"/>
        <v>0</v>
      </c>
    </row>
    <row r="133" spans="1:37" x14ac:dyDescent="0.35">
      <c r="A133" s="199">
        <v>129</v>
      </c>
      <c r="B133" s="2"/>
      <c r="C133" s="2"/>
      <c r="D133" s="2"/>
      <c r="E133" s="2"/>
      <c r="F133" s="2"/>
      <c r="G133" s="32"/>
      <c r="H133" s="200">
        <v>0</v>
      </c>
      <c r="I133" s="200">
        <f t="shared" ref="I133:I196" si="44">G133+H133</f>
        <v>0</v>
      </c>
      <c r="J133" s="33"/>
      <c r="K133" s="200">
        <v>0</v>
      </c>
      <c r="L133" s="200">
        <f t="shared" ref="L133:L196" si="45">J133+K133</f>
        <v>0</v>
      </c>
      <c r="M133" s="33"/>
      <c r="N133" s="200">
        <v>0</v>
      </c>
      <c r="O133" s="56">
        <f t="shared" ref="O133:O196" si="46">N133+M133</f>
        <v>0</v>
      </c>
      <c r="P133" s="55"/>
      <c r="Q133" s="56" cm="1">
        <f t="array" ref="Q133">IFERROR(_xlfn.IFS(P133="Devis 1 - le moins cher",V133,P133="Devis 2",AF133,P133="Devis 3",AI133),0)</f>
        <v>0</v>
      </c>
      <c r="R133" s="56" cm="1">
        <f t="array" ref="R133">IFERROR(_xlfn.IFS(P133="Devis 1 - le moins cher",W133,P133="Devis 2",AG133,P133="Devis 3",AJ133),0)</f>
        <v>0</v>
      </c>
      <c r="S133" s="56">
        <f t="shared" si="33"/>
        <v>0</v>
      </c>
      <c r="T133" s="10"/>
      <c r="V133" s="162">
        <f t="shared" ref="V133:V196" si="47">G133</f>
        <v>0</v>
      </c>
      <c r="W133" s="162">
        <f t="shared" ref="W133:W196" si="48">H133</f>
        <v>0</v>
      </c>
      <c r="X133" s="163">
        <f t="shared" si="34"/>
        <v>0</v>
      </c>
      <c r="Y133" s="164">
        <f t="shared" ref="Y133:Y196" si="49">J133</f>
        <v>0</v>
      </c>
      <c r="Z133" s="164">
        <f t="shared" ref="Z133:Z196" si="50">K133</f>
        <v>0</v>
      </c>
      <c r="AA133" s="163">
        <f t="shared" si="35"/>
        <v>0</v>
      </c>
      <c r="AB133" s="164">
        <f t="shared" ref="AB133:AB196" si="51">M133</f>
        <v>0</v>
      </c>
      <c r="AC133" s="164">
        <f t="shared" ref="AC133:AC196" si="52">N133</f>
        <v>0</v>
      </c>
      <c r="AD133" s="165">
        <f t="shared" si="36"/>
        <v>0</v>
      </c>
      <c r="AE133" s="165">
        <f t="shared" si="37"/>
        <v>0</v>
      </c>
      <c r="AF133" s="164">
        <f t="shared" si="38"/>
        <v>0</v>
      </c>
      <c r="AG133" s="164">
        <f t="shared" si="39"/>
        <v>0</v>
      </c>
      <c r="AH133" s="165">
        <f t="shared" si="40"/>
        <v>0</v>
      </c>
      <c r="AI133" s="164">
        <f t="shared" si="41"/>
        <v>0</v>
      </c>
      <c r="AJ133" s="164">
        <f t="shared" si="42"/>
        <v>0</v>
      </c>
      <c r="AK133" s="166">
        <f t="shared" si="43"/>
        <v>0</v>
      </c>
    </row>
    <row r="134" spans="1:37" x14ac:dyDescent="0.35">
      <c r="A134" s="199">
        <v>130</v>
      </c>
      <c r="B134" s="2"/>
      <c r="C134" s="2"/>
      <c r="D134" s="2"/>
      <c r="E134" s="2"/>
      <c r="F134" s="2"/>
      <c r="G134" s="32"/>
      <c r="H134" s="200">
        <v>0</v>
      </c>
      <c r="I134" s="200">
        <f t="shared" si="44"/>
        <v>0</v>
      </c>
      <c r="J134" s="33"/>
      <c r="K134" s="200">
        <v>0</v>
      </c>
      <c r="L134" s="200">
        <f t="shared" si="45"/>
        <v>0</v>
      </c>
      <c r="M134" s="33"/>
      <c r="N134" s="200">
        <v>0</v>
      </c>
      <c r="O134" s="56">
        <f t="shared" si="46"/>
        <v>0</v>
      </c>
      <c r="P134" s="55"/>
      <c r="Q134" s="56" cm="1">
        <f t="array" ref="Q134">IFERROR(_xlfn.IFS(P134="Devis 1 - le moins cher",V134,P134="Devis 2",AF134,P134="Devis 3",AI134),0)</f>
        <v>0</v>
      </c>
      <c r="R134" s="56" cm="1">
        <f t="array" ref="R134">IFERROR(_xlfn.IFS(P134="Devis 1 - le moins cher",W134,P134="Devis 2",AG134,P134="Devis 3",AJ134),0)</f>
        <v>0</v>
      </c>
      <c r="S134" s="56">
        <f t="shared" ref="S134:S197" si="53">Q134+R134</f>
        <v>0</v>
      </c>
      <c r="T134" s="10"/>
      <c r="V134" s="162">
        <f t="shared" si="47"/>
        <v>0</v>
      </c>
      <c r="W134" s="162">
        <f t="shared" si="48"/>
        <v>0</v>
      </c>
      <c r="X134" s="163">
        <f t="shared" ref="X134:X197" si="54">V134+W134</f>
        <v>0</v>
      </c>
      <c r="Y134" s="164">
        <f t="shared" si="49"/>
        <v>0</v>
      </c>
      <c r="Z134" s="164">
        <f t="shared" si="50"/>
        <v>0</v>
      </c>
      <c r="AA134" s="163">
        <f t="shared" ref="AA134:AA197" si="55">Y134+Z134</f>
        <v>0</v>
      </c>
      <c r="AB134" s="164">
        <f t="shared" si="51"/>
        <v>0</v>
      </c>
      <c r="AC134" s="164">
        <f t="shared" si="52"/>
        <v>0</v>
      </c>
      <c r="AD134" s="165">
        <f t="shared" ref="AD134:AD197" si="56">AC134+AB134</f>
        <v>0</v>
      </c>
      <c r="AE134" s="165">
        <f t="shared" ref="AE134:AE197" si="57">X134*1.15</f>
        <v>0</v>
      </c>
      <c r="AF134" s="164">
        <f t="shared" ref="AF134:AF197" si="58">IF(AA134&gt;AE134,IF(Y134&lt;AE134,Y134,AE134),Y134)</f>
        <v>0</v>
      </c>
      <c r="AG134" s="164">
        <f t="shared" ref="AG134:AG197" si="59">IF(Z134=0,0,IF(Z134&lt;AE134-AF134,Z134,AE134-AF134))</f>
        <v>0</v>
      </c>
      <c r="AH134" s="165">
        <f t="shared" ref="AH134:AH197" si="60">AF134+AG134</f>
        <v>0</v>
      </c>
      <c r="AI134" s="164">
        <f t="shared" ref="AI134:AI197" si="61">IF(AD134&gt;AE134,IF(AB134&lt;AE134,AB134,AE134),AB134)</f>
        <v>0</v>
      </c>
      <c r="AJ134" s="164">
        <f t="shared" ref="AJ134:AJ197" si="62">IF(AC134=0,0,IF(AC134&lt;AE134-AI134,AC134,AE134-AI134))</f>
        <v>0</v>
      </c>
      <c r="AK134" s="166">
        <f t="shared" ref="AK134:AK197" si="63">AI134+AJ134</f>
        <v>0</v>
      </c>
    </row>
    <row r="135" spans="1:37" x14ac:dyDescent="0.35">
      <c r="A135" s="199">
        <v>131</v>
      </c>
      <c r="B135" s="2"/>
      <c r="C135" s="2"/>
      <c r="D135" s="2"/>
      <c r="E135" s="2"/>
      <c r="F135" s="2"/>
      <c r="G135" s="32"/>
      <c r="H135" s="200">
        <v>0</v>
      </c>
      <c r="I135" s="200">
        <f t="shared" si="44"/>
        <v>0</v>
      </c>
      <c r="J135" s="33"/>
      <c r="K135" s="200">
        <v>0</v>
      </c>
      <c r="L135" s="200">
        <f t="shared" si="45"/>
        <v>0</v>
      </c>
      <c r="M135" s="33"/>
      <c r="N135" s="200">
        <v>0</v>
      </c>
      <c r="O135" s="56">
        <f t="shared" si="46"/>
        <v>0</v>
      </c>
      <c r="P135" s="55"/>
      <c r="Q135" s="56" cm="1">
        <f t="array" ref="Q135">IFERROR(_xlfn.IFS(P135="Devis 1 - le moins cher",V135,P135="Devis 2",AF135,P135="Devis 3",AI135),0)</f>
        <v>0</v>
      </c>
      <c r="R135" s="56" cm="1">
        <f t="array" ref="R135">IFERROR(_xlfn.IFS(P135="Devis 1 - le moins cher",W135,P135="Devis 2",AG135,P135="Devis 3",AJ135),0)</f>
        <v>0</v>
      </c>
      <c r="S135" s="56">
        <f t="shared" si="53"/>
        <v>0</v>
      </c>
      <c r="T135" s="10"/>
      <c r="V135" s="162">
        <f t="shared" si="47"/>
        <v>0</v>
      </c>
      <c r="W135" s="162">
        <f t="shared" si="48"/>
        <v>0</v>
      </c>
      <c r="X135" s="163">
        <f t="shared" si="54"/>
        <v>0</v>
      </c>
      <c r="Y135" s="164">
        <f t="shared" si="49"/>
        <v>0</v>
      </c>
      <c r="Z135" s="164">
        <f t="shared" si="50"/>
        <v>0</v>
      </c>
      <c r="AA135" s="163">
        <f t="shared" si="55"/>
        <v>0</v>
      </c>
      <c r="AB135" s="164">
        <f t="shared" si="51"/>
        <v>0</v>
      </c>
      <c r="AC135" s="164">
        <f t="shared" si="52"/>
        <v>0</v>
      </c>
      <c r="AD135" s="165">
        <f t="shared" si="56"/>
        <v>0</v>
      </c>
      <c r="AE135" s="165">
        <f t="shared" si="57"/>
        <v>0</v>
      </c>
      <c r="AF135" s="164">
        <f t="shared" si="58"/>
        <v>0</v>
      </c>
      <c r="AG135" s="164">
        <f t="shared" si="59"/>
        <v>0</v>
      </c>
      <c r="AH135" s="165">
        <f t="shared" si="60"/>
        <v>0</v>
      </c>
      <c r="AI135" s="164">
        <f t="shared" si="61"/>
        <v>0</v>
      </c>
      <c r="AJ135" s="164">
        <f t="shared" si="62"/>
        <v>0</v>
      </c>
      <c r="AK135" s="166">
        <f t="shared" si="63"/>
        <v>0</v>
      </c>
    </row>
    <row r="136" spans="1:37" x14ac:dyDescent="0.35">
      <c r="A136" s="199">
        <v>132</v>
      </c>
      <c r="B136" s="2"/>
      <c r="C136" s="2"/>
      <c r="D136" s="2"/>
      <c r="E136" s="2"/>
      <c r="F136" s="2"/>
      <c r="G136" s="32"/>
      <c r="H136" s="200">
        <v>0</v>
      </c>
      <c r="I136" s="200">
        <f t="shared" si="44"/>
        <v>0</v>
      </c>
      <c r="J136" s="33"/>
      <c r="K136" s="200">
        <v>0</v>
      </c>
      <c r="L136" s="200">
        <f t="shared" si="45"/>
        <v>0</v>
      </c>
      <c r="M136" s="33"/>
      <c r="N136" s="200">
        <v>0</v>
      </c>
      <c r="O136" s="56">
        <f t="shared" si="46"/>
        <v>0</v>
      </c>
      <c r="P136" s="55"/>
      <c r="Q136" s="56" cm="1">
        <f t="array" ref="Q136">IFERROR(_xlfn.IFS(P136="Devis 1 - le moins cher",V136,P136="Devis 2",AF136,P136="Devis 3",AI136),0)</f>
        <v>0</v>
      </c>
      <c r="R136" s="56" cm="1">
        <f t="array" ref="R136">IFERROR(_xlfn.IFS(P136="Devis 1 - le moins cher",W136,P136="Devis 2",AG136,P136="Devis 3",AJ136),0)</f>
        <v>0</v>
      </c>
      <c r="S136" s="56">
        <f t="shared" si="53"/>
        <v>0</v>
      </c>
      <c r="T136" s="10"/>
      <c r="V136" s="162">
        <f t="shared" si="47"/>
        <v>0</v>
      </c>
      <c r="W136" s="162">
        <f t="shared" si="48"/>
        <v>0</v>
      </c>
      <c r="X136" s="163">
        <f t="shared" si="54"/>
        <v>0</v>
      </c>
      <c r="Y136" s="164">
        <f t="shared" si="49"/>
        <v>0</v>
      </c>
      <c r="Z136" s="164">
        <f t="shared" si="50"/>
        <v>0</v>
      </c>
      <c r="AA136" s="163">
        <f t="shared" si="55"/>
        <v>0</v>
      </c>
      <c r="AB136" s="164">
        <f t="shared" si="51"/>
        <v>0</v>
      </c>
      <c r="AC136" s="164">
        <f t="shared" si="52"/>
        <v>0</v>
      </c>
      <c r="AD136" s="165">
        <f t="shared" si="56"/>
        <v>0</v>
      </c>
      <c r="AE136" s="165">
        <f t="shared" si="57"/>
        <v>0</v>
      </c>
      <c r="AF136" s="164">
        <f t="shared" si="58"/>
        <v>0</v>
      </c>
      <c r="AG136" s="164">
        <f t="shared" si="59"/>
        <v>0</v>
      </c>
      <c r="AH136" s="165">
        <f t="shared" si="60"/>
        <v>0</v>
      </c>
      <c r="AI136" s="164">
        <f t="shared" si="61"/>
        <v>0</v>
      </c>
      <c r="AJ136" s="164">
        <f t="shared" si="62"/>
        <v>0</v>
      </c>
      <c r="AK136" s="166">
        <f t="shared" si="63"/>
        <v>0</v>
      </c>
    </row>
    <row r="137" spans="1:37" x14ac:dyDescent="0.35">
      <c r="A137" s="199">
        <v>133</v>
      </c>
      <c r="B137" s="2"/>
      <c r="C137" s="2"/>
      <c r="D137" s="2"/>
      <c r="E137" s="2"/>
      <c r="F137" s="2"/>
      <c r="G137" s="32"/>
      <c r="H137" s="200">
        <v>0</v>
      </c>
      <c r="I137" s="200">
        <f t="shared" si="44"/>
        <v>0</v>
      </c>
      <c r="J137" s="33"/>
      <c r="K137" s="200">
        <v>0</v>
      </c>
      <c r="L137" s="200">
        <f t="shared" si="45"/>
        <v>0</v>
      </c>
      <c r="M137" s="33"/>
      <c r="N137" s="200">
        <v>0</v>
      </c>
      <c r="O137" s="56">
        <f t="shared" si="46"/>
        <v>0</v>
      </c>
      <c r="P137" s="55"/>
      <c r="Q137" s="56" cm="1">
        <f t="array" ref="Q137">IFERROR(_xlfn.IFS(P137="Devis 1 - le moins cher",V137,P137="Devis 2",AF137,P137="Devis 3",AI137),0)</f>
        <v>0</v>
      </c>
      <c r="R137" s="56" cm="1">
        <f t="array" ref="R137">IFERROR(_xlfn.IFS(P137="Devis 1 - le moins cher",W137,P137="Devis 2",AG137,P137="Devis 3",AJ137),0)</f>
        <v>0</v>
      </c>
      <c r="S137" s="56">
        <f t="shared" si="53"/>
        <v>0</v>
      </c>
      <c r="T137" s="10"/>
      <c r="V137" s="162">
        <f t="shared" si="47"/>
        <v>0</v>
      </c>
      <c r="W137" s="162">
        <f t="shared" si="48"/>
        <v>0</v>
      </c>
      <c r="X137" s="163">
        <f t="shared" si="54"/>
        <v>0</v>
      </c>
      <c r="Y137" s="164">
        <f t="shared" si="49"/>
        <v>0</v>
      </c>
      <c r="Z137" s="164">
        <f t="shared" si="50"/>
        <v>0</v>
      </c>
      <c r="AA137" s="163">
        <f t="shared" si="55"/>
        <v>0</v>
      </c>
      <c r="AB137" s="164">
        <f t="shared" si="51"/>
        <v>0</v>
      </c>
      <c r="AC137" s="164">
        <f t="shared" si="52"/>
        <v>0</v>
      </c>
      <c r="AD137" s="165">
        <f t="shared" si="56"/>
        <v>0</v>
      </c>
      <c r="AE137" s="165">
        <f t="shared" si="57"/>
        <v>0</v>
      </c>
      <c r="AF137" s="164">
        <f t="shared" si="58"/>
        <v>0</v>
      </c>
      <c r="AG137" s="164">
        <f t="shared" si="59"/>
        <v>0</v>
      </c>
      <c r="AH137" s="165">
        <f t="shared" si="60"/>
        <v>0</v>
      </c>
      <c r="AI137" s="164">
        <f t="shared" si="61"/>
        <v>0</v>
      </c>
      <c r="AJ137" s="164">
        <f t="shared" si="62"/>
        <v>0</v>
      </c>
      <c r="AK137" s="166">
        <f t="shared" si="63"/>
        <v>0</v>
      </c>
    </row>
    <row r="138" spans="1:37" x14ac:dyDescent="0.35">
      <c r="A138" s="199">
        <v>134</v>
      </c>
      <c r="B138" s="2"/>
      <c r="C138" s="2"/>
      <c r="D138" s="2"/>
      <c r="E138" s="2"/>
      <c r="F138" s="2"/>
      <c r="G138" s="32"/>
      <c r="H138" s="200">
        <v>0</v>
      </c>
      <c r="I138" s="200">
        <f t="shared" si="44"/>
        <v>0</v>
      </c>
      <c r="J138" s="33"/>
      <c r="K138" s="200">
        <v>0</v>
      </c>
      <c r="L138" s="200">
        <f t="shared" si="45"/>
        <v>0</v>
      </c>
      <c r="M138" s="33"/>
      <c r="N138" s="200">
        <v>0</v>
      </c>
      <c r="O138" s="56">
        <f t="shared" si="46"/>
        <v>0</v>
      </c>
      <c r="P138" s="55"/>
      <c r="Q138" s="56" cm="1">
        <f t="array" ref="Q138">IFERROR(_xlfn.IFS(P138="Devis 1 - le moins cher",V138,P138="Devis 2",AF138,P138="Devis 3",AI138),0)</f>
        <v>0</v>
      </c>
      <c r="R138" s="56" cm="1">
        <f t="array" ref="R138">IFERROR(_xlfn.IFS(P138="Devis 1 - le moins cher",W138,P138="Devis 2",AG138,P138="Devis 3",AJ138),0)</f>
        <v>0</v>
      </c>
      <c r="S138" s="56">
        <f t="shared" si="53"/>
        <v>0</v>
      </c>
      <c r="T138" s="10"/>
      <c r="V138" s="162">
        <f t="shared" si="47"/>
        <v>0</v>
      </c>
      <c r="W138" s="162">
        <f t="shared" si="48"/>
        <v>0</v>
      </c>
      <c r="X138" s="163">
        <f t="shared" si="54"/>
        <v>0</v>
      </c>
      <c r="Y138" s="164">
        <f t="shared" si="49"/>
        <v>0</v>
      </c>
      <c r="Z138" s="164">
        <f t="shared" si="50"/>
        <v>0</v>
      </c>
      <c r="AA138" s="163">
        <f t="shared" si="55"/>
        <v>0</v>
      </c>
      <c r="AB138" s="164">
        <f t="shared" si="51"/>
        <v>0</v>
      </c>
      <c r="AC138" s="164">
        <f t="shared" si="52"/>
        <v>0</v>
      </c>
      <c r="AD138" s="165">
        <f t="shared" si="56"/>
        <v>0</v>
      </c>
      <c r="AE138" s="165">
        <f t="shared" si="57"/>
        <v>0</v>
      </c>
      <c r="AF138" s="164">
        <f t="shared" si="58"/>
        <v>0</v>
      </c>
      <c r="AG138" s="164">
        <f t="shared" si="59"/>
        <v>0</v>
      </c>
      <c r="AH138" s="165">
        <f t="shared" si="60"/>
        <v>0</v>
      </c>
      <c r="AI138" s="164">
        <f t="shared" si="61"/>
        <v>0</v>
      </c>
      <c r="AJ138" s="164">
        <f t="shared" si="62"/>
        <v>0</v>
      </c>
      <c r="AK138" s="166">
        <f t="shared" si="63"/>
        <v>0</v>
      </c>
    </row>
    <row r="139" spans="1:37" x14ac:dyDescent="0.35">
      <c r="A139" s="199">
        <v>135</v>
      </c>
      <c r="B139" s="2"/>
      <c r="C139" s="2"/>
      <c r="D139" s="2"/>
      <c r="E139" s="2"/>
      <c r="F139" s="2"/>
      <c r="G139" s="32"/>
      <c r="H139" s="200">
        <v>0</v>
      </c>
      <c r="I139" s="200">
        <f t="shared" si="44"/>
        <v>0</v>
      </c>
      <c r="J139" s="33"/>
      <c r="K139" s="200">
        <v>0</v>
      </c>
      <c r="L139" s="200">
        <f t="shared" si="45"/>
        <v>0</v>
      </c>
      <c r="M139" s="33"/>
      <c r="N139" s="200">
        <v>0</v>
      </c>
      <c r="O139" s="56">
        <f t="shared" si="46"/>
        <v>0</v>
      </c>
      <c r="P139" s="55"/>
      <c r="Q139" s="56" cm="1">
        <f t="array" ref="Q139">IFERROR(_xlfn.IFS(P139="Devis 1 - le moins cher",V139,P139="Devis 2",AF139,P139="Devis 3",AI139),0)</f>
        <v>0</v>
      </c>
      <c r="R139" s="56" cm="1">
        <f t="array" ref="R139">IFERROR(_xlfn.IFS(P139="Devis 1 - le moins cher",W139,P139="Devis 2",AG139,P139="Devis 3",AJ139),0)</f>
        <v>0</v>
      </c>
      <c r="S139" s="56">
        <f t="shared" si="53"/>
        <v>0</v>
      </c>
      <c r="T139" s="10"/>
      <c r="V139" s="162">
        <f t="shared" si="47"/>
        <v>0</v>
      </c>
      <c r="W139" s="162">
        <f t="shared" si="48"/>
        <v>0</v>
      </c>
      <c r="X139" s="163">
        <f t="shared" si="54"/>
        <v>0</v>
      </c>
      <c r="Y139" s="164">
        <f t="shared" si="49"/>
        <v>0</v>
      </c>
      <c r="Z139" s="164">
        <f t="shared" si="50"/>
        <v>0</v>
      </c>
      <c r="AA139" s="163">
        <f t="shared" si="55"/>
        <v>0</v>
      </c>
      <c r="AB139" s="164">
        <f t="shared" si="51"/>
        <v>0</v>
      </c>
      <c r="AC139" s="164">
        <f t="shared" si="52"/>
        <v>0</v>
      </c>
      <c r="AD139" s="165">
        <f t="shared" si="56"/>
        <v>0</v>
      </c>
      <c r="AE139" s="165">
        <f t="shared" si="57"/>
        <v>0</v>
      </c>
      <c r="AF139" s="164">
        <f t="shared" si="58"/>
        <v>0</v>
      </c>
      <c r="AG139" s="164">
        <f t="shared" si="59"/>
        <v>0</v>
      </c>
      <c r="AH139" s="165">
        <f t="shared" si="60"/>
        <v>0</v>
      </c>
      <c r="AI139" s="164">
        <f t="shared" si="61"/>
        <v>0</v>
      </c>
      <c r="AJ139" s="164">
        <f t="shared" si="62"/>
        <v>0</v>
      </c>
      <c r="AK139" s="166">
        <f t="shared" si="63"/>
        <v>0</v>
      </c>
    </row>
    <row r="140" spans="1:37" x14ac:dyDescent="0.35">
      <c r="A140" s="199">
        <v>136</v>
      </c>
      <c r="B140" s="2"/>
      <c r="C140" s="2"/>
      <c r="D140" s="2"/>
      <c r="E140" s="2"/>
      <c r="F140" s="2"/>
      <c r="G140" s="32"/>
      <c r="H140" s="200">
        <v>0</v>
      </c>
      <c r="I140" s="200">
        <f t="shared" si="44"/>
        <v>0</v>
      </c>
      <c r="J140" s="33"/>
      <c r="K140" s="200">
        <v>0</v>
      </c>
      <c r="L140" s="200">
        <f t="shared" si="45"/>
        <v>0</v>
      </c>
      <c r="M140" s="33"/>
      <c r="N140" s="200">
        <v>0</v>
      </c>
      <c r="O140" s="56">
        <f t="shared" si="46"/>
        <v>0</v>
      </c>
      <c r="P140" s="55"/>
      <c r="Q140" s="56" cm="1">
        <f t="array" ref="Q140">IFERROR(_xlfn.IFS(P140="Devis 1 - le moins cher",V140,P140="Devis 2",AF140,P140="Devis 3",AI140),0)</f>
        <v>0</v>
      </c>
      <c r="R140" s="56" cm="1">
        <f t="array" ref="R140">IFERROR(_xlfn.IFS(P140="Devis 1 - le moins cher",W140,P140="Devis 2",AG140,P140="Devis 3",AJ140),0)</f>
        <v>0</v>
      </c>
      <c r="S140" s="56">
        <f t="shared" si="53"/>
        <v>0</v>
      </c>
      <c r="T140" s="10"/>
      <c r="V140" s="162">
        <f t="shared" si="47"/>
        <v>0</v>
      </c>
      <c r="W140" s="162">
        <f t="shared" si="48"/>
        <v>0</v>
      </c>
      <c r="X140" s="163">
        <f t="shared" si="54"/>
        <v>0</v>
      </c>
      <c r="Y140" s="164">
        <f t="shared" si="49"/>
        <v>0</v>
      </c>
      <c r="Z140" s="164">
        <f t="shared" si="50"/>
        <v>0</v>
      </c>
      <c r="AA140" s="163">
        <f t="shared" si="55"/>
        <v>0</v>
      </c>
      <c r="AB140" s="164">
        <f t="shared" si="51"/>
        <v>0</v>
      </c>
      <c r="AC140" s="164">
        <f t="shared" si="52"/>
        <v>0</v>
      </c>
      <c r="AD140" s="165">
        <f t="shared" si="56"/>
        <v>0</v>
      </c>
      <c r="AE140" s="165">
        <f t="shared" si="57"/>
        <v>0</v>
      </c>
      <c r="AF140" s="164">
        <f t="shared" si="58"/>
        <v>0</v>
      </c>
      <c r="AG140" s="164">
        <f t="shared" si="59"/>
        <v>0</v>
      </c>
      <c r="AH140" s="165">
        <f t="shared" si="60"/>
        <v>0</v>
      </c>
      <c r="AI140" s="164">
        <f t="shared" si="61"/>
        <v>0</v>
      </c>
      <c r="AJ140" s="164">
        <f t="shared" si="62"/>
        <v>0</v>
      </c>
      <c r="AK140" s="166">
        <f t="shared" si="63"/>
        <v>0</v>
      </c>
    </row>
    <row r="141" spans="1:37" x14ac:dyDescent="0.35">
      <c r="A141" s="199">
        <v>137</v>
      </c>
      <c r="B141" s="2"/>
      <c r="C141" s="2"/>
      <c r="D141" s="2"/>
      <c r="E141" s="2"/>
      <c r="F141" s="2"/>
      <c r="G141" s="32"/>
      <c r="H141" s="200">
        <v>0</v>
      </c>
      <c r="I141" s="200">
        <f t="shared" si="44"/>
        <v>0</v>
      </c>
      <c r="J141" s="33"/>
      <c r="K141" s="200">
        <v>0</v>
      </c>
      <c r="L141" s="200">
        <f t="shared" si="45"/>
        <v>0</v>
      </c>
      <c r="M141" s="33"/>
      <c r="N141" s="200">
        <v>0</v>
      </c>
      <c r="O141" s="56">
        <f t="shared" si="46"/>
        <v>0</v>
      </c>
      <c r="P141" s="55"/>
      <c r="Q141" s="56" cm="1">
        <f t="array" ref="Q141">IFERROR(_xlfn.IFS(P141="Devis 1 - le moins cher",V141,P141="Devis 2",AF141,P141="Devis 3",AI141),0)</f>
        <v>0</v>
      </c>
      <c r="R141" s="56" cm="1">
        <f t="array" ref="R141">IFERROR(_xlfn.IFS(P141="Devis 1 - le moins cher",W141,P141="Devis 2",AG141,P141="Devis 3",AJ141),0)</f>
        <v>0</v>
      </c>
      <c r="S141" s="56">
        <f t="shared" si="53"/>
        <v>0</v>
      </c>
      <c r="T141" s="10"/>
      <c r="V141" s="162">
        <f t="shared" si="47"/>
        <v>0</v>
      </c>
      <c r="W141" s="162">
        <f t="shared" si="48"/>
        <v>0</v>
      </c>
      <c r="X141" s="163">
        <f t="shared" si="54"/>
        <v>0</v>
      </c>
      <c r="Y141" s="164">
        <f t="shared" si="49"/>
        <v>0</v>
      </c>
      <c r="Z141" s="164">
        <f t="shared" si="50"/>
        <v>0</v>
      </c>
      <c r="AA141" s="163">
        <f t="shared" si="55"/>
        <v>0</v>
      </c>
      <c r="AB141" s="164">
        <f t="shared" si="51"/>
        <v>0</v>
      </c>
      <c r="AC141" s="164">
        <f t="shared" si="52"/>
        <v>0</v>
      </c>
      <c r="AD141" s="165">
        <f t="shared" si="56"/>
        <v>0</v>
      </c>
      <c r="AE141" s="165">
        <f t="shared" si="57"/>
        <v>0</v>
      </c>
      <c r="AF141" s="164">
        <f t="shared" si="58"/>
        <v>0</v>
      </c>
      <c r="AG141" s="164">
        <f t="shared" si="59"/>
        <v>0</v>
      </c>
      <c r="AH141" s="165">
        <f t="shared" si="60"/>
        <v>0</v>
      </c>
      <c r="AI141" s="164">
        <f t="shared" si="61"/>
        <v>0</v>
      </c>
      <c r="AJ141" s="164">
        <f t="shared" si="62"/>
        <v>0</v>
      </c>
      <c r="AK141" s="166">
        <f t="shared" si="63"/>
        <v>0</v>
      </c>
    </row>
    <row r="142" spans="1:37" x14ac:dyDescent="0.35">
      <c r="A142" s="199">
        <v>138</v>
      </c>
      <c r="B142" s="2"/>
      <c r="C142" s="2"/>
      <c r="D142" s="2"/>
      <c r="E142" s="2"/>
      <c r="F142" s="2"/>
      <c r="G142" s="32"/>
      <c r="H142" s="200">
        <v>0</v>
      </c>
      <c r="I142" s="200">
        <f t="shared" si="44"/>
        <v>0</v>
      </c>
      <c r="J142" s="33"/>
      <c r="K142" s="200">
        <v>0</v>
      </c>
      <c r="L142" s="200">
        <f t="shared" si="45"/>
        <v>0</v>
      </c>
      <c r="M142" s="33"/>
      <c r="N142" s="200">
        <v>0</v>
      </c>
      <c r="O142" s="56">
        <f t="shared" si="46"/>
        <v>0</v>
      </c>
      <c r="P142" s="55"/>
      <c r="Q142" s="56" cm="1">
        <f t="array" ref="Q142">IFERROR(_xlfn.IFS(P142="Devis 1 - le moins cher",V142,P142="Devis 2",AF142,P142="Devis 3",AI142),0)</f>
        <v>0</v>
      </c>
      <c r="R142" s="56" cm="1">
        <f t="array" ref="R142">IFERROR(_xlfn.IFS(P142="Devis 1 - le moins cher",W142,P142="Devis 2",AG142,P142="Devis 3",AJ142),0)</f>
        <v>0</v>
      </c>
      <c r="S142" s="56">
        <f t="shared" si="53"/>
        <v>0</v>
      </c>
      <c r="T142" s="10"/>
      <c r="V142" s="162">
        <f t="shared" si="47"/>
        <v>0</v>
      </c>
      <c r="W142" s="162">
        <f t="shared" si="48"/>
        <v>0</v>
      </c>
      <c r="X142" s="163">
        <f t="shared" si="54"/>
        <v>0</v>
      </c>
      <c r="Y142" s="164">
        <f t="shared" si="49"/>
        <v>0</v>
      </c>
      <c r="Z142" s="164">
        <f t="shared" si="50"/>
        <v>0</v>
      </c>
      <c r="AA142" s="163">
        <f t="shared" si="55"/>
        <v>0</v>
      </c>
      <c r="AB142" s="164">
        <f t="shared" si="51"/>
        <v>0</v>
      </c>
      <c r="AC142" s="164">
        <f t="shared" si="52"/>
        <v>0</v>
      </c>
      <c r="AD142" s="165">
        <f t="shared" si="56"/>
        <v>0</v>
      </c>
      <c r="AE142" s="165">
        <f t="shared" si="57"/>
        <v>0</v>
      </c>
      <c r="AF142" s="164">
        <f t="shared" si="58"/>
        <v>0</v>
      </c>
      <c r="AG142" s="164">
        <f t="shared" si="59"/>
        <v>0</v>
      </c>
      <c r="AH142" s="165">
        <f t="shared" si="60"/>
        <v>0</v>
      </c>
      <c r="AI142" s="164">
        <f t="shared" si="61"/>
        <v>0</v>
      </c>
      <c r="AJ142" s="164">
        <f t="shared" si="62"/>
        <v>0</v>
      </c>
      <c r="AK142" s="166">
        <f t="shared" si="63"/>
        <v>0</v>
      </c>
    </row>
    <row r="143" spans="1:37" x14ac:dyDescent="0.35">
      <c r="A143" s="199">
        <v>139</v>
      </c>
      <c r="B143" s="2"/>
      <c r="C143" s="2"/>
      <c r="D143" s="2"/>
      <c r="E143" s="2"/>
      <c r="F143" s="2"/>
      <c r="G143" s="32"/>
      <c r="H143" s="200">
        <v>0</v>
      </c>
      <c r="I143" s="200">
        <f t="shared" si="44"/>
        <v>0</v>
      </c>
      <c r="J143" s="33"/>
      <c r="K143" s="200">
        <v>0</v>
      </c>
      <c r="L143" s="200">
        <f t="shared" si="45"/>
        <v>0</v>
      </c>
      <c r="M143" s="33"/>
      <c r="N143" s="200">
        <v>0</v>
      </c>
      <c r="O143" s="56">
        <f t="shared" si="46"/>
        <v>0</v>
      </c>
      <c r="P143" s="55"/>
      <c r="Q143" s="56" cm="1">
        <f t="array" ref="Q143">IFERROR(_xlfn.IFS(P143="Devis 1 - le moins cher",V143,P143="Devis 2",AF143,P143="Devis 3",AI143),0)</f>
        <v>0</v>
      </c>
      <c r="R143" s="56" cm="1">
        <f t="array" ref="R143">IFERROR(_xlfn.IFS(P143="Devis 1 - le moins cher",W143,P143="Devis 2",AG143,P143="Devis 3",AJ143),0)</f>
        <v>0</v>
      </c>
      <c r="S143" s="56">
        <f t="shared" si="53"/>
        <v>0</v>
      </c>
      <c r="T143" s="10"/>
      <c r="V143" s="162">
        <f t="shared" si="47"/>
        <v>0</v>
      </c>
      <c r="W143" s="162">
        <f t="shared" si="48"/>
        <v>0</v>
      </c>
      <c r="X143" s="163">
        <f t="shared" si="54"/>
        <v>0</v>
      </c>
      <c r="Y143" s="164">
        <f t="shared" si="49"/>
        <v>0</v>
      </c>
      <c r="Z143" s="164">
        <f t="shared" si="50"/>
        <v>0</v>
      </c>
      <c r="AA143" s="163">
        <f t="shared" si="55"/>
        <v>0</v>
      </c>
      <c r="AB143" s="164">
        <f t="shared" si="51"/>
        <v>0</v>
      </c>
      <c r="AC143" s="164">
        <f t="shared" si="52"/>
        <v>0</v>
      </c>
      <c r="AD143" s="165">
        <f t="shared" si="56"/>
        <v>0</v>
      </c>
      <c r="AE143" s="165">
        <f t="shared" si="57"/>
        <v>0</v>
      </c>
      <c r="AF143" s="164">
        <f t="shared" si="58"/>
        <v>0</v>
      </c>
      <c r="AG143" s="164">
        <f t="shared" si="59"/>
        <v>0</v>
      </c>
      <c r="AH143" s="165">
        <f t="shared" si="60"/>
        <v>0</v>
      </c>
      <c r="AI143" s="164">
        <f t="shared" si="61"/>
        <v>0</v>
      </c>
      <c r="AJ143" s="164">
        <f t="shared" si="62"/>
        <v>0</v>
      </c>
      <c r="AK143" s="166">
        <f t="shared" si="63"/>
        <v>0</v>
      </c>
    </row>
    <row r="144" spans="1:37" x14ac:dyDescent="0.35">
      <c r="A144" s="199">
        <v>140</v>
      </c>
      <c r="B144" s="2"/>
      <c r="C144" s="2"/>
      <c r="D144" s="2"/>
      <c r="E144" s="2"/>
      <c r="F144" s="2"/>
      <c r="G144" s="32"/>
      <c r="H144" s="200">
        <v>0</v>
      </c>
      <c r="I144" s="200">
        <f t="shared" si="44"/>
        <v>0</v>
      </c>
      <c r="J144" s="33"/>
      <c r="K144" s="200">
        <v>0</v>
      </c>
      <c r="L144" s="200">
        <f t="shared" si="45"/>
        <v>0</v>
      </c>
      <c r="M144" s="33"/>
      <c r="N144" s="200">
        <v>0</v>
      </c>
      <c r="O144" s="56">
        <f t="shared" si="46"/>
        <v>0</v>
      </c>
      <c r="P144" s="55"/>
      <c r="Q144" s="56" cm="1">
        <f t="array" ref="Q144">IFERROR(_xlfn.IFS(P144="Devis 1 - le moins cher",V144,P144="Devis 2",AF144,P144="Devis 3",AI144),0)</f>
        <v>0</v>
      </c>
      <c r="R144" s="56" cm="1">
        <f t="array" ref="R144">IFERROR(_xlfn.IFS(P144="Devis 1 - le moins cher",W144,P144="Devis 2",AG144,P144="Devis 3",AJ144),0)</f>
        <v>0</v>
      </c>
      <c r="S144" s="56">
        <f t="shared" si="53"/>
        <v>0</v>
      </c>
      <c r="T144" s="10"/>
      <c r="V144" s="162">
        <f t="shared" si="47"/>
        <v>0</v>
      </c>
      <c r="W144" s="162">
        <f t="shared" si="48"/>
        <v>0</v>
      </c>
      <c r="X144" s="163">
        <f t="shared" si="54"/>
        <v>0</v>
      </c>
      <c r="Y144" s="164">
        <f t="shared" si="49"/>
        <v>0</v>
      </c>
      <c r="Z144" s="164">
        <f t="shared" si="50"/>
        <v>0</v>
      </c>
      <c r="AA144" s="163">
        <f t="shared" si="55"/>
        <v>0</v>
      </c>
      <c r="AB144" s="164">
        <f t="shared" si="51"/>
        <v>0</v>
      </c>
      <c r="AC144" s="164">
        <f t="shared" si="52"/>
        <v>0</v>
      </c>
      <c r="AD144" s="165">
        <f t="shared" si="56"/>
        <v>0</v>
      </c>
      <c r="AE144" s="165">
        <f t="shared" si="57"/>
        <v>0</v>
      </c>
      <c r="AF144" s="164">
        <f t="shared" si="58"/>
        <v>0</v>
      </c>
      <c r="AG144" s="164">
        <f t="shared" si="59"/>
        <v>0</v>
      </c>
      <c r="AH144" s="165">
        <f t="shared" si="60"/>
        <v>0</v>
      </c>
      <c r="AI144" s="164">
        <f t="shared" si="61"/>
        <v>0</v>
      </c>
      <c r="AJ144" s="164">
        <f t="shared" si="62"/>
        <v>0</v>
      </c>
      <c r="AK144" s="166">
        <f t="shared" si="63"/>
        <v>0</v>
      </c>
    </row>
    <row r="145" spans="1:37" x14ac:dyDescent="0.35">
      <c r="A145" s="199">
        <v>141</v>
      </c>
      <c r="B145" s="2"/>
      <c r="C145" s="2"/>
      <c r="D145" s="2"/>
      <c r="E145" s="2"/>
      <c r="F145" s="2"/>
      <c r="G145" s="32"/>
      <c r="H145" s="200">
        <v>0</v>
      </c>
      <c r="I145" s="200">
        <f t="shared" si="44"/>
        <v>0</v>
      </c>
      <c r="J145" s="33"/>
      <c r="K145" s="200">
        <v>0</v>
      </c>
      <c r="L145" s="200">
        <f t="shared" si="45"/>
        <v>0</v>
      </c>
      <c r="M145" s="33"/>
      <c r="N145" s="200">
        <v>0</v>
      </c>
      <c r="O145" s="56">
        <f t="shared" si="46"/>
        <v>0</v>
      </c>
      <c r="P145" s="55"/>
      <c r="Q145" s="56" cm="1">
        <f t="array" ref="Q145">IFERROR(_xlfn.IFS(P145="Devis 1 - le moins cher",V145,P145="Devis 2",AF145,P145="Devis 3",AI145),0)</f>
        <v>0</v>
      </c>
      <c r="R145" s="56" cm="1">
        <f t="array" ref="R145">IFERROR(_xlfn.IFS(P145="Devis 1 - le moins cher",W145,P145="Devis 2",AG145,P145="Devis 3",AJ145),0)</f>
        <v>0</v>
      </c>
      <c r="S145" s="56">
        <f t="shared" si="53"/>
        <v>0</v>
      </c>
      <c r="T145" s="10"/>
      <c r="V145" s="162">
        <f t="shared" si="47"/>
        <v>0</v>
      </c>
      <c r="W145" s="162">
        <f t="shared" si="48"/>
        <v>0</v>
      </c>
      <c r="X145" s="163">
        <f t="shared" si="54"/>
        <v>0</v>
      </c>
      <c r="Y145" s="164">
        <f t="shared" si="49"/>
        <v>0</v>
      </c>
      <c r="Z145" s="164">
        <f t="shared" si="50"/>
        <v>0</v>
      </c>
      <c r="AA145" s="163">
        <f t="shared" si="55"/>
        <v>0</v>
      </c>
      <c r="AB145" s="164">
        <f t="shared" si="51"/>
        <v>0</v>
      </c>
      <c r="AC145" s="164">
        <f t="shared" si="52"/>
        <v>0</v>
      </c>
      <c r="AD145" s="165">
        <f t="shared" si="56"/>
        <v>0</v>
      </c>
      <c r="AE145" s="165">
        <f t="shared" si="57"/>
        <v>0</v>
      </c>
      <c r="AF145" s="164">
        <f t="shared" si="58"/>
        <v>0</v>
      </c>
      <c r="AG145" s="164">
        <f t="shared" si="59"/>
        <v>0</v>
      </c>
      <c r="AH145" s="165">
        <f t="shared" si="60"/>
        <v>0</v>
      </c>
      <c r="AI145" s="164">
        <f t="shared" si="61"/>
        <v>0</v>
      </c>
      <c r="AJ145" s="164">
        <f t="shared" si="62"/>
        <v>0</v>
      </c>
      <c r="AK145" s="166">
        <f t="shared" si="63"/>
        <v>0</v>
      </c>
    </row>
    <row r="146" spans="1:37" x14ac:dyDescent="0.35">
      <c r="A146" s="199">
        <v>142</v>
      </c>
      <c r="B146" s="2"/>
      <c r="C146" s="2"/>
      <c r="D146" s="2"/>
      <c r="E146" s="2"/>
      <c r="F146" s="2"/>
      <c r="G146" s="32"/>
      <c r="H146" s="200">
        <v>0</v>
      </c>
      <c r="I146" s="200">
        <f t="shared" si="44"/>
        <v>0</v>
      </c>
      <c r="J146" s="33"/>
      <c r="K146" s="200">
        <v>0</v>
      </c>
      <c r="L146" s="200">
        <f t="shared" si="45"/>
        <v>0</v>
      </c>
      <c r="M146" s="33"/>
      <c r="N146" s="200">
        <v>0</v>
      </c>
      <c r="O146" s="56">
        <f t="shared" si="46"/>
        <v>0</v>
      </c>
      <c r="P146" s="55"/>
      <c r="Q146" s="56" cm="1">
        <f t="array" ref="Q146">IFERROR(_xlfn.IFS(P146="Devis 1 - le moins cher",V146,P146="Devis 2",AF146,P146="Devis 3",AI146),0)</f>
        <v>0</v>
      </c>
      <c r="R146" s="56" cm="1">
        <f t="array" ref="R146">IFERROR(_xlfn.IFS(P146="Devis 1 - le moins cher",W146,P146="Devis 2",AG146,P146="Devis 3",AJ146),0)</f>
        <v>0</v>
      </c>
      <c r="S146" s="56">
        <f t="shared" si="53"/>
        <v>0</v>
      </c>
      <c r="T146" s="10"/>
      <c r="V146" s="162">
        <f t="shared" si="47"/>
        <v>0</v>
      </c>
      <c r="W146" s="162">
        <f t="shared" si="48"/>
        <v>0</v>
      </c>
      <c r="X146" s="163">
        <f t="shared" si="54"/>
        <v>0</v>
      </c>
      <c r="Y146" s="164">
        <f t="shared" si="49"/>
        <v>0</v>
      </c>
      <c r="Z146" s="164">
        <f t="shared" si="50"/>
        <v>0</v>
      </c>
      <c r="AA146" s="163">
        <f t="shared" si="55"/>
        <v>0</v>
      </c>
      <c r="AB146" s="164">
        <f t="shared" si="51"/>
        <v>0</v>
      </c>
      <c r="AC146" s="164">
        <f t="shared" si="52"/>
        <v>0</v>
      </c>
      <c r="AD146" s="165">
        <f t="shared" si="56"/>
        <v>0</v>
      </c>
      <c r="AE146" s="165">
        <f t="shared" si="57"/>
        <v>0</v>
      </c>
      <c r="AF146" s="164">
        <f t="shared" si="58"/>
        <v>0</v>
      </c>
      <c r="AG146" s="164">
        <f t="shared" si="59"/>
        <v>0</v>
      </c>
      <c r="AH146" s="165">
        <f t="shared" si="60"/>
        <v>0</v>
      </c>
      <c r="AI146" s="164">
        <f t="shared" si="61"/>
        <v>0</v>
      </c>
      <c r="AJ146" s="164">
        <f t="shared" si="62"/>
        <v>0</v>
      </c>
      <c r="AK146" s="166">
        <f t="shared" si="63"/>
        <v>0</v>
      </c>
    </row>
    <row r="147" spans="1:37" x14ac:dyDescent="0.35">
      <c r="A147" s="199">
        <v>143</v>
      </c>
      <c r="B147" s="2"/>
      <c r="C147" s="2"/>
      <c r="D147" s="2"/>
      <c r="E147" s="2"/>
      <c r="F147" s="2"/>
      <c r="G147" s="32"/>
      <c r="H147" s="200">
        <v>0</v>
      </c>
      <c r="I147" s="200">
        <f t="shared" si="44"/>
        <v>0</v>
      </c>
      <c r="J147" s="33"/>
      <c r="K147" s="200">
        <v>0</v>
      </c>
      <c r="L147" s="200">
        <f t="shared" si="45"/>
        <v>0</v>
      </c>
      <c r="M147" s="33"/>
      <c r="N147" s="200">
        <v>0</v>
      </c>
      <c r="O147" s="56">
        <f t="shared" si="46"/>
        <v>0</v>
      </c>
      <c r="P147" s="55"/>
      <c r="Q147" s="56" cm="1">
        <f t="array" ref="Q147">IFERROR(_xlfn.IFS(P147="Devis 1 - le moins cher",V147,P147="Devis 2",AF147,P147="Devis 3",AI147),0)</f>
        <v>0</v>
      </c>
      <c r="R147" s="56" cm="1">
        <f t="array" ref="R147">IFERROR(_xlfn.IFS(P147="Devis 1 - le moins cher",W147,P147="Devis 2",AG147,P147="Devis 3",AJ147),0)</f>
        <v>0</v>
      </c>
      <c r="S147" s="56">
        <f t="shared" si="53"/>
        <v>0</v>
      </c>
      <c r="T147" s="10"/>
      <c r="V147" s="162">
        <f t="shared" si="47"/>
        <v>0</v>
      </c>
      <c r="W147" s="162">
        <f t="shared" si="48"/>
        <v>0</v>
      </c>
      <c r="X147" s="163">
        <f t="shared" si="54"/>
        <v>0</v>
      </c>
      <c r="Y147" s="164">
        <f t="shared" si="49"/>
        <v>0</v>
      </c>
      <c r="Z147" s="164">
        <f t="shared" si="50"/>
        <v>0</v>
      </c>
      <c r="AA147" s="163">
        <f t="shared" si="55"/>
        <v>0</v>
      </c>
      <c r="AB147" s="164">
        <f t="shared" si="51"/>
        <v>0</v>
      </c>
      <c r="AC147" s="164">
        <f t="shared" si="52"/>
        <v>0</v>
      </c>
      <c r="AD147" s="165">
        <f t="shared" si="56"/>
        <v>0</v>
      </c>
      <c r="AE147" s="165">
        <f t="shared" si="57"/>
        <v>0</v>
      </c>
      <c r="AF147" s="164">
        <f t="shared" si="58"/>
        <v>0</v>
      </c>
      <c r="AG147" s="164">
        <f t="shared" si="59"/>
        <v>0</v>
      </c>
      <c r="AH147" s="165">
        <f t="shared" si="60"/>
        <v>0</v>
      </c>
      <c r="AI147" s="164">
        <f t="shared" si="61"/>
        <v>0</v>
      </c>
      <c r="AJ147" s="164">
        <f t="shared" si="62"/>
        <v>0</v>
      </c>
      <c r="AK147" s="166">
        <f t="shared" si="63"/>
        <v>0</v>
      </c>
    </row>
    <row r="148" spans="1:37" x14ac:dyDescent="0.35">
      <c r="A148" s="199">
        <v>144</v>
      </c>
      <c r="B148" s="2"/>
      <c r="C148" s="2"/>
      <c r="D148" s="2"/>
      <c r="E148" s="2"/>
      <c r="F148" s="2"/>
      <c r="G148" s="32"/>
      <c r="H148" s="200">
        <v>0</v>
      </c>
      <c r="I148" s="200">
        <f t="shared" si="44"/>
        <v>0</v>
      </c>
      <c r="J148" s="33"/>
      <c r="K148" s="200">
        <v>0</v>
      </c>
      <c r="L148" s="200">
        <f t="shared" si="45"/>
        <v>0</v>
      </c>
      <c r="M148" s="33"/>
      <c r="N148" s="200">
        <v>0</v>
      </c>
      <c r="O148" s="56">
        <f t="shared" si="46"/>
        <v>0</v>
      </c>
      <c r="P148" s="55"/>
      <c r="Q148" s="56" cm="1">
        <f t="array" ref="Q148">IFERROR(_xlfn.IFS(P148="Devis 1 - le moins cher",V148,P148="Devis 2",AF148,P148="Devis 3",AI148),0)</f>
        <v>0</v>
      </c>
      <c r="R148" s="56" cm="1">
        <f t="array" ref="R148">IFERROR(_xlfn.IFS(P148="Devis 1 - le moins cher",W148,P148="Devis 2",AG148,P148="Devis 3",AJ148),0)</f>
        <v>0</v>
      </c>
      <c r="S148" s="56">
        <f t="shared" si="53"/>
        <v>0</v>
      </c>
      <c r="T148" s="10"/>
      <c r="V148" s="162">
        <f t="shared" si="47"/>
        <v>0</v>
      </c>
      <c r="W148" s="162">
        <f t="shared" si="48"/>
        <v>0</v>
      </c>
      <c r="X148" s="163">
        <f t="shared" si="54"/>
        <v>0</v>
      </c>
      <c r="Y148" s="164">
        <f t="shared" si="49"/>
        <v>0</v>
      </c>
      <c r="Z148" s="164">
        <f t="shared" si="50"/>
        <v>0</v>
      </c>
      <c r="AA148" s="163">
        <f t="shared" si="55"/>
        <v>0</v>
      </c>
      <c r="AB148" s="164">
        <f t="shared" si="51"/>
        <v>0</v>
      </c>
      <c r="AC148" s="164">
        <f t="shared" si="52"/>
        <v>0</v>
      </c>
      <c r="AD148" s="165">
        <f t="shared" si="56"/>
        <v>0</v>
      </c>
      <c r="AE148" s="165">
        <f t="shared" si="57"/>
        <v>0</v>
      </c>
      <c r="AF148" s="164">
        <f t="shared" si="58"/>
        <v>0</v>
      </c>
      <c r="AG148" s="164">
        <f t="shared" si="59"/>
        <v>0</v>
      </c>
      <c r="AH148" s="165">
        <f t="shared" si="60"/>
        <v>0</v>
      </c>
      <c r="AI148" s="164">
        <f t="shared" si="61"/>
        <v>0</v>
      </c>
      <c r="AJ148" s="164">
        <f t="shared" si="62"/>
        <v>0</v>
      </c>
      <c r="AK148" s="166">
        <f t="shared" si="63"/>
        <v>0</v>
      </c>
    </row>
    <row r="149" spans="1:37" x14ac:dyDescent="0.35">
      <c r="A149" s="199">
        <v>145</v>
      </c>
      <c r="B149" s="2"/>
      <c r="C149" s="2"/>
      <c r="D149" s="2"/>
      <c r="E149" s="2"/>
      <c r="F149" s="2"/>
      <c r="G149" s="32"/>
      <c r="H149" s="200">
        <v>0</v>
      </c>
      <c r="I149" s="200">
        <f t="shared" si="44"/>
        <v>0</v>
      </c>
      <c r="J149" s="33"/>
      <c r="K149" s="200">
        <v>0</v>
      </c>
      <c r="L149" s="200">
        <f t="shared" si="45"/>
        <v>0</v>
      </c>
      <c r="M149" s="33"/>
      <c r="N149" s="200">
        <v>0</v>
      </c>
      <c r="O149" s="56">
        <f t="shared" si="46"/>
        <v>0</v>
      </c>
      <c r="P149" s="55"/>
      <c r="Q149" s="56" cm="1">
        <f t="array" ref="Q149">IFERROR(_xlfn.IFS(P149="Devis 1 - le moins cher",V149,P149="Devis 2",AF149,P149="Devis 3",AI149),0)</f>
        <v>0</v>
      </c>
      <c r="R149" s="56" cm="1">
        <f t="array" ref="R149">IFERROR(_xlfn.IFS(P149="Devis 1 - le moins cher",W149,P149="Devis 2",AG149,P149="Devis 3",AJ149),0)</f>
        <v>0</v>
      </c>
      <c r="S149" s="56">
        <f t="shared" si="53"/>
        <v>0</v>
      </c>
      <c r="T149" s="10"/>
      <c r="V149" s="162">
        <f t="shared" si="47"/>
        <v>0</v>
      </c>
      <c r="W149" s="162">
        <f t="shared" si="48"/>
        <v>0</v>
      </c>
      <c r="X149" s="163">
        <f t="shared" si="54"/>
        <v>0</v>
      </c>
      <c r="Y149" s="164">
        <f t="shared" si="49"/>
        <v>0</v>
      </c>
      <c r="Z149" s="164">
        <f t="shared" si="50"/>
        <v>0</v>
      </c>
      <c r="AA149" s="163">
        <f t="shared" si="55"/>
        <v>0</v>
      </c>
      <c r="AB149" s="164">
        <f t="shared" si="51"/>
        <v>0</v>
      </c>
      <c r="AC149" s="164">
        <f t="shared" si="52"/>
        <v>0</v>
      </c>
      <c r="AD149" s="165">
        <f t="shared" si="56"/>
        <v>0</v>
      </c>
      <c r="AE149" s="165">
        <f t="shared" si="57"/>
        <v>0</v>
      </c>
      <c r="AF149" s="164">
        <f t="shared" si="58"/>
        <v>0</v>
      </c>
      <c r="AG149" s="164">
        <f t="shared" si="59"/>
        <v>0</v>
      </c>
      <c r="AH149" s="165">
        <f t="shared" si="60"/>
        <v>0</v>
      </c>
      <c r="AI149" s="164">
        <f t="shared" si="61"/>
        <v>0</v>
      </c>
      <c r="AJ149" s="164">
        <f t="shared" si="62"/>
        <v>0</v>
      </c>
      <c r="AK149" s="166">
        <f t="shared" si="63"/>
        <v>0</v>
      </c>
    </row>
    <row r="150" spans="1:37" x14ac:dyDescent="0.35">
      <c r="A150" s="199">
        <v>146</v>
      </c>
      <c r="B150" s="2"/>
      <c r="C150" s="2"/>
      <c r="D150" s="2"/>
      <c r="E150" s="2"/>
      <c r="F150" s="2"/>
      <c r="G150" s="32"/>
      <c r="H150" s="200">
        <v>0</v>
      </c>
      <c r="I150" s="200">
        <f t="shared" si="44"/>
        <v>0</v>
      </c>
      <c r="J150" s="33"/>
      <c r="K150" s="200">
        <v>0</v>
      </c>
      <c r="L150" s="200">
        <f t="shared" si="45"/>
        <v>0</v>
      </c>
      <c r="M150" s="33"/>
      <c r="N150" s="200">
        <v>0</v>
      </c>
      <c r="O150" s="56">
        <f t="shared" si="46"/>
        <v>0</v>
      </c>
      <c r="P150" s="55"/>
      <c r="Q150" s="56" cm="1">
        <f t="array" ref="Q150">IFERROR(_xlfn.IFS(P150="Devis 1 - le moins cher",V150,P150="Devis 2",AF150,P150="Devis 3",AI150),0)</f>
        <v>0</v>
      </c>
      <c r="R150" s="56" cm="1">
        <f t="array" ref="R150">IFERROR(_xlfn.IFS(P150="Devis 1 - le moins cher",W150,P150="Devis 2",AG150,P150="Devis 3",AJ150),0)</f>
        <v>0</v>
      </c>
      <c r="S150" s="56">
        <f t="shared" si="53"/>
        <v>0</v>
      </c>
      <c r="T150" s="10"/>
      <c r="V150" s="162">
        <f t="shared" si="47"/>
        <v>0</v>
      </c>
      <c r="W150" s="162">
        <f t="shared" si="48"/>
        <v>0</v>
      </c>
      <c r="X150" s="163">
        <f t="shared" si="54"/>
        <v>0</v>
      </c>
      <c r="Y150" s="164">
        <f t="shared" si="49"/>
        <v>0</v>
      </c>
      <c r="Z150" s="164">
        <f t="shared" si="50"/>
        <v>0</v>
      </c>
      <c r="AA150" s="163">
        <f t="shared" si="55"/>
        <v>0</v>
      </c>
      <c r="AB150" s="164">
        <f t="shared" si="51"/>
        <v>0</v>
      </c>
      <c r="AC150" s="164">
        <f t="shared" si="52"/>
        <v>0</v>
      </c>
      <c r="AD150" s="165">
        <f t="shared" si="56"/>
        <v>0</v>
      </c>
      <c r="AE150" s="165">
        <f t="shared" si="57"/>
        <v>0</v>
      </c>
      <c r="AF150" s="164">
        <f t="shared" si="58"/>
        <v>0</v>
      </c>
      <c r="AG150" s="164">
        <f t="shared" si="59"/>
        <v>0</v>
      </c>
      <c r="AH150" s="165">
        <f t="shared" si="60"/>
        <v>0</v>
      </c>
      <c r="AI150" s="164">
        <f t="shared" si="61"/>
        <v>0</v>
      </c>
      <c r="AJ150" s="164">
        <f t="shared" si="62"/>
        <v>0</v>
      </c>
      <c r="AK150" s="166">
        <f t="shared" si="63"/>
        <v>0</v>
      </c>
    </row>
    <row r="151" spans="1:37" x14ac:dyDescent="0.35">
      <c r="A151" s="199">
        <v>147</v>
      </c>
      <c r="B151" s="2"/>
      <c r="C151" s="2"/>
      <c r="D151" s="2"/>
      <c r="E151" s="2"/>
      <c r="F151" s="2"/>
      <c r="G151" s="32"/>
      <c r="H151" s="200">
        <v>0</v>
      </c>
      <c r="I151" s="200">
        <f t="shared" si="44"/>
        <v>0</v>
      </c>
      <c r="J151" s="33"/>
      <c r="K151" s="200">
        <v>0</v>
      </c>
      <c r="L151" s="200">
        <f t="shared" si="45"/>
        <v>0</v>
      </c>
      <c r="M151" s="33"/>
      <c r="N151" s="200">
        <v>0</v>
      </c>
      <c r="O151" s="56">
        <f t="shared" si="46"/>
        <v>0</v>
      </c>
      <c r="P151" s="55"/>
      <c r="Q151" s="56" cm="1">
        <f t="array" ref="Q151">IFERROR(_xlfn.IFS(P151="Devis 1 - le moins cher",V151,P151="Devis 2",AF151,P151="Devis 3",AI151),0)</f>
        <v>0</v>
      </c>
      <c r="R151" s="56" cm="1">
        <f t="array" ref="R151">IFERROR(_xlfn.IFS(P151="Devis 1 - le moins cher",W151,P151="Devis 2",AG151,P151="Devis 3",AJ151),0)</f>
        <v>0</v>
      </c>
      <c r="S151" s="56">
        <f t="shared" si="53"/>
        <v>0</v>
      </c>
      <c r="T151" s="10"/>
      <c r="V151" s="162">
        <f t="shared" si="47"/>
        <v>0</v>
      </c>
      <c r="W151" s="162">
        <f t="shared" si="48"/>
        <v>0</v>
      </c>
      <c r="X151" s="163">
        <f t="shared" si="54"/>
        <v>0</v>
      </c>
      <c r="Y151" s="164">
        <f t="shared" si="49"/>
        <v>0</v>
      </c>
      <c r="Z151" s="164">
        <f t="shared" si="50"/>
        <v>0</v>
      </c>
      <c r="AA151" s="163">
        <f t="shared" si="55"/>
        <v>0</v>
      </c>
      <c r="AB151" s="164">
        <f t="shared" si="51"/>
        <v>0</v>
      </c>
      <c r="AC151" s="164">
        <f t="shared" si="52"/>
        <v>0</v>
      </c>
      <c r="AD151" s="165">
        <f t="shared" si="56"/>
        <v>0</v>
      </c>
      <c r="AE151" s="165">
        <f t="shared" si="57"/>
        <v>0</v>
      </c>
      <c r="AF151" s="164">
        <f t="shared" si="58"/>
        <v>0</v>
      </c>
      <c r="AG151" s="164">
        <f t="shared" si="59"/>
        <v>0</v>
      </c>
      <c r="AH151" s="165">
        <f t="shared" si="60"/>
        <v>0</v>
      </c>
      <c r="AI151" s="164">
        <f t="shared" si="61"/>
        <v>0</v>
      </c>
      <c r="AJ151" s="164">
        <f t="shared" si="62"/>
        <v>0</v>
      </c>
      <c r="AK151" s="166">
        <f t="shared" si="63"/>
        <v>0</v>
      </c>
    </row>
    <row r="152" spans="1:37" x14ac:dyDescent="0.35">
      <c r="A152" s="199">
        <v>148</v>
      </c>
      <c r="B152" s="2"/>
      <c r="C152" s="2"/>
      <c r="D152" s="2"/>
      <c r="E152" s="2"/>
      <c r="F152" s="2"/>
      <c r="G152" s="32"/>
      <c r="H152" s="200">
        <v>0</v>
      </c>
      <c r="I152" s="200">
        <f t="shared" si="44"/>
        <v>0</v>
      </c>
      <c r="J152" s="33"/>
      <c r="K152" s="200">
        <v>0</v>
      </c>
      <c r="L152" s="200">
        <f t="shared" si="45"/>
        <v>0</v>
      </c>
      <c r="M152" s="33"/>
      <c r="N152" s="200">
        <v>0</v>
      </c>
      <c r="O152" s="56">
        <f t="shared" si="46"/>
        <v>0</v>
      </c>
      <c r="P152" s="55"/>
      <c r="Q152" s="56" cm="1">
        <f t="array" ref="Q152">IFERROR(_xlfn.IFS(P152="Devis 1 - le moins cher",V152,P152="Devis 2",AF152,P152="Devis 3",AI152),0)</f>
        <v>0</v>
      </c>
      <c r="R152" s="56" cm="1">
        <f t="array" ref="R152">IFERROR(_xlfn.IFS(P152="Devis 1 - le moins cher",W152,P152="Devis 2",AG152,P152="Devis 3",AJ152),0)</f>
        <v>0</v>
      </c>
      <c r="S152" s="56">
        <f t="shared" si="53"/>
        <v>0</v>
      </c>
      <c r="T152" s="10"/>
      <c r="V152" s="162">
        <f t="shared" si="47"/>
        <v>0</v>
      </c>
      <c r="W152" s="162">
        <f t="shared" si="48"/>
        <v>0</v>
      </c>
      <c r="X152" s="163">
        <f t="shared" si="54"/>
        <v>0</v>
      </c>
      <c r="Y152" s="164">
        <f t="shared" si="49"/>
        <v>0</v>
      </c>
      <c r="Z152" s="164">
        <f t="shared" si="50"/>
        <v>0</v>
      </c>
      <c r="AA152" s="163">
        <f t="shared" si="55"/>
        <v>0</v>
      </c>
      <c r="AB152" s="164">
        <f t="shared" si="51"/>
        <v>0</v>
      </c>
      <c r="AC152" s="164">
        <f t="shared" si="52"/>
        <v>0</v>
      </c>
      <c r="AD152" s="165">
        <f t="shared" si="56"/>
        <v>0</v>
      </c>
      <c r="AE152" s="165">
        <f t="shared" si="57"/>
        <v>0</v>
      </c>
      <c r="AF152" s="164">
        <f t="shared" si="58"/>
        <v>0</v>
      </c>
      <c r="AG152" s="164">
        <f t="shared" si="59"/>
        <v>0</v>
      </c>
      <c r="AH152" s="165">
        <f t="shared" si="60"/>
        <v>0</v>
      </c>
      <c r="AI152" s="164">
        <f t="shared" si="61"/>
        <v>0</v>
      </c>
      <c r="AJ152" s="164">
        <f t="shared" si="62"/>
        <v>0</v>
      </c>
      <c r="AK152" s="166">
        <f t="shared" si="63"/>
        <v>0</v>
      </c>
    </row>
    <row r="153" spans="1:37" x14ac:dyDescent="0.35">
      <c r="A153" s="199">
        <v>149</v>
      </c>
      <c r="B153" s="2"/>
      <c r="C153" s="2"/>
      <c r="D153" s="2"/>
      <c r="E153" s="2"/>
      <c r="F153" s="2"/>
      <c r="G153" s="32"/>
      <c r="H153" s="200">
        <v>0</v>
      </c>
      <c r="I153" s="200">
        <f t="shared" si="44"/>
        <v>0</v>
      </c>
      <c r="J153" s="33"/>
      <c r="K153" s="200">
        <v>0</v>
      </c>
      <c r="L153" s="200">
        <f t="shared" si="45"/>
        <v>0</v>
      </c>
      <c r="M153" s="33"/>
      <c r="N153" s="200">
        <v>0</v>
      </c>
      <c r="O153" s="56">
        <f t="shared" si="46"/>
        <v>0</v>
      </c>
      <c r="P153" s="55"/>
      <c r="Q153" s="56" cm="1">
        <f t="array" ref="Q153">IFERROR(_xlfn.IFS(P153="Devis 1 - le moins cher",V153,P153="Devis 2",AF153,P153="Devis 3",AI153),0)</f>
        <v>0</v>
      </c>
      <c r="R153" s="56" cm="1">
        <f t="array" ref="R153">IFERROR(_xlfn.IFS(P153="Devis 1 - le moins cher",W153,P153="Devis 2",AG153,P153="Devis 3",AJ153),0)</f>
        <v>0</v>
      </c>
      <c r="S153" s="56">
        <f t="shared" si="53"/>
        <v>0</v>
      </c>
      <c r="T153" s="10"/>
      <c r="V153" s="162">
        <f t="shared" si="47"/>
        <v>0</v>
      </c>
      <c r="W153" s="162">
        <f t="shared" si="48"/>
        <v>0</v>
      </c>
      <c r="X153" s="163">
        <f t="shared" si="54"/>
        <v>0</v>
      </c>
      <c r="Y153" s="164">
        <f t="shared" si="49"/>
        <v>0</v>
      </c>
      <c r="Z153" s="164">
        <f t="shared" si="50"/>
        <v>0</v>
      </c>
      <c r="AA153" s="163">
        <f t="shared" si="55"/>
        <v>0</v>
      </c>
      <c r="AB153" s="164">
        <f t="shared" si="51"/>
        <v>0</v>
      </c>
      <c r="AC153" s="164">
        <f t="shared" si="52"/>
        <v>0</v>
      </c>
      <c r="AD153" s="165">
        <f t="shared" si="56"/>
        <v>0</v>
      </c>
      <c r="AE153" s="165">
        <f t="shared" si="57"/>
        <v>0</v>
      </c>
      <c r="AF153" s="164">
        <f t="shared" si="58"/>
        <v>0</v>
      </c>
      <c r="AG153" s="164">
        <f t="shared" si="59"/>
        <v>0</v>
      </c>
      <c r="AH153" s="165">
        <f t="shared" si="60"/>
        <v>0</v>
      </c>
      <c r="AI153" s="164">
        <f t="shared" si="61"/>
        <v>0</v>
      </c>
      <c r="AJ153" s="164">
        <f t="shared" si="62"/>
        <v>0</v>
      </c>
      <c r="AK153" s="166">
        <f t="shared" si="63"/>
        <v>0</v>
      </c>
    </row>
    <row r="154" spans="1:37" x14ac:dyDescent="0.35">
      <c r="A154" s="199">
        <v>150</v>
      </c>
      <c r="B154" s="2"/>
      <c r="C154" s="2"/>
      <c r="D154" s="2"/>
      <c r="E154" s="2"/>
      <c r="F154" s="2"/>
      <c r="G154" s="32"/>
      <c r="H154" s="200">
        <v>0</v>
      </c>
      <c r="I154" s="200">
        <f t="shared" si="44"/>
        <v>0</v>
      </c>
      <c r="J154" s="33"/>
      <c r="K154" s="200">
        <v>0</v>
      </c>
      <c r="L154" s="200">
        <f t="shared" si="45"/>
        <v>0</v>
      </c>
      <c r="M154" s="33"/>
      <c r="N154" s="200">
        <v>0</v>
      </c>
      <c r="O154" s="56">
        <f t="shared" si="46"/>
        <v>0</v>
      </c>
      <c r="P154" s="55"/>
      <c r="Q154" s="56" cm="1">
        <f t="array" ref="Q154">IFERROR(_xlfn.IFS(P154="Devis 1 - le moins cher",V154,P154="Devis 2",AF154,P154="Devis 3",AI154),0)</f>
        <v>0</v>
      </c>
      <c r="R154" s="56" cm="1">
        <f t="array" ref="R154">IFERROR(_xlfn.IFS(P154="Devis 1 - le moins cher",W154,P154="Devis 2",AG154,P154="Devis 3",AJ154),0)</f>
        <v>0</v>
      </c>
      <c r="S154" s="56">
        <f t="shared" si="53"/>
        <v>0</v>
      </c>
      <c r="T154" s="10"/>
      <c r="V154" s="162">
        <f t="shared" si="47"/>
        <v>0</v>
      </c>
      <c r="W154" s="162">
        <f t="shared" si="48"/>
        <v>0</v>
      </c>
      <c r="X154" s="163">
        <f t="shared" si="54"/>
        <v>0</v>
      </c>
      <c r="Y154" s="164">
        <f t="shared" si="49"/>
        <v>0</v>
      </c>
      <c r="Z154" s="164">
        <f t="shared" si="50"/>
        <v>0</v>
      </c>
      <c r="AA154" s="163">
        <f t="shared" si="55"/>
        <v>0</v>
      </c>
      <c r="AB154" s="164">
        <f t="shared" si="51"/>
        <v>0</v>
      </c>
      <c r="AC154" s="164">
        <f t="shared" si="52"/>
        <v>0</v>
      </c>
      <c r="AD154" s="165">
        <f t="shared" si="56"/>
        <v>0</v>
      </c>
      <c r="AE154" s="165">
        <f t="shared" si="57"/>
        <v>0</v>
      </c>
      <c r="AF154" s="164">
        <f t="shared" si="58"/>
        <v>0</v>
      </c>
      <c r="AG154" s="164">
        <f t="shared" si="59"/>
        <v>0</v>
      </c>
      <c r="AH154" s="165">
        <f t="shared" si="60"/>
        <v>0</v>
      </c>
      <c r="AI154" s="164">
        <f t="shared" si="61"/>
        <v>0</v>
      </c>
      <c r="AJ154" s="164">
        <f t="shared" si="62"/>
        <v>0</v>
      </c>
      <c r="AK154" s="166">
        <f t="shared" si="63"/>
        <v>0</v>
      </c>
    </row>
    <row r="155" spans="1:37" x14ac:dyDescent="0.35">
      <c r="A155" s="199">
        <v>151</v>
      </c>
      <c r="B155" s="2"/>
      <c r="C155" s="2"/>
      <c r="D155" s="2"/>
      <c r="E155" s="2"/>
      <c r="F155" s="2"/>
      <c r="G155" s="32"/>
      <c r="H155" s="200">
        <v>0</v>
      </c>
      <c r="I155" s="200">
        <f t="shared" si="44"/>
        <v>0</v>
      </c>
      <c r="J155" s="33"/>
      <c r="K155" s="200">
        <v>0</v>
      </c>
      <c r="L155" s="200">
        <f t="shared" si="45"/>
        <v>0</v>
      </c>
      <c r="M155" s="33"/>
      <c r="N155" s="200">
        <v>0</v>
      </c>
      <c r="O155" s="56">
        <f t="shared" si="46"/>
        <v>0</v>
      </c>
      <c r="P155" s="55"/>
      <c r="Q155" s="56" cm="1">
        <f t="array" ref="Q155">IFERROR(_xlfn.IFS(P155="Devis 1 - le moins cher",V155,P155="Devis 2",AF155,P155="Devis 3",AI155),0)</f>
        <v>0</v>
      </c>
      <c r="R155" s="56" cm="1">
        <f t="array" ref="R155">IFERROR(_xlfn.IFS(P155="Devis 1 - le moins cher",W155,P155="Devis 2",AG155,P155="Devis 3",AJ155),0)</f>
        <v>0</v>
      </c>
      <c r="S155" s="56">
        <f t="shared" si="53"/>
        <v>0</v>
      </c>
      <c r="T155" s="10"/>
      <c r="V155" s="162">
        <f t="shared" si="47"/>
        <v>0</v>
      </c>
      <c r="W155" s="162">
        <f t="shared" si="48"/>
        <v>0</v>
      </c>
      <c r="X155" s="163">
        <f t="shared" si="54"/>
        <v>0</v>
      </c>
      <c r="Y155" s="164">
        <f t="shared" si="49"/>
        <v>0</v>
      </c>
      <c r="Z155" s="164">
        <f t="shared" si="50"/>
        <v>0</v>
      </c>
      <c r="AA155" s="163">
        <f t="shared" si="55"/>
        <v>0</v>
      </c>
      <c r="AB155" s="164">
        <f t="shared" si="51"/>
        <v>0</v>
      </c>
      <c r="AC155" s="164">
        <f t="shared" si="52"/>
        <v>0</v>
      </c>
      <c r="AD155" s="165">
        <f t="shared" si="56"/>
        <v>0</v>
      </c>
      <c r="AE155" s="165">
        <f t="shared" si="57"/>
        <v>0</v>
      </c>
      <c r="AF155" s="164">
        <f t="shared" si="58"/>
        <v>0</v>
      </c>
      <c r="AG155" s="164">
        <f t="shared" si="59"/>
        <v>0</v>
      </c>
      <c r="AH155" s="165">
        <f t="shared" si="60"/>
        <v>0</v>
      </c>
      <c r="AI155" s="164">
        <f t="shared" si="61"/>
        <v>0</v>
      </c>
      <c r="AJ155" s="164">
        <f t="shared" si="62"/>
        <v>0</v>
      </c>
      <c r="AK155" s="166">
        <f t="shared" si="63"/>
        <v>0</v>
      </c>
    </row>
    <row r="156" spans="1:37" x14ac:dyDescent="0.35">
      <c r="A156" s="199">
        <v>152</v>
      </c>
      <c r="B156" s="2"/>
      <c r="C156" s="2"/>
      <c r="D156" s="2"/>
      <c r="E156" s="2"/>
      <c r="F156" s="2"/>
      <c r="G156" s="32"/>
      <c r="H156" s="200">
        <v>0</v>
      </c>
      <c r="I156" s="200">
        <f t="shared" si="44"/>
        <v>0</v>
      </c>
      <c r="J156" s="33"/>
      <c r="K156" s="200">
        <v>0</v>
      </c>
      <c r="L156" s="200">
        <f t="shared" si="45"/>
        <v>0</v>
      </c>
      <c r="M156" s="33"/>
      <c r="N156" s="200">
        <v>0</v>
      </c>
      <c r="O156" s="56">
        <f t="shared" si="46"/>
        <v>0</v>
      </c>
      <c r="P156" s="55"/>
      <c r="Q156" s="56" cm="1">
        <f t="array" ref="Q156">IFERROR(_xlfn.IFS(P156="Devis 1 - le moins cher",V156,P156="Devis 2",AF156,P156="Devis 3",AI156),0)</f>
        <v>0</v>
      </c>
      <c r="R156" s="56" cm="1">
        <f t="array" ref="R156">IFERROR(_xlfn.IFS(P156="Devis 1 - le moins cher",W156,P156="Devis 2",AG156,P156="Devis 3",AJ156),0)</f>
        <v>0</v>
      </c>
      <c r="S156" s="56">
        <f t="shared" si="53"/>
        <v>0</v>
      </c>
      <c r="T156" s="10"/>
      <c r="V156" s="162">
        <f t="shared" si="47"/>
        <v>0</v>
      </c>
      <c r="W156" s="162">
        <f t="shared" si="48"/>
        <v>0</v>
      </c>
      <c r="X156" s="163">
        <f t="shared" si="54"/>
        <v>0</v>
      </c>
      <c r="Y156" s="164">
        <f t="shared" si="49"/>
        <v>0</v>
      </c>
      <c r="Z156" s="164">
        <f t="shared" si="50"/>
        <v>0</v>
      </c>
      <c r="AA156" s="163">
        <f t="shared" si="55"/>
        <v>0</v>
      </c>
      <c r="AB156" s="164">
        <f t="shared" si="51"/>
        <v>0</v>
      </c>
      <c r="AC156" s="164">
        <f t="shared" si="52"/>
        <v>0</v>
      </c>
      <c r="AD156" s="165">
        <f t="shared" si="56"/>
        <v>0</v>
      </c>
      <c r="AE156" s="165">
        <f t="shared" si="57"/>
        <v>0</v>
      </c>
      <c r="AF156" s="164">
        <f t="shared" si="58"/>
        <v>0</v>
      </c>
      <c r="AG156" s="164">
        <f t="shared" si="59"/>
        <v>0</v>
      </c>
      <c r="AH156" s="165">
        <f t="shared" si="60"/>
        <v>0</v>
      </c>
      <c r="AI156" s="164">
        <f t="shared" si="61"/>
        <v>0</v>
      </c>
      <c r="AJ156" s="164">
        <f t="shared" si="62"/>
        <v>0</v>
      </c>
      <c r="AK156" s="166">
        <f t="shared" si="63"/>
        <v>0</v>
      </c>
    </row>
    <row r="157" spans="1:37" x14ac:dyDescent="0.35">
      <c r="A157" s="199">
        <v>153</v>
      </c>
      <c r="B157" s="2"/>
      <c r="C157" s="2"/>
      <c r="D157" s="2"/>
      <c r="E157" s="2"/>
      <c r="F157" s="2"/>
      <c r="G157" s="32"/>
      <c r="H157" s="200">
        <v>0</v>
      </c>
      <c r="I157" s="200">
        <f t="shared" si="44"/>
        <v>0</v>
      </c>
      <c r="J157" s="33"/>
      <c r="K157" s="200">
        <v>0</v>
      </c>
      <c r="L157" s="200">
        <f t="shared" si="45"/>
        <v>0</v>
      </c>
      <c r="M157" s="33"/>
      <c r="N157" s="200">
        <v>0</v>
      </c>
      <c r="O157" s="56">
        <f t="shared" si="46"/>
        <v>0</v>
      </c>
      <c r="P157" s="55"/>
      <c r="Q157" s="56" cm="1">
        <f t="array" ref="Q157">IFERROR(_xlfn.IFS(P157="Devis 1 - le moins cher",V157,P157="Devis 2",AF157,P157="Devis 3",AI157),0)</f>
        <v>0</v>
      </c>
      <c r="R157" s="56" cm="1">
        <f t="array" ref="R157">IFERROR(_xlfn.IFS(P157="Devis 1 - le moins cher",W157,P157="Devis 2",AG157,P157="Devis 3",AJ157),0)</f>
        <v>0</v>
      </c>
      <c r="S157" s="56">
        <f t="shared" si="53"/>
        <v>0</v>
      </c>
      <c r="T157" s="10"/>
      <c r="V157" s="162">
        <f t="shared" si="47"/>
        <v>0</v>
      </c>
      <c r="W157" s="162">
        <f t="shared" si="48"/>
        <v>0</v>
      </c>
      <c r="X157" s="163">
        <f t="shared" si="54"/>
        <v>0</v>
      </c>
      <c r="Y157" s="164">
        <f t="shared" si="49"/>
        <v>0</v>
      </c>
      <c r="Z157" s="164">
        <f t="shared" si="50"/>
        <v>0</v>
      </c>
      <c r="AA157" s="163">
        <f t="shared" si="55"/>
        <v>0</v>
      </c>
      <c r="AB157" s="164">
        <f t="shared" si="51"/>
        <v>0</v>
      </c>
      <c r="AC157" s="164">
        <f t="shared" si="52"/>
        <v>0</v>
      </c>
      <c r="AD157" s="165">
        <f t="shared" si="56"/>
        <v>0</v>
      </c>
      <c r="AE157" s="165">
        <f t="shared" si="57"/>
        <v>0</v>
      </c>
      <c r="AF157" s="164">
        <f t="shared" si="58"/>
        <v>0</v>
      </c>
      <c r="AG157" s="164">
        <f t="shared" si="59"/>
        <v>0</v>
      </c>
      <c r="AH157" s="165">
        <f t="shared" si="60"/>
        <v>0</v>
      </c>
      <c r="AI157" s="164">
        <f t="shared" si="61"/>
        <v>0</v>
      </c>
      <c r="AJ157" s="164">
        <f t="shared" si="62"/>
        <v>0</v>
      </c>
      <c r="AK157" s="166">
        <f t="shared" si="63"/>
        <v>0</v>
      </c>
    </row>
    <row r="158" spans="1:37" x14ac:dyDescent="0.35">
      <c r="A158" s="199">
        <v>154</v>
      </c>
      <c r="B158" s="2"/>
      <c r="C158" s="2"/>
      <c r="D158" s="2"/>
      <c r="E158" s="2"/>
      <c r="F158" s="2"/>
      <c r="G158" s="32"/>
      <c r="H158" s="200">
        <v>0</v>
      </c>
      <c r="I158" s="200">
        <f t="shared" si="44"/>
        <v>0</v>
      </c>
      <c r="J158" s="33"/>
      <c r="K158" s="200">
        <v>0</v>
      </c>
      <c r="L158" s="200">
        <f t="shared" si="45"/>
        <v>0</v>
      </c>
      <c r="M158" s="33"/>
      <c r="N158" s="200">
        <v>0</v>
      </c>
      <c r="O158" s="56">
        <f t="shared" si="46"/>
        <v>0</v>
      </c>
      <c r="P158" s="55"/>
      <c r="Q158" s="56" cm="1">
        <f t="array" ref="Q158">IFERROR(_xlfn.IFS(P158="Devis 1 - le moins cher",V158,P158="Devis 2",AF158,P158="Devis 3",AI158),0)</f>
        <v>0</v>
      </c>
      <c r="R158" s="56" cm="1">
        <f t="array" ref="R158">IFERROR(_xlfn.IFS(P158="Devis 1 - le moins cher",W158,P158="Devis 2",AG158,P158="Devis 3",AJ158),0)</f>
        <v>0</v>
      </c>
      <c r="S158" s="56">
        <f t="shared" si="53"/>
        <v>0</v>
      </c>
      <c r="T158" s="10"/>
      <c r="V158" s="162">
        <f t="shared" si="47"/>
        <v>0</v>
      </c>
      <c r="W158" s="162">
        <f t="shared" si="48"/>
        <v>0</v>
      </c>
      <c r="X158" s="163">
        <f t="shared" si="54"/>
        <v>0</v>
      </c>
      <c r="Y158" s="164">
        <f t="shared" si="49"/>
        <v>0</v>
      </c>
      <c r="Z158" s="164">
        <f t="shared" si="50"/>
        <v>0</v>
      </c>
      <c r="AA158" s="163">
        <f t="shared" si="55"/>
        <v>0</v>
      </c>
      <c r="AB158" s="164">
        <f t="shared" si="51"/>
        <v>0</v>
      </c>
      <c r="AC158" s="164">
        <f t="shared" si="52"/>
        <v>0</v>
      </c>
      <c r="AD158" s="165">
        <f t="shared" si="56"/>
        <v>0</v>
      </c>
      <c r="AE158" s="165">
        <f t="shared" si="57"/>
        <v>0</v>
      </c>
      <c r="AF158" s="164">
        <f t="shared" si="58"/>
        <v>0</v>
      </c>
      <c r="AG158" s="164">
        <f t="shared" si="59"/>
        <v>0</v>
      </c>
      <c r="AH158" s="165">
        <f t="shared" si="60"/>
        <v>0</v>
      </c>
      <c r="AI158" s="164">
        <f t="shared" si="61"/>
        <v>0</v>
      </c>
      <c r="AJ158" s="164">
        <f t="shared" si="62"/>
        <v>0</v>
      </c>
      <c r="AK158" s="166">
        <f t="shared" si="63"/>
        <v>0</v>
      </c>
    </row>
    <row r="159" spans="1:37" x14ac:dyDescent="0.35">
      <c r="A159" s="199">
        <v>155</v>
      </c>
      <c r="B159" s="2"/>
      <c r="C159" s="2"/>
      <c r="D159" s="2"/>
      <c r="E159" s="2"/>
      <c r="F159" s="2"/>
      <c r="G159" s="32"/>
      <c r="H159" s="200">
        <v>0</v>
      </c>
      <c r="I159" s="200">
        <f t="shared" si="44"/>
        <v>0</v>
      </c>
      <c r="J159" s="33"/>
      <c r="K159" s="200">
        <v>0</v>
      </c>
      <c r="L159" s="200">
        <f t="shared" si="45"/>
        <v>0</v>
      </c>
      <c r="M159" s="33"/>
      <c r="N159" s="200">
        <v>0</v>
      </c>
      <c r="O159" s="56">
        <f t="shared" si="46"/>
        <v>0</v>
      </c>
      <c r="P159" s="55"/>
      <c r="Q159" s="56" cm="1">
        <f t="array" ref="Q159">IFERROR(_xlfn.IFS(P159="Devis 1 - le moins cher",V159,P159="Devis 2",AF159,P159="Devis 3",AI159),0)</f>
        <v>0</v>
      </c>
      <c r="R159" s="56" cm="1">
        <f t="array" ref="R159">IFERROR(_xlfn.IFS(P159="Devis 1 - le moins cher",W159,P159="Devis 2",AG159,P159="Devis 3",AJ159),0)</f>
        <v>0</v>
      </c>
      <c r="S159" s="56">
        <f t="shared" si="53"/>
        <v>0</v>
      </c>
      <c r="T159" s="10"/>
      <c r="V159" s="162">
        <f t="shared" si="47"/>
        <v>0</v>
      </c>
      <c r="W159" s="162">
        <f t="shared" si="48"/>
        <v>0</v>
      </c>
      <c r="X159" s="163">
        <f t="shared" si="54"/>
        <v>0</v>
      </c>
      <c r="Y159" s="164">
        <f t="shared" si="49"/>
        <v>0</v>
      </c>
      <c r="Z159" s="164">
        <f t="shared" si="50"/>
        <v>0</v>
      </c>
      <c r="AA159" s="163">
        <f t="shared" si="55"/>
        <v>0</v>
      </c>
      <c r="AB159" s="164">
        <f t="shared" si="51"/>
        <v>0</v>
      </c>
      <c r="AC159" s="164">
        <f t="shared" si="52"/>
        <v>0</v>
      </c>
      <c r="AD159" s="165">
        <f t="shared" si="56"/>
        <v>0</v>
      </c>
      <c r="AE159" s="165">
        <f t="shared" si="57"/>
        <v>0</v>
      </c>
      <c r="AF159" s="164">
        <f t="shared" si="58"/>
        <v>0</v>
      </c>
      <c r="AG159" s="164">
        <f t="shared" si="59"/>
        <v>0</v>
      </c>
      <c r="AH159" s="165">
        <f t="shared" si="60"/>
        <v>0</v>
      </c>
      <c r="AI159" s="164">
        <f t="shared" si="61"/>
        <v>0</v>
      </c>
      <c r="AJ159" s="164">
        <f t="shared" si="62"/>
        <v>0</v>
      </c>
      <c r="AK159" s="166">
        <f t="shared" si="63"/>
        <v>0</v>
      </c>
    </row>
    <row r="160" spans="1:37" x14ac:dyDescent="0.35">
      <c r="A160" s="199">
        <v>156</v>
      </c>
      <c r="B160" s="2"/>
      <c r="C160" s="2"/>
      <c r="D160" s="2"/>
      <c r="E160" s="2"/>
      <c r="F160" s="2"/>
      <c r="G160" s="32"/>
      <c r="H160" s="200">
        <v>0</v>
      </c>
      <c r="I160" s="200">
        <f t="shared" si="44"/>
        <v>0</v>
      </c>
      <c r="J160" s="33"/>
      <c r="K160" s="200">
        <v>0</v>
      </c>
      <c r="L160" s="200">
        <f t="shared" si="45"/>
        <v>0</v>
      </c>
      <c r="M160" s="33"/>
      <c r="N160" s="200">
        <v>0</v>
      </c>
      <c r="O160" s="56">
        <f t="shared" si="46"/>
        <v>0</v>
      </c>
      <c r="P160" s="55"/>
      <c r="Q160" s="56" cm="1">
        <f t="array" ref="Q160">IFERROR(_xlfn.IFS(P160="Devis 1 - le moins cher",V160,P160="Devis 2",AF160,P160="Devis 3",AI160),0)</f>
        <v>0</v>
      </c>
      <c r="R160" s="56" cm="1">
        <f t="array" ref="R160">IFERROR(_xlfn.IFS(P160="Devis 1 - le moins cher",W160,P160="Devis 2",AG160,P160="Devis 3",AJ160),0)</f>
        <v>0</v>
      </c>
      <c r="S160" s="56">
        <f t="shared" si="53"/>
        <v>0</v>
      </c>
      <c r="T160" s="10"/>
      <c r="V160" s="162">
        <f t="shared" si="47"/>
        <v>0</v>
      </c>
      <c r="W160" s="162">
        <f t="shared" si="48"/>
        <v>0</v>
      </c>
      <c r="X160" s="163">
        <f t="shared" si="54"/>
        <v>0</v>
      </c>
      <c r="Y160" s="164">
        <f t="shared" si="49"/>
        <v>0</v>
      </c>
      <c r="Z160" s="164">
        <f t="shared" si="50"/>
        <v>0</v>
      </c>
      <c r="AA160" s="163">
        <f t="shared" si="55"/>
        <v>0</v>
      </c>
      <c r="AB160" s="164">
        <f t="shared" si="51"/>
        <v>0</v>
      </c>
      <c r="AC160" s="164">
        <f t="shared" si="52"/>
        <v>0</v>
      </c>
      <c r="AD160" s="165">
        <f t="shared" si="56"/>
        <v>0</v>
      </c>
      <c r="AE160" s="165">
        <f t="shared" si="57"/>
        <v>0</v>
      </c>
      <c r="AF160" s="164">
        <f t="shared" si="58"/>
        <v>0</v>
      </c>
      <c r="AG160" s="164">
        <f t="shared" si="59"/>
        <v>0</v>
      </c>
      <c r="AH160" s="165">
        <f t="shared" si="60"/>
        <v>0</v>
      </c>
      <c r="AI160" s="164">
        <f t="shared" si="61"/>
        <v>0</v>
      </c>
      <c r="AJ160" s="164">
        <f t="shared" si="62"/>
        <v>0</v>
      </c>
      <c r="AK160" s="166">
        <f t="shared" si="63"/>
        <v>0</v>
      </c>
    </row>
    <row r="161" spans="1:37" x14ac:dyDescent="0.35">
      <c r="A161" s="199">
        <v>157</v>
      </c>
      <c r="B161" s="2"/>
      <c r="C161" s="2"/>
      <c r="D161" s="2"/>
      <c r="E161" s="2"/>
      <c r="F161" s="2"/>
      <c r="G161" s="32"/>
      <c r="H161" s="200">
        <v>0</v>
      </c>
      <c r="I161" s="200">
        <f t="shared" si="44"/>
        <v>0</v>
      </c>
      <c r="J161" s="33"/>
      <c r="K161" s="200">
        <v>0</v>
      </c>
      <c r="L161" s="200">
        <f t="shared" si="45"/>
        <v>0</v>
      </c>
      <c r="M161" s="33"/>
      <c r="N161" s="200">
        <v>0</v>
      </c>
      <c r="O161" s="56">
        <f t="shared" si="46"/>
        <v>0</v>
      </c>
      <c r="P161" s="55"/>
      <c r="Q161" s="56" cm="1">
        <f t="array" ref="Q161">IFERROR(_xlfn.IFS(P161="Devis 1 - le moins cher",V161,P161="Devis 2",AF161,P161="Devis 3",AI161),0)</f>
        <v>0</v>
      </c>
      <c r="R161" s="56" cm="1">
        <f t="array" ref="R161">IFERROR(_xlfn.IFS(P161="Devis 1 - le moins cher",W161,P161="Devis 2",AG161,P161="Devis 3",AJ161),0)</f>
        <v>0</v>
      </c>
      <c r="S161" s="56">
        <f t="shared" si="53"/>
        <v>0</v>
      </c>
      <c r="T161" s="10"/>
      <c r="V161" s="162">
        <f t="shared" si="47"/>
        <v>0</v>
      </c>
      <c r="W161" s="162">
        <f t="shared" si="48"/>
        <v>0</v>
      </c>
      <c r="X161" s="163">
        <f t="shared" si="54"/>
        <v>0</v>
      </c>
      <c r="Y161" s="164">
        <f t="shared" si="49"/>
        <v>0</v>
      </c>
      <c r="Z161" s="164">
        <f t="shared" si="50"/>
        <v>0</v>
      </c>
      <c r="AA161" s="163">
        <f t="shared" si="55"/>
        <v>0</v>
      </c>
      <c r="AB161" s="164">
        <f t="shared" si="51"/>
        <v>0</v>
      </c>
      <c r="AC161" s="164">
        <f t="shared" si="52"/>
        <v>0</v>
      </c>
      <c r="AD161" s="165">
        <f t="shared" si="56"/>
        <v>0</v>
      </c>
      <c r="AE161" s="165">
        <f t="shared" si="57"/>
        <v>0</v>
      </c>
      <c r="AF161" s="164">
        <f t="shared" si="58"/>
        <v>0</v>
      </c>
      <c r="AG161" s="164">
        <f t="shared" si="59"/>
        <v>0</v>
      </c>
      <c r="AH161" s="165">
        <f t="shared" si="60"/>
        <v>0</v>
      </c>
      <c r="AI161" s="164">
        <f t="shared" si="61"/>
        <v>0</v>
      </c>
      <c r="AJ161" s="164">
        <f t="shared" si="62"/>
        <v>0</v>
      </c>
      <c r="AK161" s="166">
        <f t="shared" si="63"/>
        <v>0</v>
      </c>
    </row>
    <row r="162" spans="1:37" x14ac:dyDescent="0.35">
      <c r="A162" s="199">
        <v>158</v>
      </c>
      <c r="B162" s="2"/>
      <c r="C162" s="2"/>
      <c r="D162" s="2"/>
      <c r="E162" s="2"/>
      <c r="F162" s="2"/>
      <c r="G162" s="32"/>
      <c r="H162" s="200">
        <v>0</v>
      </c>
      <c r="I162" s="200">
        <f t="shared" si="44"/>
        <v>0</v>
      </c>
      <c r="J162" s="33"/>
      <c r="K162" s="200">
        <v>0</v>
      </c>
      <c r="L162" s="200">
        <f t="shared" si="45"/>
        <v>0</v>
      </c>
      <c r="M162" s="33"/>
      <c r="N162" s="200">
        <v>0</v>
      </c>
      <c r="O162" s="56">
        <f t="shared" si="46"/>
        <v>0</v>
      </c>
      <c r="P162" s="55"/>
      <c r="Q162" s="56" cm="1">
        <f t="array" ref="Q162">IFERROR(_xlfn.IFS(P162="Devis 1 - le moins cher",V162,P162="Devis 2",AF162,P162="Devis 3",AI162),0)</f>
        <v>0</v>
      </c>
      <c r="R162" s="56" cm="1">
        <f t="array" ref="R162">IFERROR(_xlfn.IFS(P162="Devis 1 - le moins cher",W162,P162="Devis 2",AG162,P162="Devis 3",AJ162),0)</f>
        <v>0</v>
      </c>
      <c r="S162" s="56">
        <f t="shared" si="53"/>
        <v>0</v>
      </c>
      <c r="T162" s="10"/>
      <c r="V162" s="162">
        <f t="shared" si="47"/>
        <v>0</v>
      </c>
      <c r="W162" s="162">
        <f t="shared" si="48"/>
        <v>0</v>
      </c>
      <c r="X162" s="163">
        <f t="shared" si="54"/>
        <v>0</v>
      </c>
      <c r="Y162" s="164">
        <f t="shared" si="49"/>
        <v>0</v>
      </c>
      <c r="Z162" s="164">
        <f t="shared" si="50"/>
        <v>0</v>
      </c>
      <c r="AA162" s="163">
        <f t="shared" si="55"/>
        <v>0</v>
      </c>
      <c r="AB162" s="164">
        <f t="shared" si="51"/>
        <v>0</v>
      </c>
      <c r="AC162" s="164">
        <f t="shared" si="52"/>
        <v>0</v>
      </c>
      <c r="AD162" s="165">
        <f t="shared" si="56"/>
        <v>0</v>
      </c>
      <c r="AE162" s="165">
        <f t="shared" si="57"/>
        <v>0</v>
      </c>
      <c r="AF162" s="164">
        <f t="shared" si="58"/>
        <v>0</v>
      </c>
      <c r="AG162" s="164">
        <f t="shared" si="59"/>
        <v>0</v>
      </c>
      <c r="AH162" s="165">
        <f t="shared" si="60"/>
        <v>0</v>
      </c>
      <c r="AI162" s="164">
        <f t="shared" si="61"/>
        <v>0</v>
      </c>
      <c r="AJ162" s="164">
        <f t="shared" si="62"/>
        <v>0</v>
      </c>
      <c r="AK162" s="166">
        <f t="shared" si="63"/>
        <v>0</v>
      </c>
    </row>
    <row r="163" spans="1:37" x14ac:dyDescent="0.35">
      <c r="A163" s="199">
        <v>159</v>
      </c>
      <c r="B163" s="2"/>
      <c r="C163" s="2"/>
      <c r="D163" s="2"/>
      <c r="E163" s="2"/>
      <c r="F163" s="2"/>
      <c r="G163" s="32"/>
      <c r="H163" s="200">
        <v>0</v>
      </c>
      <c r="I163" s="200">
        <f t="shared" si="44"/>
        <v>0</v>
      </c>
      <c r="J163" s="33"/>
      <c r="K163" s="200">
        <v>0</v>
      </c>
      <c r="L163" s="200">
        <f t="shared" si="45"/>
        <v>0</v>
      </c>
      <c r="M163" s="33"/>
      <c r="N163" s="200">
        <v>0</v>
      </c>
      <c r="O163" s="56">
        <f t="shared" si="46"/>
        <v>0</v>
      </c>
      <c r="P163" s="55"/>
      <c r="Q163" s="56" cm="1">
        <f t="array" ref="Q163">IFERROR(_xlfn.IFS(P163="Devis 1 - le moins cher",V163,P163="Devis 2",AF163,P163="Devis 3",AI163),0)</f>
        <v>0</v>
      </c>
      <c r="R163" s="56" cm="1">
        <f t="array" ref="R163">IFERROR(_xlfn.IFS(P163="Devis 1 - le moins cher",W163,P163="Devis 2",AG163,P163="Devis 3",AJ163),0)</f>
        <v>0</v>
      </c>
      <c r="S163" s="56">
        <f t="shared" si="53"/>
        <v>0</v>
      </c>
      <c r="T163" s="10"/>
      <c r="V163" s="162">
        <f t="shared" si="47"/>
        <v>0</v>
      </c>
      <c r="W163" s="162">
        <f t="shared" si="48"/>
        <v>0</v>
      </c>
      <c r="X163" s="163">
        <f t="shared" si="54"/>
        <v>0</v>
      </c>
      <c r="Y163" s="164">
        <f t="shared" si="49"/>
        <v>0</v>
      </c>
      <c r="Z163" s="164">
        <f t="shared" si="50"/>
        <v>0</v>
      </c>
      <c r="AA163" s="163">
        <f t="shared" si="55"/>
        <v>0</v>
      </c>
      <c r="AB163" s="164">
        <f t="shared" si="51"/>
        <v>0</v>
      </c>
      <c r="AC163" s="164">
        <f t="shared" si="52"/>
        <v>0</v>
      </c>
      <c r="AD163" s="165">
        <f t="shared" si="56"/>
        <v>0</v>
      </c>
      <c r="AE163" s="165">
        <f t="shared" si="57"/>
        <v>0</v>
      </c>
      <c r="AF163" s="164">
        <f t="shared" si="58"/>
        <v>0</v>
      </c>
      <c r="AG163" s="164">
        <f t="shared" si="59"/>
        <v>0</v>
      </c>
      <c r="AH163" s="165">
        <f t="shared" si="60"/>
        <v>0</v>
      </c>
      <c r="AI163" s="164">
        <f t="shared" si="61"/>
        <v>0</v>
      </c>
      <c r="AJ163" s="164">
        <f t="shared" si="62"/>
        <v>0</v>
      </c>
      <c r="AK163" s="166">
        <f t="shared" si="63"/>
        <v>0</v>
      </c>
    </row>
    <row r="164" spans="1:37" x14ac:dyDescent="0.35">
      <c r="A164" s="199">
        <v>160</v>
      </c>
      <c r="B164" s="2"/>
      <c r="C164" s="2"/>
      <c r="D164" s="2"/>
      <c r="E164" s="2"/>
      <c r="F164" s="2"/>
      <c r="G164" s="32"/>
      <c r="H164" s="200">
        <v>0</v>
      </c>
      <c r="I164" s="200">
        <f t="shared" si="44"/>
        <v>0</v>
      </c>
      <c r="J164" s="33"/>
      <c r="K164" s="200">
        <v>0</v>
      </c>
      <c r="L164" s="200">
        <f t="shared" si="45"/>
        <v>0</v>
      </c>
      <c r="M164" s="33"/>
      <c r="N164" s="200">
        <v>0</v>
      </c>
      <c r="O164" s="56">
        <f t="shared" si="46"/>
        <v>0</v>
      </c>
      <c r="P164" s="55"/>
      <c r="Q164" s="56" cm="1">
        <f t="array" ref="Q164">IFERROR(_xlfn.IFS(P164="Devis 1 - le moins cher",V164,P164="Devis 2",AF164,P164="Devis 3",AI164),0)</f>
        <v>0</v>
      </c>
      <c r="R164" s="56" cm="1">
        <f t="array" ref="R164">IFERROR(_xlfn.IFS(P164="Devis 1 - le moins cher",W164,P164="Devis 2",AG164,P164="Devis 3",AJ164),0)</f>
        <v>0</v>
      </c>
      <c r="S164" s="56">
        <f t="shared" si="53"/>
        <v>0</v>
      </c>
      <c r="T164" s="10"/>
      <c r="V164" s="162">
        <f t="shared" si="47"/>
        <v>0</v>
      </c>
      <c r="W164" s="162">
        <f t="shared" si="48"/>
        <v>0</v>
      </c>
      <c r="X164" s="163">
        <f t="shared" si="54"/>
        <v>0</v>
      </c>
      <c r="Y164" s="164">
        <f t="shared" si="49"/>
        <v>0</v>
      </c>
      <c r="Z164" s="164">
        <f t="shared" si="50"/>
        <v>0</v>
      </c>
      <c r="AA164" s="163">
        <f t="shared" si="55"/>
        <v>0</v>
      </c>
      <c r="AB164" s="164">
        <f t="shared" si="51"/>
        <v>0</v>
      </c>
      <c r="AC164" s="164">
        <f t="shared" si="52"/>
        <v>0</v>
      </c>
      <c r="AD164" s="165">
        <f t="shared" si="56"/>
        <v>0</v>
      </c>
      <c r="AE164" s="165">
        <f t="shared" si="57"/>
        <v>0</v>
      </c>
      <c r="AF164" s="164">
        <f t="shared" si="58"/>
        <v>0</v>
      </c>
      <c r="AG164" s="164">
        <f t="shared" si="59"/>
        <v>0</v>
      </c>
      <c r="AH164" s="165">
        <f t="shared" si="60"/>
        <v>0</v>
      </c>
      <c r="AI164" s="164">
        <f t="shared" si="61"/>
        <v>0</v>
      </c>
      <c r="AJ164" s="164">
        <f t="shared" si="62"/>
        <v>0</v>
      </c>
      <c r="AK164" s="166">
        <f t="shared" si="63"/>
        <v>0</v>
      </c>
    </row>
    <row r="165" spans="1:37" x14ac:dyDescent="0.35">
      <c r="A165" s="199">
        <v>161</v>
      </c>
      <c r="B165" s="2"/>
      <c r="C165" s="2"/>
      <c r="D165" s="2"/>
      <c r="E165" s="2"/>
      <c r="F165" s="2"/>
      <c r="G165" s="32"/>
      <c r="H165" s="200">
        <v>0</v>
      </c>
      <c r="I165" s="200">
        <f t="shared" si="44"/>
        <v>0</v>
      </c>
      <c r="J165" s="33"/>
      <c r="K165" s="200">
        <v>0</v>
      </c>
      <c r="L165" s="200">
        <f t="shared" si="45"/>
        <v>0</v>
      </c>
      <c r="M165" s="33"/>
      <c r="N165" s="200">
        <v>0</v>
      </c>
      <c r="O165" s="56">
        <f t="shared" si="46"/>
        <v>0</v>
      </c>
      <c r="P165" s="55"/>
      <c r="Q165" s="56" cm="1">
        <f t="array" ref="Q165">IFERROR(_xlfn.IFS(P165="Devis 1 - le moins cher",V165,P165="Devis 2",AF165,P165="Devis 3",AI165),0)</f>
        <v>0</v>
      </c>
      <c r="R165" s="56" cm="1">
        <f t="array" ref="R165">IFERROR(_xlfn.IFS(P165="Devis 1 - le moins cher",W165,P165="Devis 2",AG165,P165="Devis 3",AJ165),0)</f>
        <v>0</v>
      </c>
      <c r="S165" s="56">
        <f t="shared" si="53"/>
        <v>0</v>
      </c>
      <c r="T165" s="10"/>
      <c r="V165" s="162">
        <f t="shared" si="47"/>
        <v>0</v>
      </c>
      <c r="W165" s="162">
        <f t="shared" si="48"/>
        <v>0</v>
      </c>
      <c r="X165" s="163">
        <f t="shared" si="54"/>
        <v>0</v>
      </c>
      <c r="Y165" s="164">
        <f t="shared" si="49"/>
        <v>0</v>
      </c>
      <c r="Z165" s="164">
        <f t="shared" si="50"/>
        <v>0</v>
      </c>
      <c r="AA165" s="163">
        <f t="shared" si="55"/>
        <v>0</v>
      </c>
      <c r="AB165" s="164">
        <f t="shared" si="51"/>
        <v>0</v>
      </c>
      <c r="AC165" s="164">
        <f t="shared" si="52"/>
        <v>0</v>
      </c>
      <c r="AD165" s="165">
        <f t="shared" si="56"/>
        <v>0</v>
      </c>
      <c r="AE165" s="165">
        <f t="shared" si="57"/>
        <v>0</v>
      </c>
      <c r="AF165" s="164">
        <f t="shared" si="58"/>
        <v>0</v>
      </c>
      <c r="AG165" s="164">
        <f t="shared" si="59"/>
        <v>0</v>
      </c>
      <c r="AH165" s="165">
        <f t="shared" si="60"/>
        <v>0</v>
      </c>
      <c r="AI165" s="164">
        <f t="shared" si="61"/>
        <v>0</v>
      </c>
      <c r="AJ165" s="164">
        <f t="shared" si="62"/>
        <v>0</v>
      </c>
      <c r="AK165" s="166">
        <f t="shared" si="63"/>
        <v>0</v>
      </c>
    </row>
    <row r="166" spans="1:37" x14ac:dyDescent="0.35">
      <c r="A166" s="199">
        <v>162</v>
      </c>
      <c r="B166" s="2"/>
      <c r="C166" s="2"/>
      <c r="D166" s="2"/>
      <c r="E166" s="2"/>
      <c r="F166" s="2"/>
      <c r="G166" s="32"/>
      <c r="H166" s="200">
        <v>0</v>
      </c>
      <c r="I166" s="200">
        <f t="shared" si="44"/>
        <v>0</v>
      </c>
      <c r="J166" s="33"/>
      <c r="K166" s="200">
        <v>0</v>
      </c>
      <c r="L166" s="200">
        <f t="shared" si="45"/>
        <v>0</v>
      </c>
      <c r="M166" s="33"/>
      <c r="N166" s="200">
        <v>0</v>
      </c>
      <c r="O166" s="56">
        <f t="shared" si="46"/>
        <v>0</v>
      </c>
      <c r="P166" s="55"/>
      <c r="Q166" s="56" cm="1">
        <f t="array" ref="Q166">IFERROR(_xlfn.IFS(P166="Devis 1 - le moins cher",V166,P166="Devis 2",AF166,P166="Devis 3",AI166),0)</f>
        <v>0</v>
      </c>
      <c r="R166" s="56" cm="1">
        <f t="array" ref="R166">IFERROR(_xlfn.IFS(P166="Devis 1 - le moins cher",W166,P166="Devis 2",AG166,P166="Devis 3",AJ166),0)</f>
        <v>0</v>
      </c>
      <c r="S166" s="56">
        <f t="shared" si="53"/>
        <v>0</v>
      </c>
      <c r="T166" s="10"/>
      <c r="V166" s="162">
        <f t="shared" si="47"/>
        <v>0</v>
      </c>
      <c r="W166" s="162">
        <f t="shared" si="48"/>
        <v>0</v>
      </c>
      <c r="X166" s="163">
        <f t="shared" si="54"/>
        <v>0</v>
      </c>
      <c r="Y166" s="164">
        <f t="shared" si="49"/>
        <v>0</v>
      </c>
      <c r="Z166" s="164">
        <f t="shared" si="50"/>
        <v>0</v>
      </c>
      <c r="AA166" s="163">
        <f t="shared" si="55"/>
        <v>0</v>
      </c>
      <c r="AB166" s="164">
        <f t="shared" si="51"/>
        <v>0</v>
      </c>
      <c r="AC166" s="164">
        <f t="shared" si="52"/>
        <v>0</v>
      </c>
      <c r="AD166" s="165">
        <f t="shared" si="56"/>
        <v>0</v>
      </c>
      <c r="AE166" s="165">
        <f t="shared" si="57"/>
        <v>0</v>
      </c>
      <c r="AF166" s="164">
        <f t="shared" si="58"/>
        <v>0</v>
      </c>
      <c r="AG166" s="164">
        <f t="shared" si="59"/>
        <v>0</v>
      </c>
      <c r="AH166" s="165">
        <f t="shared" si="60"/>
        <v>0</v>
      </c>
      <c r="AI166" s="164">
        <f t="shared" si="61"/>
        <v>0</v>
      </c>
      <c r="AJ166" s="164">
        <f t="shared" si="62"/>
        <v>0</v>
      </c>
      <c r="AK166" s="166">
        <f t="shared" si="63"/>
        <v>0</v>
      </c>
    </row>
    <row r="167" spans="1:37" x14ac:dyDescent="0.35">
      <c r="A167" s="199">
        <v>163</v>
      </c>
      <c r="B167" s="2"/>
      <c r="C167" s="2"/>
      <c r="D167" s="2"/>
      <c r="E167" s="2"/>
      <c r="F167" s="2"/>
      <c r="G167" s="32"/>
      <c r="H167" s="200">
        <v>0</v>
      </c>
      <c r="I167" s="200">
        <f t="shared" si="44"/>
        <v>0</v>
      </c>
      <c r="J167" s="33"/>
      <c r="K167" s="200">
        <v>0</v>
      </c>
      <c r="L167" s="200">
        <f t="shared" si="45"/>
        <v>0</v>
      </c>
      <c r="M167" s="33"/>
      <c r="N167" s="200">
        <v>0</v>
      </c>
      <c r="O167" s="56">
        <f t="shared" si="46"/>
        <v>0</v>
      </c>
      <c r="P167" s="55"/>
      <c r="Q167" s="56" cm="1">
        <f t="array" ref="Q167">IFERROR(_xlfn.IFS(P167="Devis 1 - le moins cher",V167,P167="Devis 2",AF167,P167="Devis 3",AI167),0)</f>
        <v>0</v>
      </c>
      <c r="R167" s="56" cm="1">
        <f t="array" ref="R167">IFERROR(_xlfn.IFS(P167="Devis 1 - le moins cher",W167,P167="Devis 2",AG167,P167="Devis 3",AJ167),0)</f>
        <v>0</v>
      </c>
      <c r="S167" s="56">
        <f t="shared" si="53"/>
        <v>0</v>
      </c>
      <c r="T167" s="10"/>
      <c r="V167" s="162">
        <f t="shared" si="47"/>
        <v>0</v>
      </c>
      <c r="W167" s="162">
        <f t="shared" si="48"/>
        <v>0</v>
      </c>
      <c r="X167" s="163">
        <f t="shared" si="54"/>
        <v>0</v>
      </c>
      <c r="Y167" s="164">
        <f t="shared" si="49"/>
        <v>0</v>
      </c>
      <c r="Z167" s="164">
        <f t="shared" si="50"/>
        <v>0</v>
      </c>
      <c r="AA167" s="163">
        <f t="shared" si="55"/>
        <v>0</v>
      </c>
      <c r="AB167" s="164">
        <f t="shared" si="51"/>
        <v>0</v>
      </c>
      <c r="AC167" s="164">
        <f t="shared" si="52"/>
        <v>0</v>
      </c>
      <c r="AD167" s="165">
        <f t="shared" si="56"/>
        <v>0</v>
      </c>
      <c r="AE167" s="165">
        <f t="shared" si="57"/>
        <v>0</v>
      </c>
      <c r="AF167" s="164">
        <f t="shared" si="58"/>
        <v>0</v>
      </c>
      <c r="AG167" s="164">
        <f t="shared" si="59"/>
        <v>0</v>
      </c>
      <c r="AH167" s="165">
        <f t="shared" si="60"/>
        <v>0</v>
      </c>
      <c r="AI167" s="164">
        <f t="shared" si="61"/>
        <v>0</v>
      </c>
      <c r="AJ167" s="164">
        <f t="shared" si="62"/>
        <v>0</v>
      </c>
      <c r="AK167" s="166">
        <f t="shared" si="63"/>
        <v>0</v>
      </c>
    </row>
    <row r="168" spans="1:37" x14ac:dyDescent="0.35">
      <c r="A168" s="199">
        <v>164</v>
      </c>
      <c r="B168" s="2"/>
      <c r="C168" s="2"/>
      <c r="D168" s="2"/>
      <c r="E168" s="2"/>
      <c r="F168" s="2"/>
      <c r="G168" s="32"/>
      <c r="H168" s="200">
        <v>0</v>
      </c>
      <c r="I168" s="200">
        <f t="shared" si="44"/>
        <v>0</v>
      </c>
      <c r="J168" s="33"/>
      <c r="K168" s="200">
        <v>0</v>
      </c>
      <c r="L168" s="200">
        <f t="shared" si="45"/>
        <v>0</v>
      </c>
      <c r="M168" s="33"/>
      <c r="N168" s="200">
        <v>0</v>
      </c>
      <c r="O168" s="56">
        <f t="shared" si="46"/>
        <v>0</v>
      </c>
      <c r="P168" s="55"/>
      <c r="Q168" s="56" cm="1">
        <f t="array" ref="Q168">IFERROR(_xlfn.IFS(P168="Devis 1 - le moins cher",V168,P168="Devis 2",AF168,P168="Devis 3",AI168),0)</f>
        <v>0</v>
      </c>
      <c r="R168" s="56" cm="1">
        <f t="array" ref="R168">IFERROR(_xlfn.IFS(P168="Devis 1 - le moins cher",W168,P168="Devis 2",AG168,P168="Devis 3",AJ168),0)</f>
        <v>0</v>
      </c>
      <c r="S168" s="56">
        <f t="shared" si="53"/>
        <v>0</v>
      </c>
      <c r="T168" s="10"/>
      <c r="V168" s="162">
        <f t="shared" si="47"/>
        <v>0</v>
      </c>
      <c r="W168" s="162">
        <f t="shared" si="48"/>
        <v>0</v>
      </c>
      <c r="X168" s="163">
        <f t="shared" si="54"/>
        <v>0</v>
      </c>
      <c r="Y168" s="164">
        <f t="shared" si="49"/>
        <v>0</v>
      </c>
      <c r="Z168" s="164">
        <f t="shared" si="50"/>
        <v>0</v>
      </c>
      <c r="AA168" s="163">
        <f t="shared" si="55"/>
        <v>0</v>
      </c>
      <c r="AB168" s="164">
        <f t="shared" si="51"/>
        <v>0</v>
      </c>
      <c r="AC168" s="164">
        <f t="shared" si="52"/>
        <v>0</v>
      </c>
      <c r="AD168" s="165">
        <f t="shared" si="56"/>
        <v>0</v>
      </c>
      <c r="AE168" s="165">
        <f t="shared" si="57"/>
        <v>0</v>
      </c>
      <c r="AF168" s="164">
        <f t="shared" si="58"/>
        <v>0</v>
      </c>
      <c r="AG168" s="164">
        <f t="shared" si="59"/>
        <v>0</v>
      </c>
      <c r="AH168" s="165">
        <f t="shared" si="60"/>
        <v>0</v>
      </c>
      <c r="AI168" s="164">
        <f t="shared" si="61"/>
        <v>0</v>
      </c>
      <c r="AJ168" s="164">
        <f t="shared" si="62"/>
        <v>0</v>
      </c>
      <c r="AK168" s="166">
        <f t="shared" si="63"/>
        <v>0</v>
      </c>
    </row>
    <row r="169" spans="1:37" x14ac:dyDescent="0.35">
      <c r="A169" s="199">
        <v>165</v>
      </c>
      <c r="B169" s="2"/>
      <c r="C169" s="2"/>
      <c r="D169" s="2"/>
      <c r="E169" s="2"/>
      <c r="F169" s="2"/>
      <c r="G169" s="32"/>
      <c r="H169" s="200">
        <v>0</v>
      </c>
      <c r="I169" s="200">
        <f t="shared" si="44"/>
        <v>0</v>
      </c>
      <c r="J169" s="33"/>
      <c r="K169" s="200">
        <v>0</v>
      </c>
      <c r="L169" s="200">
        <f t="shared" si="45"/>
        <v>0</v>
      </c>
      <c r="M169" s="33"/>
      <c r="N169" s="200">
        <v>0</v>
      </c>
      <c r="O169" s="56">
        <f t="shared" si="46"/>
        <v>0</v>
      </c>
      <c r="P169" s="55"/>
      <c r="Q169" s="56" cm="1">
        <f t="array" ref="Q169">IFERROR(_xlfn.IFS(P169="Devis 1 - le moins cher",V169,P169="Devis 2",AF169,P169="Devis 3",AI169),0)</f>
        <v>0</v>
      </c>
      <c r="R169" s="56" cm="1">
        <f t="array" ref="R169">IFERROR(_xlfn.IFS(P169="Devis 1 - le moins cher",W169,P169="Devis 2",AG169,P169="Devis 3",AJ169),0)</f>
        <v>0</v>
      </c>
      <c r="S169" s="56">
        <f t="shared" si="53"/>
        <v>0</v>
      </c>
      <c r="T169" s="10"/>
      <c r="V169" s="162">
        <f t="shared" si="47"/>
        <v>0</v>
      </c>
      <c r="W169" s="162">
        <f t="shared" si="48"/>
        <v>0</v>
      </c>
      <c r="X169" s="163">
        <f t="shared" si="54"/>
        <v>0</v>
      </c>
      <c r="Y169" s="164">
        <f t="shared" si="49"/>
        <v>0</v>
      </c>
      <c r="Z169" s="164">
        <f t="shared" si="50"/>
        <v>0</v>
      </c>
      <c r="AA169" s="163">
        <f t="shared" si="55"/>
        <v>0</v>
      </c>
      <c r="AB169" s="164">
        <f t="shared" si="51"/>
        <v>0</v>
      </c>
      <c r="AC169" s="164">
        <f t="shared" si="52"/>
        <v>0</v>
      </c>
      <c r="AD169" s="165">
        <f t="shared" si="56"/>
        <v>0</v>
      </c>
      <c r="AE169" s="165">
        <f t="shared" si="57"/>
        <v>0</v>
      </c>
      <c r="AF169" s="164">
        <f t="shared" si="58"/>
        <v>0</v>
      </c>
      <c r="AG169" s="164">
        <f t="shared" si="59"/>
        <v>0</v>
      </c>
      <c r="AH169" s="165">
        <f t="shared" si="60"/>
        <v>0</v>
      </c>
      <c r="AI169" s="164">
        <f t="shared" si="61"/>
        <v>0</v>
      </c>
      <c r="AJ169" s="164">
        <f t="shared" si="62"/>
        <v>0</v>
      </c>
      <c r="AK169" s="166">
        <f t="shared" si="63"/>
        <v>0</v>
      </c>
    </row>
    <row r="170" spans="1:37" x14ac:dyDescent="0.35">
      <c r="A170" s="199">
        <v>166</v>
      </c>
      <c r="B170" s="2"/>
      <c r="C170" s="2"/>
      <c r="D170" s="2"/>
      <c r="E170" s="2"/>
      <c r="F170" s="2"/>
      <c r="G170" s="32"/>
      <c r="H170" s="200">
        <v>0</v>
      </c>
      <c r="I170" s="200">
        <f t="shared" si="44"/>
        <v>0</v>
      </c>
      <c r="J170" s="33"/>
      <c r="K170" s="200">
        <v>0</v>
      </c>
      <c r="L170" s="200">
        <f t="shared" si="45"/>
        <v>0</v>
      </c>
      <c r="M170" s="33"/>
      <c r="N170" s="200">
        <v>0</v>
      </c>
      <c r="O170" s="56">
        <f t="shared" si="46"/>
        <v>0</v>
      </c>
      <c r="P170" s="55"/>
      <c r="Q170" s="56" cm="1">
        <f t="array" ref="Q170">IFERROR(_xlfn.IFS(P170="Devis 1 - le moins cher",V170,P170="Devis 2",AF170,P170="Devis 3",AI170),0)</f>
        <v>0</v>
      </c>
      <c r="R170" s="56" cm="1">
        <f t="array" ref="R170">IFERROR(_xlfn.IFS(P170="Devis 1 - le moins cher",W170,P170="Devis 2",AG170,P170="Devis 3",AJ170),0)</f>
        <v>0</v>
      </c>
      <c r="S170" s="56">
        <f t="shared" si="53"/>
        <v>0</v>
      </c>
      <c r="T170" s="10"/>
      <c r="V170" s="162">
        <f t="shared" si="47"/>
        <v>0</v>
      </c>
      <c r="W170" s="162">
        <f t="shared" si="48"/>
        <v>0</v>
      </c>
      <c r="X170" s="163">
        <f t="shared" si="54"/>
        <v>0</v>
      </c>
      <c r="Y170" s="164">
        <f t="shared" si="49"/>
        <v>0</v>
      </c>
      <c r="Z170" s="164">
        <f t="shared" si="50"/>
        <v>0</v>
      </c>
      <c r="AA170" s="163">
        <f t="shared" si="55"/>
        <v>0</v>
      </c>
      <c r="AB170" s="164">
        <f t="shared" si="51"/>
        <v>0</v>
      </c>
      <c r="AC170" s="164">
        <f t="shared" si="52"/>
        <v>0</v>
      </c>
      <c r="AD170" s="165">
        <f t="shared" si="56"/>
        <v>0</v>
      </c>
      <c r="AE170" s="165">
        <f t="shared" si="57"/>
        <v>0</v>
      </c>
      <c r="AF170" s="164">
        <f t="shared" si="58"/>
        <v>0</v>
      </c>
      <c r="AG170" s="164">
        <f t="shared" si="59"/>
        <v>0</v>
      </c>
      <c r="AH170" s="165">
        <f t="shared" si="60"/>
        <v>0</v>
      </c>
      <c r="AI170" s="164">
        <f t="shared" si="61"/>
        <v>0</v>
      </c>
      <c r="AJ170" s="164">
        <f t="shared" si="62"/>
        <v>0</v>
      </c>
      <c r="AK170" s="166">
        <f t="shared" si="63"/>
        <v>0</v>
      </c>
    </row>
    <row r="171" spans="1:37" x14ac:dyDescent="0.35">
      <c r="A171" s="199">
        <v>167</v>
      </c>
      <c r="B171" s="2"/>
      <c r="C171" s="2"/>
      <c r="D171" s="2"/>
      <c r="E171" s="2"/>
      <c r="F171" s="2"/>
      <c r="G171" s="32"/>
      <c r="H171" s="200">
        <v>0</v>
      </c>
      <c r="I171" s="200">
        <f t="shared" si="44"/>
        <v>0</v>
      </c>
      <c r="J171" s="33"/>
      <c r="K171" s="200">
        <v>0</v>
      </c>
      <c r="L171" s="200">
        <f t="shared" si="45"/>
        <v>0</v>
      </c>
      <c r="M171" s="33"/>
      <c r="N171" s="200">
        <v>0</v>
      </c>
      <c r="O171" s="56">
        <f t="shared" si="46"/>
        <v>0</v>
      </c>
      <c r="P171" s="55"/>
      <c r="Q171" s="56" cm="1">
        <f t="array" ref="Q171">IFERROR(_xlfn.IFS(P171="Devis 1 - le moins cher",V171,P171="Devis 2",AF171,P171="Devis 3",AI171),0)</f>
        <v>0</v>
      </c>
      <c r="R171" s="56" cm="1">
        <f t="array" ref="R171">IFERROR(_xlfn.IFS(P171="Devis 1 - le moins cher",W171,P171="Devis 2",AG171,P171="Devis 3",AJ171),0)</f>
        <v>0</v>
      </c>
      <c r="S171" s="56">
        <f t="shared" si="53"/>
        <v>0</v>
      </c>
      <c r="T171" s="10"/>
      <c r="V171" s="162">
        <f t="shared" si="47"/>
        <v>0</v>
      </c>
      <c r="W171" s="162">
        <f t="shared" si="48"/>
        <v>0</v>
      </c>
      <c r="X171" s="163">
        <f t="shared" si="54"/>
        <v>0</v>
      </c>
      <c r="Y171" s="164">
        <f t="shared" si="49"/>
        <v>0</v>
      </c>
      <c r="Z171" s="164">
        <f t="shared" si="50"/>
        <v>0</v>
      </c>
      <c r="AA171" s="163">
        <f t="shared" si="55"/>
        <v>0</v>
      </c>
      <c r="AB171" s="164">
        <f t="shared" si="51"/>
        <v>0</v>
      </c>
      <c r="AC171" s="164">
        <f t="shared" si="52"/>
        <v>0</v>
      </c>
      <c r="AD171" s="165">
        <f t="shared" si="56"/>
        <v>0</v>
      </c>
      <c r="AE171" s="165">
        <f t="shared" si="57"/>
        <v>0</v>
      </c>
      <c r="AF171" s="164">
        <f t="shared" si="58"/>
        <v>0</v>
      </c>
      <c r="AG171" s="164">
        <f t="shared" si="59"/>
        <v>0</v>
      </c>
      <c r="AH171" s="165">
        <f t="shared" si="60"/>
        <v>0</v>
      </c>
      <c r="AI171" s="164">
        <f t="shared" si="61"/>
        <v>0</v>
      </c>
      <c r="AJ171" s="164">
        <f t="shared" si="62"/>
        <v>0</v>
      </c>
      <c r="AK171" s="166">
        <f t="shared" si="63"/>
        <v>0</v>
      </c>
    </row>
    <row r="172" spans="1:37" x14ac:dyDescent="0.35">
      <c r="A172" s="199">
        <v>168</v>
      </c>
      <c r="B172" s="2"/>
      <c r="C172" s="2"/>
      <c r="D172" s="2"/>
      <c r="E172" s="2"/>
      <c r="F172" s="2"/>
      <c r="G172" s="32"/>
      <c r="H172" s="200">
        <v>0</v>
      </c>
      <c r="I172" s="200">
        <f t="shared" si="44"/>
        <v>0</v>
      </c>
      <c r="J172" s="33"/>
      <c r="K172" s="200">
        <v>0</v>
      </c>
      <c r="L172" s="200">
        <f t="shared" si="45"/>
        <v>0</v>
      </c>
      <c r="M172" s="33"/>
      <c r="N172" s="200">
        <v>0</v>
      </c>
      <c r="O172" s="56">
        <f t="shared" si="46"/>
        <v>0</v>
      </c>
      <c r="P172" s="55"/>
      <c r="Q172" s="56" cm="1">
        <f t="array" ref="Q172">IFERROR(_xlfn.IFS(P172="Devis 1 - le moins cher",V172,P172="Devis 2",AF172,P172="Devis 3",AI172),0)</f>
        <v>0</v>
      </c>
      <c r="R172" s="56" cm="1">
        <f t="array" ref="R172">IFERROR(_xlfn.IFS(P172="Devis 1 - le moins cher",W172,P172="Devis 2",AG172,P172="Devis 3",AJ172),0)</f>
        <v>0</v>
      </c>
      <c r="S172" s="56">
        <f t="shared" si="53"/>
        <v>0</v>
      </c>
      <c r="T172" s="10"/>
      <c r="V172" s="162">
        <f t="shared" si="47"/>
        <v>0</v>
      </c>
      <c r="W172" s="162">
        <f t="shared" si="48"/>
        <v>0</v>
      </c>
      <c r="X172" s="163">
        <f t="shared" si="54"/>
        <v>0</v>
      </c>
      <c r="Y172" s="164">
        <f t="shared" si="49"/>
        <v>0</v>
      </c>
      <c r="Z172" s="164">
        <f t="shared" si="50"/>
        <v>0</v>
      </c>
      <c r="AA172" s="163">
        <f t="shared" si="55"/>
        <v>0</v>
      </c>
      <c r="AB172" s="164">
        <f t="shared" si="51"/>
        <v>0</v>
      </c>
      <c r="AC172" s="164">
        <f t="shared" si="52"/>
        <v>0</v>
      </c>
      <c r="AD172" s="165">
        <f t="shared" si="56"/>
        <v>0</v>
      </c>
      <c r="AE172" s="165">
        <f t="shared" si="57"/>
        <v>0</v>
      </c>
      <c r="AF172" s="164">
        <f t="shared" si="58"/>
        <v>0</v>
      </c>
      <c r="AG172" s="164">
        <f t="shared" si="59"/>
        <v>0</v>
      </c>
      <c r="AH172" s="165">
        <f t="shared" si="60"/>
        <v>0</v>
      </c>
      <c r="AI172" s="164">
        <f t="shared" si="61"/>
        <v>0</v>
      </c>
      <c r="AJ172" s="164">
        <f t="shared" si="62"/>
        <v>0</v>
      </c>
      <c r="AK172" s="166">
        <f t="shared" si="63"/>
        <v>0</v>
      </c>
    </row>
    <row r="173" spans="1:37" x14ac:dyDescent="0.35">
      <c r="A173" s="199">
        <v>169</v>
      </c>
      <c r="B173" s="2"/>
      <c r="C173" s="2"/>
      <c r="D173" s="2"/>
      <c r="E173" s="2"/>
      <c r="F173" s="2"/>
      <c r="G173" s="32"/>
      <c r="H173" s="200">
        <v>0</v>
      </c>
      <c r="I173" s="200">
        <f t="shared" si="44"/>
        <v>0</v>
      </c>
      <c r="J173" s="33"/>
      <c r="K173" s="200">
        <v>0</v>
      </c>
      <c r="L173" s="200">
        <f t="shared" si="45"/>
        <v>0</v>
      </c>
      <c r="M173" s="33"/>
      <c r="N173" s="200">
        <v>0</v>
      </c>
      <c r="O173" s="56">
        <f t="shared" si="46"/>
        <v>0</v>
      </c>
      <c r="P173" s="55"/>
      <c r="Q173" s="56" cm="1">
        <f t="array" ref="Q173">IFERROR(_xlfn.IFS(P173="Devis 1 - le moins cher",V173,P173="Devis 2",AF173,P173="Devis 3",AI173),0)</f>
        <v>0</v>
      </c>
      <c r="R173" s="56" cm="1">
        <f t="array" ref="R173">IFERROR(_xlfn.IFS(P173="Devis 1 - le moins cher",W173,P173="Devis 2",AG173,P173="Devis 3",AJ173),0)</f>
        <v>0</v>
      </c>
      <c r="S173" s="56">
        <f t="shared" si="53"/>
        <v>0</v>
      </c>
      <c r="T173" s="10"/>
      <c r="V173" s="162">
        <f t="shared" si="47"/>
        <v>0</v>
      </c>
      <c r="W173" s="162">
        <f t="shared" si="48"/>
        <v>0</v>
      </c>
      <c r="X173" s="163">
        <f t="shared" si="54"/>
        <v>0</v>
      </c>
      <c r="Y173" s="164">
        <f t="shared" si="49"/>
        <v>0</v>
      </c>
      <c r="Z173" s="164">
        <f t="shared" si="50"/>
        <v>0</v>
      </c>
      <c r="AA173" s="163">
        <f t="shared" si="55"/>
        <v>0</v>
      </c>
      <c r="AB173" s="164">
        <f t="shared" si="51"/>
        <v>0</v>
      </c>
      <c r="AC173" s="164">
        <f t="shared" si="52"/>
        <v>0</v>
      </c>
      <c r="AD173" s="165">
        <f t="shared" si="56"/>
        <v>0</v>
      </c>
      <c r="AE173" s="165">
        <f t="shared" si="57"/>
        <v>0</v>
      </c>
      <c r="AF173" s="164">
        <f t="shared" si="58"/>
        <v>0</v>
      </c>
      <c r="AG173" s="164">
        <f t="shared" si="59"/>
        <v>0</v>
      </c>
      <c r="AH173" s="165">
        <f t="shared" si="60"/>
        <v>0</v>
      </c>
      <c r="AI173" s="164">
        <f t="shared" si="61"/>
        <v>0</v>
      </c>
      <c r="AJ173" s="164">
        <f t="shared" si="62"/>
        <v>0</v>
      </c>
      <c r="AK173" s="166">
        <f t="shared" si="63"/>
        <v>0</v>
      </c>
    </row>
    <row r="174" spans="1:37" x14ac:dyDescent="0.35">
      <c r="A174" s="199">
        <v>170</v>
      </c>
      <c r="B174" s="2"/>
      <c r="C174" s="2"/>
      <c r="D174" s="2"/>
      <c r="E174" s="2"/>
      <c r="F174" s="2"/>
      <c r="G174" s="32"/>
      <c r="H174" s="200">
        <v>0</v>
      </c>
      <c r="I174" s="200">
        <f t="shared" si="44"/>
        <v>0</v>
      </c>
      <c r="J174" s="33"/>
      <c r="K174" s="200">
        <v>0</v>
      </c>
      <c r="L174" s="200">
        <f t="shared" si="45"/>
        <v>0</v>
      </c>
      <c r="M174" s="33"/>
      <c r="N174" s="200">
        <v>0</v>
      </c>
      <c r="O174" s="56">
        <f t="shared" si="46"/>
        <v>0</v>
      </c>
      <c r="P174" s="55"/>
      <c r="Q174" s="56" cm="1">
        <f t="array" ref="Q174">IFERROR(_xlfn.IFS(P174="Devis 1 - le moins cher",V174,P174="Devis 2",AF174,P174="Devis 3",AI174),0)</f>
        <v>0</v>
      </c>
      <c r="R174" s="56" cm="1">
        <f t="array" ref="R174">IFERROR(_xlfn.IFS(P174="Devis 1 - le moins cher",W174,P174="Devis 2",AG174,P174="Devis 3",AJ174),0)</f>
        <v>0</v>
      </c>
      <c r="S174" s="56">
        <f t="shared" si="53"/>
        <v>0</v>
      </c>
      <c r="T174" s="10"/>
      <c r="V174" s="162">
        <f t="shared" si="47"/>
        <v>0</v>
      </c>
      <c r="W174" s="162">
        <f t="shared" si="48"/>
        <v>0</v>
      </c>
      <c r="X174" s="163">
        <f t="shared" si="54"/>
        <v>0</v>
      </c>
      <c r="Y174" s="164">
        <f t="shared" si="49"/>
        <v>0</v>
      </c>
      <c r="Z174" s="164">
        <f t="shared" si="50"/>
        <v>0</v>
      </c>
      <c r="AA174" s="163">
        <f t="shared" si="55"/>
        <v>0</v>
      </c>
      <c r="AB174" s="164">
        <f t="shared" si="51"/>
        <v>0</v>
      </c>
      <c r="AC174" s="164">
        <f t="shared" si="52"/>
        <v>0</v>
      </c>
      <c r="AD174" s="165">
        <f t="shared" si="56"/>
        <v>0</v>
      </c>
      <c r="AE174" s="165">
        <f t="shared" si="57"/>
        <v>0</v>
      </c>
      <c r="AF174" s="164">
        <f t="shared" si="58"/>
        <v>0</v>
      </c>
      <c r="AG174" s="164">
        <f t="shared" si="59"/>
        <v>0</v>
      </c>
      <c r="AH174" s="165">
        <f t="shared" si="60"/>
        <v>0</v>
      </c>
      <c r="AI174" s="164">
        <f t="shared" si="61"/>
        <v>0</v>
      </c>
      <c r="AJ174" s="164">
        <f t="shared" si="62"/>
        <v>0</v>
      </c>
      <c r="AK174" s="166">
        <f t="shared" si="63"/>
        <v>0</v>
      </c>
    </row>
    <row r="175" spans="1:37" x14ac:dyDescent="0.35">
      <c r="A175" s="199">
        <v>171</v>
      </c>
      <c r="B175" s="2"/>
      <c r="C175" s="2"/>
      <c r="D175" s="2"/>
      <c r="E175" s="2"/>
      <c r="F175" s="2"/>
      <c r="G175" s="32"/>
      <c r="H175" s="200">
        <v>0</v>
      </c>
      <c r="I175" s="200">
        <f t="shared" si="44"/>
        <v>0</v>
      </c>
      <c r="J175" s="33"/>
      <c r="K175" s="200">
        <v>0</v>
      </c>
      <c r="L175" s="200">
        <f t="shared" si="45"/>
        <v>0</v>
      </c>
      <c r="M175" s="33"/>
      <c r="N175" s="200">
        <v>0</v>
      </c>
      <c r="O175" s="56">
        <f t="shared" si="46"/>
        <v>0</v>
      </c>
      <c r="P175" s="55"/>
      <c r="Q175" s="56" cm="1">
        <f t="array" ref="Q175">IFERROR(_xlfn.IFS(P175="Devis 1 - le moins cher",V175,P175="Devis 2",AF175,P175="Devis 3",AI175),0)</f>
        <v>0</v>
      </c>
      <c r="R175" s="56" cm="1">
        <f t="array" ref="R175">IFERROR(_xlfn.IFS(P175="Devis 1 - le moins cher",W175,P175="Devis 2",AG175,P175="Devis 3",AJ175),0)</f>
        <v>0</v>
      </c>
      <c r="S175" s="56">
        <f t="shared" si="53"/>
        <v>0</v>
      </c>
      <c r="T175" s="10"/>
      <c r="V175" s="162">
        <f t="shared" si="47"/>
        <v>0</v>
      </c>
      <c r="W175" s="162">
        <f t="shared" si="48"/>
        <v>0</v>
      </c>
      <c r="X175" s="163">
        <f t="shared" si="54"/>
        <v>0</v>
      </c>
      <c r="Y175" s="164">
        <f t="shared" si="49"/>
        <v>0</v>
      </c>
      <c r="Z175" s="164">
        <f t="shared" si="50"/>
        <v>0</v>
      </c>
      <c r="AA175" s="163">
        <f t="shared" si="55"/>
        <v>0</v>
      </c>
      <c r="AB175" s="164">
        <f t="shared" si="51"/>
        <v>0</v>
      </c>
      <c r="AC175" s="164">
        <f t="shared" si="52"/>
        <v>0</v>
      </c>
      <c r="AD175" s="165">
        <f t="shared" si="56"/>
        <v>0</v>
      </c>
      <c r="AE175" s="165">
        <f t="shared" si="57"/>
        <v>0</v>
      </c>
      <c r="AF175" s="164">
        <f t="shared" si="58"/>
        <v>0</v>
      </c>
      <c r="AG175" s="164">
        <f t="shared" si="59"/>
        <v>0</v>
      </c>
      <c r="AH175" s="165">
        <f t="shared" si="60"/>
        <v>0</v>
      </c>
      <c r="AI175" s="164">
        <f t="shared" si="61"/>
        <v>0</v>
      </c>
      <c r="AJ175" s="164">
        <f t="shared" si="62"/>
        <v>0</v>
      </c>
      <c r="AK175" s="166">
        <f t="shared" si="63"/>
        <v>0</v>
      </c>
    </row>
    <row r="176" spans="1:37" x14ac:dyDescent="0.35">
      <c r="A176" s="199">
        <v>172</v>
      </c>
      <c r="B176" s="2"/>
      <c r="C176" s="2"/>
      <c r="D176" s="2"/>
      <c r="E176" s="2"/>
      <c r="F176" s="2"/>
      <c r="G176" s="32"/>
      <c r="H176" s="200">
        <v>0</v>
      </c>
      <c r="I176" s="200">
        <f t="shared" si="44"/>
        <v>0</v>
      </c>
      <c r="J176" s="33"/>
      <c r="K176" s="200">
        <v>0</v>
      </c>
      <c r="L176" s="200">
        <f t="shared" si="45"/>
        <v>0</v>
      </c>
      <c r="M176" s="33"/>
      <c r="N176" s="200">
        <v>0</v>
      </c>
      <c r="O176" s="56">
        <f t="shared" si="46"/>
        <v>0</v>
      </c>
      <c r="P176" s="55"/>
      <c r="Q176" s="56" cm="1">
        <f t="array" ref="Q176">IFERROR(_xlfn.IFS(P176="Devis 1 - le moins cher",V176,P176="Devis 2",AF176,P176="Devis 3",AI176),0)</f>
        <v>0</v>
      </c>
      <c r="R176" s="56" cm="1">
        <f t="array" ref="R176">IFERROR(_xlfn.IFS(P176="Devis 1 - le moins cher",W176,P176="Devis 2",AG176,P176="Devis 3",AJ176),0)</f>
        <v>0</v>
      </c>
      <c r="S176" s="56">
        <f t="shared" si="53"/>
        <v>0</v>
      </c>
      <c r="T176" s="10"/>
      <c r="V176" s="162">
        <f t="shared" si="47"/>
        <v>0</v>
      </c>
      <c r="W176" s="162">
        <f t="shared" si="48"/>
        <v>0</v>
      </c>
      <c r="X176" s="163">
        <f t="shared" si="54"/>
        <v>0</v>
      </c>
      <c r="Y176" s="164">
        <f t="shared" si="49"/>
        <v>0</v>
      </c>
      <c r="Z176" s="164">
        <f t="shared" si="50"/>
        <v>0</v>
      </c>
      <c r="AA176" s="163">
        <f t="shared" si="55"/>
        <v>0</v>
      </c>
      <c r="AB176" s="164">
        <f t="shared" si="51"/>
        <v>0</v>
      </c>
      <c r="AC176" s="164">
        <f t="shared" si="52"/>
        <v>0</v>
      </c>
      <c r="AD176" s="165">
        <f t="shared" si="56"/>
        <v>0</v>
      </c>
      <c r="AE176" s="165">
        <f t="shared" si="57"/>
        <v>0</v>
      </c>
      <c r="AF176" s="164">
        <f t="shared" si="58"/>
        <v>0</v>
      </c>
      <c r="AG176" s="164">
        <f t="shared" si="59"/>
        <v>0</v>
      </c>
      <c r="AH176" s="165">
        <f t="shared" si="60"/>
        <v>0</v>
      </c>
      <c r="AI176" s="164">
        <f t="shared" si="61"/>
        <v>0</v>
      </c>
      <c r="AJ176" s="164">
        <f t="shared" si="62"/>
        <v>0</v>
      </c>
      <c r="AK176" s="166">
        <f t="shared" si="63"/>
        <v>0</v>
      </c>
    </row>
    <row r="177" spans="1:37" x14ac:dyDescent="0.35">
      <c r="A177" s="199">
        <v>173</v>
      </c>
      <c r="B177" s="2"/>
      <c r="C177" s="2"/>
      <c r="D177" s="2"/>
      <c r="E177" s="2"/>
      <c r="F177" s="2"/>
      <c r="G177" s="32"/>
      <c r="H177" s="200">
        <v>0</v>
      </c>
      <c r="I177" s="200">
        <f t="shared" si="44"/>
        <v>0</v>
      </c>
      <c r="J177" s="33"/>
      <c r="K177" s="200">
        <v>0</v>
      </c>
      <c r="L177" s="200">
        <f t="shared" si="45"/>
        <v>0</v>
      </c>
      <c r="M177" s="33"/>
      <c r="N177" s="200">
        <v>0</v>
      </c>
      <c r="O177" s="56">
        <f t="shared" si="46"/>
        <v>0</v>
      </c>
      <c r="P177" s="55"/>
      <c r="Q177" s="56" cm="1">
        <f t="array" ref="Q177">IFERROR(_xlfn.IFS(P177="Devis 1 - le moins cher",V177,P177="Devis 2",AF177,P177="Devis 3",AI177),0)</f>
        <v>0</v>
      </c>
      <c r="R177" s="56" cm="1">
        <f t="array" ref="R177">IFERROR(_xlfn.IFS(P177="Devis 1 - le moins cher",W177,P177="Devis 2",AG177,P177="Devis 3",AJ177),0)</f>
        <v>0</v>
      </c>
      <c r="S177" s="56">
        <f t="shared" si="53"/>
        <v>0</v>
      </c>
      <c r="T177" s="10"/>
      <c r="V177" s="162">
        <f t="shared" si="47"/>
        <v>0</v>
      </c>
      <c r="W177" s="162">
        <f t="shared" si="48"/>
        <v>0</v>
      </c>
      <c r="X177" s="163">
        <f t="shared" si="54"/>
        <v>0</v>
      </c>
      <c r="Y177" s="164">
        <f t="shared" si="49"/>
        <v>0</v>
      </c>
      <c r="Z177" s="164">
        <f t="shared" si="50"/>
        <v>0</v>
      </c>
      <c r="AA177" s="163">
        <f t="shared" si="55"/>
        <v>0</v>
      </c>
      <c r="AB177" s="164">
        <f t="shared" si="51"/>
        <v>0</v>
      </c>
      <c r="AC177" s="164">
        <f t="shared" si="52"/>
        <v>0</v>
      </c>
      <c r="AD177" s="165">
        <f t="shared" si="56"/>
        <v>0</v>
      </c>
      <c r="AE177" s="165">
        <f t="shared" si="57"/>
        <v>0</v>
      </c>
      <c r="AF177" s="164">
        <f t="shared" si="58"/>
        <v>0</v>
      </c>
      <c r="AG177" s="164">
        <f t="shared" si="59"/>
        <v>0</v>
      </c>
      <c r="AH177" s="165">
        <f t="shared" si="60"/>
        <v>0</v>
      </c>
      <c r="AI177" s="164">
        <f t="shared" si="61"/>
        <v>0</v>
      </c>
      <c r="AJ177" s="164">
        <f t="shared" si="62"/>
        <v>0</v>
      </c>
      <c r="AK177" s="166">
        <f t="shared" si="63"/>
        <v>0</v>
      </c>
    </row>
    <row r="178" spans="1:37" x14ac:dyDescent="0.35">
      <c r="A178" s="199">
        <v>174</v>
      </c>
      <c r="B178" s="2"/>
      <c r="C178" s="2"/>
      <c r="D178" s="2"/>
      <c r="E178" s="2"/>
      <c r="F178" s="2"/>
      <c r="G178" s="32"/>
      <c r="H178" s="200">
        <v>0</v>
      </c>
      <c r="I178" s="200">
        <f t="shared" si="44"/>
        <v>0</v>
      </c>
      <c r="J178" s="33"/>
      <c r="K178" s="200">
        <v>0</v>
      </c>
      <c r="L178" s="200">
        <f t="shared" si="45"/>
        <v>0</v>
      </c>
      <c r="M178" s="33"/>
      <c r="N178" s="200">
        <v>0</v>
      </c>
      <c r="O178" s="56">
        <f t="shared" si="46"/>
        <v>0</v>
      </c>
      <c r="P178" s="55"/>
      <c r="Q178" s="56" cm="1">
        <f t="array" ref="Q178">IFERROR(_xlfn.IFS(P178="Devis 1 - le moins cher",V178,P178="Devis 2",AF178,P178="Devis 3",AI178),0)</f>
        <v>0</v>
      </c>
      <c r="R178" s="56" cm="1">
        <f t="array" ref="R178">IFERROR(_xlfn.IFS(P178="Devis 1 - le moins cher",W178,P178="Devis 2",AG178,P178="Devis 3",AJ178),0)</f>
        <v>0</v>
      </c>
      <c r="S178" s="56">
        <f t="shared" si="53"/>
        <v>0</v>
      </c>
      <c r="T178" s="10"/>
      <c r="V178" s="162">
        <f t="shared" si="47"/>
        <v>0</v>
      </c>
      <c r="W178" s="162">
        <f t="shared" si="48"/>
        <v>0</v>
      </c>
      <c r="X178" s="163">
        <f t="shared" si="54"/>
        <v>0</v>
      </c>
      <c r="Y178" s="164">
        <f t="shared" si="49"/>
        <v>0</v>
      </c>
      <c r="Z178" s="164">
        <f t="shared" si="50"/>
        <v>0</v>
      </c>
      <c r="AA178" s="163">
        <f t="shared" si="55"/>
        <v>0</v>
      </c>
      <c r="AB178" s="164">
        <f t="shared" si="51"/>
        <v>0</v>
      </c>
      <c r="AC178" s="164">
        <f t="shared" si="52"/>
        <v>0</v>
      </c>
      <c r="AD178" s="165">
        <f t="shared" si="56"/>
        <v>0</v>
      </c>
      <c r="AE178" s="165">
        <f t="shared" si="57"/>
        <v>0</v>
      </c>
      <c r="AF178" s="164">
        <f t="shared" si="58"/>
        <v>0</v>
      </c>
      <c r="AG178" s="164">
        <f t="shared" si="59"/>
        <v>0</v>
      </c>
      <c r="AH178" s="165">
        <f t="shared" si="60"/>
        <v>0</v>
      </c>
      <c r="AI178" s="164">
        <f t="shared" si="61"/>
        <v>0</v>
      </c>
      <c r="AJ178" s="164">
        <f t="shared" si="62"/>
        <v>0</v>
      </c>
      <c r="AK178" s="166">
        <f t="shared" si="63"/>
        <v>0</v>
      </c>
    </row>
    <row r="179" spans="1:37" x14ac:dyDescent="0.35">
      <c r="A179" s="199">
        <v>175</v>
      </c>
      <c r="B179" s="2"/>
      <c r="C179" s="2"/>
      <c r="D179" s="2"/>
      <c r="E179" s="2"/>
      <c r="F179" s="2"/>
      <c r="G179" s="32"/>
      <c r="H179" s="200">
        <v>0</v>
      </c>
      <c r="I179" s="200">
        <f t="shared" si="44"/>
        <v>0</v>
      </c>
      <c r="J179" s="33"/>
      <c r="K179" s="200">
        <v>0</v>
      </c>
      <c r="L179" s="200">
        <f t="shared" si="45"/>
        <v>0</v>
      </c>
      <c r="M179" s="33"/>
      <c r="N179" s="200">
        <v>0</v>
      </c>
      <c r="O179" s="56">
        <f t="shared" si="46"/>
        <v>0</v>
      </c>
      <c r="P179" s="55"/>
      <c r="Q179" s="56" cm="1">
        <f t="array" ref="Q179">IFERROR(_xlfn.IFS(P179="Devis 1 - le moins cher",V179,P179="Devis 2",AF179,P179="Devis 3",AI179),0)</f>
        <v>0</v>
      </c>
      <c r="R179" s="56" cm="1">
        <f t="array" ref="R179">IFERROR(_xlfn.IFS(P179="Devis 1 - le moins cher",W179,P179="Devis 2",AG179,P179="Devis 3",AJ179),0)</f>
        <v>0</v>
      </c>
      <c r="S179" s="56">
        <f t="shared" si="53"/>
        <v>0</v>
      </c>
      <c r="T179" s="10"/>
      <c r="V179" s="162">
        <f t="shared" si="47"/>
        <v>0</v>
      </c>
      <c r="W179" s="162">
        <f t="shared" si="48"/>
        <v>0</v>
      </c>
      <c r="X179" s="163">
        <f t="shared" si="54"/>
        <v>0</v>
      </c>
      <c r="Y179" s="164">
        <f t="shared" si="49"/>
        <v>0</v>
      </c>
      <c r="Z179" s="164">
        <f t="shared" si="50"/>
        <v>0</v>
      </c>
      <c r="AA179" s="163">
        <f t="shared" si="55"/>
        <v>0</v>
      </c>
      <c r="AB179" s="164">
        <f t="shared" si="51"/>
        <v>0</v>
      </c>
      <c r="AC179" s="164">
        <f t="shared" si="52"/>
        <v>0</v>
      </c>
      <c r="AD179" s="165">
        <f t="shared" si="56"/>
        <v>0</v>
      </c>
      <c r="AE179" s="165">
        <f t="shared" si="57"/>
        <v>0</v>
      </c>
      <c r="AF179" s="164">
        <f t="shared" si="58"/>
        <v>0</v>
      </c>
      <c r="AG179" s="164">
        <f t="shared" si="59"/>
        <v>0</v>
      </c>
      <c r="AH179" s="165">
        <f t="shared" si="60"/>
        <v>0</v>
      </c>
      <c r="AI179" s="164">
        <f t="shared" si="61"/>
        <v>0</v>
      </c>
      <c r="AJ179" s="164">
        <f t="shared" si="62"/>
        <v>0</v>
      </c>
      <c r="AK179" s="166">
        <f t="shared" si="63"/>
        <v>0</v>
      </c>
    </row>
    <row r="180" spans="1:37" x14ac:dyDescent="0.35">
      <c r="A180" s="199">
        <v>176</v>
      </c>
      <c r="B180" s="2"/>
      <c r="C180" s="2"/>
      <c r="D180" s="2"/>
      <c r="E180" s="2"/>
      <c r="F180" s="2"/>
      <c r="G180" s="32"/>
      <c r="H180" s="200">
        <v>0</v>
      </c>
      <c r="I180" s="200">
        <f t="shared" si="44"/>
        <v>0</v>
      </c>
      <c r="J180" s="33"/>
      <c r="K180" s="200">
        <v>0</v>
      </c>
      <c r="L180" s="200">
        <f t="shared" si="45"/>
        <v>0</v>
      </c>
      <c r="M180" s="33"/>
      <c r="N180" s="200">
        <v>0</v>
      </c>
      <c r="O180" s="56">
        <f t="shared" si="46"/>
        <v>0</v>
      </c>
      <c r="P180" s="55"/>
      <c r="Q180" s="56" cm="1">
        <f t="array" ref="Q180">IFERROR(_xlfn.IFS(P180="Devis 1 - le moins cher",V180,P180="Devis 2",AF180,P180="Devis 3",AI180),0)</f>
        <v>0</v>
      </c>
      <c r="R180" s="56" cm="1">
        <f t="array" ref="R180">IFERROR(_xlfn.IFS(P180="Devis 1 - le moins cher",W180,P180="Devis 2",AG180,P180="Devis 3",AJ180),0)</f>
        <v>0</v>
      </c>
      <c r="S180" s="56">
        <f t="shared" si="53"/>
        <v>0</v>
      </c>
      <c r="T180" s="10"/>
      <c r="V180" s="162">
        <f t="shared" si="47"/>
        <v>0</v>
      </c>
      <c r="W180" s="162">
        <f t="shared" si="48"/>
        <v>0</v>
      </c>
      <c r="X180" s="163">
        <f t="shared" si="54"/>
        <v>0</v>
      </c>
      <c r="Y180" s="164">
        <f t="shared" si="49"/>
        <v>0</v>
      </c>
      <c r="Z180" s="164">
        <f t="shared" si="50"/>
        <v>0</v>
      </c>
      <c r="AA180" s="163">
        <f t="shared" si="55"/>
        <v>0</v>
      </c>
      <c r="AB180" s="164">
        <f t="shared" si="51"/>
        <v>0</v>
      </c>
      <c r="AC180" s="164">
        <f t="shared" si="52"/>
        <v>0</v>
      </c>
      <c r="AD180" s="165">
        <f t="shared" si="56"/>
        <v>0</v>
      </c>
      <c r="AE180" s="165">
        <f t="shared" si="57"/>
        <v>0</v>
      </c>
      <c r="AF180" s="164">
        <f t="shared" si="58"/>
        <v>0</v>
      </c>
      <c r="AG180" s="164">
        <f t="shared" si="59"/>
        <v>0</v>
      </c>
      <c r="AH180" s="165">
        <f t="shared" si="60"/>
        <v>0</v>
      </c>
      <c r="AI180" s="164">
        <f t="shared" si="61"/>
        <v>0</v>
      </c>
      <c r="AJ180" s="164">
        <f t="shared" si="62"/>
        <v>0</v>
      </c>
      <c r="AK180" s="166">
        <f t="shared" si="63"/>
        <v>0</v>
      </c>
    </row>
    <row r="181" spans="1:37" x14ac:dyDescent="0.35">
      <c r="A181" s="199">
        <v>177</v>
      </c>
      <c r="B181" s="2"/>
      <c r="C181" s="2"/>
      <c r="D181" s="2"/>
      <c r="E181" s="2"/>
      <c r="F181" s="2"/>
      <c r="G181" s="32"/>
      <c r="H181" s="200">
        <v>0</v>
      </c>
      <c r="I181" s="200">
        <f t="shared" si="44"/>
        <v>0</v>
      </c>
      <c r="J181" s="33"/>
      <c r="K181" s="200">
        <v>0</v>
      </c>
      <c r="L181" s="200">
        <f t="shared" si="45"/>
        <v>0</v>
      </c>
      <c r="M181" s="33"/>
      <c r="N181" s="200">
        <v>0</v>
      </c>
      <c r="O181" s="56">
        <f t="shared" si="46"/>
        <v>0</v>
      </c>
      <c r="P181" s="55"/>
      <c r="Q181" s="56" cm="1">
        <f t="array" ref="Q181">IFERROR(_xlfn.IFS(P181="Devis 1 - le moins cher",V181,P181="Devis 2",AF181,P181="Devis 3",AI181),0)</f>
        <v>0</v>
      </c>
      <c r="R181" s="56" cm="1">
        <f t="array" ref="R181">IFERROR(_xlfn.IFS(P181="Devis 1 - le moins cher",W181,P181="Devis 2",AG181,P181="Devis 3",AJ181),0)</f>
        <v>0</v>
      </c>
      <c r="S181" s="56">
        <f t="shared" si="53"/>
        <v>0</v>
      </c>
      <c r="T181" s="10"/>
      <c r="V181" s="162">
        <f t="shared" si="47"/>
        <v>0</v>
      </c>
      <c r="W181" s="162">
        <f t="shared" si="48"/>
        <v>0</v>
      </c>
      <c r="X181" s="163">
        <f t="shared" si="54"/>
        <v>0</v>
      </c>
      <c r="Y181" s="164">
        <f t="shared" si="49"/>
        <v>0</v>
      </c>
      <c r="Z181" s="164">
        <f t="shared" si="50"/>
        <v>0</v>
      </c>
      <c r="AA181" s="163">
        <f t="shared" si="55"/>
        <v>0</v>
      </c>
      <c r="AB181" s="164">
        <f t="shared" si="51"/>
        <v>0</v>
      </c>
      <c r="AC181" s="164">
        <f t="shared" si="52"/>
        <v>0</v>
      </c>
      <c r="AD181" s="165">
        <f t="shared" si="56"/>
        <v>0</v>
      </c>
      <c r="AE181" s="165">
        <f t="shared" si="57"/>
        <v>0</v>
      </c>
      <c r="AF181" s="164">
        <f t="shared" si="58"/>
        <v>0</v>
      </c>
      <c r="AG181" s="164">
        <f t="shared" si="59"/>
        <v>0</v>
      </c>
      <c r="AH181" s="165">
        <f t="shared" si="60"/>
        <v>0</v>
      </c>
      <c r="AI181" s="164">
        <f t="shared" si="61"/>
        <v>0</v>
      </c>
      <c r="AJ181" s="164">
        <f t="shared" si="62"/>
        <v>0</v>
      </c>
      <c r="AK181" s="166">
        <f t="shared" si="63"/>
        <v>0</v>
      </c>
    </row>
    <row r="182" spans="1:37" x14ac:dyDescent="0.35">
      <c r="A182" s="199">
        <v>178</v>
      </c>
      <c r="B182" s="2"/>
      <c r="C182" s="2"/>
      <c r="D182" s="2"/>
      <c r="E182" s="2"/>
      <c r="F182" s="2"/>
      <c r="G182" s="32"/>
      <c r="H182" s="200">
        <v>0</v>
      </c>
      <c r="I182" s="200">
        <f t="shared" si="44"/>
        <v>0</v>
      </c>
      <c r="J182" s="33"/>
      <c r="K182" s="200">
        <v>0</v>
      </c>
      <c r="L182" s="200">
        <f t="shared" si="45"/>
        <v>0</v>
      </c>
      <c r="M182" s="33"/>
      <c r="N182" s="200">
        <v>0</v>
      </c>
      <c r="O182" s="56">
        <f t="shared" si="46"/>
        <v>0</v>
      </c>
      <c r="P182" s="55"/>
      <c r="Q182" s="56" cm="1">
        <f t="array" ref="Q182">IFERROR(_xlfn.IFS(P182="Devis 1 - le moins cher",V182,P182="Devis 2",AF182,P182="Devis 3",AI182),0)</f>
        <v>0</v>
      </c>
      <c r="R182" s="56" cm="1">
        <f t="array" ref="R182">IFERROR(_xlfn.IFS(P182="Devis 1 - le moins cher",W182,P182="Devis 2",AG182,P182="Devis 3",AJ182),0)</f>
        <v>0</v>
      </c>
      <c r="S182" s="56">
        <f t="shared" si="53"/>
        <v>0</v>
      </c>
      <c r="T182" s="10"/>
      <c r="V182" s="162">
        <f t="shared" si="47"/>
        <v>0</v>
      </c>
      <c r="W182" s="162">
        <f t="shared" si="48"/>
        <v>0</v>
      </c>
      <c r="X182" s="163">
        <f t="shared" si="54"/>
        <v>0</v>
      </c>
      <c r="Y182" s="164">
        <f t="shared" si="49"/>
        <v>0</v>
      </c>
      <c r="Z182" s="164">
        <f t="shared" si="50"/>
        <v>0</v>
      </c>
      <c r="AA182" s="163">
        <f t="shared" si="55"/>
        <v>0</v>
      </c>
      <c r="AB182" s="164">
        <f t="shared" si="51"/>
        <v>0</v>
      </c>
      <c r="AC182" s="164">
        <f t="shared" si="52"/>
        <v>0</v>
      </c>
      <c r="AD182" s="165">
        <f t="shared" si="56"/>
        <v>0</v>
      </c>
      <c r="AE182" s="165">
        <f t="shared" si="57"/>
        <v>0</v>
      </c>
      <c r="AF182" s="164">
        <f t="shared" si="58"/>
        <v>0</v>
      </c>
      <c r="AG182" s="164">
        <f t="shared" si="59"/>
        <v>0</v>
      </c>
      <c r="AH182" s="165">
        <f t="shared" si="60"/>
        <v>0</v>
      </c>
      <c r="AI182" s="164">
        <f t="shared" si="61"/>
        <v>0</v>
      </c>
      <c r="AJ182" s="164">
        <f t="shared" si="62"/>
        <v>0</v>
      </c>
      <c r="AK182" s="166">
        <f t="shared" si="63"/>
        <v>0</v>
      </c>
    </row>
    <row r="183" spans="1:37" x14ac:dyDescent="0.35">
      <c r="A183" s="199">
        <v>179</v>
      </c>
      <c r="B183" s="2"/>
      <c r="C183" s="2"/>
      <c r="D183" s="2"/>
      <c r="E183" s="2"/>
      <c r="F183" s="2"/>
      <c r="G183" s="32"/>
      <c r="H183" s="200">
        <v>0</v>
      </c>
      <c r="I183" s="200">
        <f t="shared" si="44"/>
        <v>0</v>
      </c>
      <c r="J183" s="33"/>
      <c r="K183" s="200">
        <v>0</v>
      </c>
      <c r="L183" s="200">
        <f t="shared" si="45"/>
        <v>0</v>
      </c>
      <c r="M183" s="33"/>
      <c r="N183" s="200">
        <v>0</v>
      </c>
      <c r="O183" s="56">
        <f t="shared" si="46"/>
        <v>0</v>
      </c>
      <c r="P183" s="55"/>
      <c r="Q183" s="56" cm="1">
        <f t="array" ref="Q183">IFERROR(_xlfn.IFS(P183="Devis 1 - le moins cher",V183,P183="Devis 2",AF183,P183="Devis 3",AI183),0)</f>
        <v>0</v>
      </c>
      <c r="R183" s="56" cm="1">
        <f t="array" ref="R183">IFERROR(_xlfn.IFS(P183="Devis 1 - le moins cher",W183,P183="Devis 2",AG183,P183="Devis 3",AJ183),0)</f>
        <v>0</v>
      </c>
      <c r="S183" s="56">
        <f t="shared" si="53"/>
        <v>0</v>
      </c>
      <c r="T183" s="10"/>
      <c r="V183" s="162">
        <f t="shared" si="47"/>
        <v>0</v>
      </c>
      <c r="W183" s="162">
        <f t="shared" si="48"/>
        <v>0</v>
      </c>
      <c r="X183" s="163">
        <f t="shared" si="54"/>
        <v>0</v>
      </c>
      <c r="Y183" s="164">
        <f t="shared" si="49"/>
        <v>0</v>
      </c>
      <c r="Z183" s="164">
        <f t="shared" si="50"/>
        <v>0</v>
      </c>
      <c r="AA183" s="163">
        <f t="shared" si="55"/>
        <v>0</v>
      </c>
      <c r="AB183" s="164">
        <f t="shared" si="51"/>
        <v>0</v>
      </c>
      <c r="AC183" s="164">
        <f t="shared" si="52"/>
        <v>0</v>
      </c>
      <c r="AD183" s="165">
        <f t="shared" si="56"/>
        <v>0</v>
      </c>
      <c r="AE183" s="165">
        <f t="shared" si="57"/>
        <v>0</v>
      </c>
      <c r="AF183" s="164">
        <f t="shared" si="58"/>
        <v>0</v>
      </c>
      <c r="AG183" s="164">
        <f t="shared" si="59"/>
        <v>0</v>
      </c>
      <c r="AH183" s="165">
        <f t="shared" si="60"/>
        <v>0</v>
      </c>
      <c r="AI183" s="164">
        <f t="shared" si="61"/>
        <v>0</v>
      </c>
      <c r="AJ183" s="164">
        <f t="shared" si="62"/>
        <v>0</v>
      </c>
      <c r="AK183" s="166">
        <f t="shared" si="63"/>
        <v>0</v>
      </c>
    </row>
    <row r="184" spans="1:37" x14ac:dyDescent="0.35">
      <c r="A184" s="199">
        <v>180</v>
      </c>
      <c r="B184" s="2"/>
      <c r="C184" s="2"/>
      <c r="D184" s="2"/>
      <c r="E184" s="2"/>
      <c r="F184" s="2"/>
      <c r="G184" s="32"/>
      <c r="H184" s="200">
        <v>0</v>
      </c>
      <c r="I184" s="200">
        <f t="shared" si="44"/>
        <v>0</v>
      </c>
      <c r="J184" s="33"/>
      <c r="K184" s="200">
        <v>0</v>
      </c>
      <c r="L184" s="200">
        <f t="shared" si="45"/>
        <v>0</v>
      </c>
      <c r="M184" s="33"/>
      <c r="N184" s="200">
        <v>0</v>
      </c>
      <c r="O184" s="56">
        <f t="shared" si="46"/>
        <v>0</v>
      </c>
      <c r="P184" s="55"/>
      <c r="Q184" s="56" cm="1">
        <f t="array" ref="Q184">IFERROR(_xlfn.IFS(P184="Devis 1 - le moins cher",V184,P184="Devis 2",AF184,P184="Devis 3",AI184),0)</f>
        <v>0</v>
      </c>
      <c r="R184" s="56" cm="1">
        <f t="array" ref="R184">IFERROR(_xlfn.IFS(P184="Devis 1 - le moins cher",W184,P184="Devis 2",AG184,P184="Devis 3",AJ184),0)</f>
        <v>0</v>
      </c>
      <c r="S184" s="56">
        <f t="shared" si="53"/>
        <v>0</v>
      </c>
      <c r="T184" s="10"/>
      <c r="V184" s="162">
        <f t="shared" si="47"/>
        <v>0</v>
      </c>
      <c r="W184" s="162">
        <f t="shared" si="48"/>
        <v>0</v>
      </c>
      <c r="X184" s="163">
        <f t="shared" si="54"/>
        <v>0</v>
      </c>
      <c r="Y184" s="164">
        <f t="shared" si="49"/>
        <v>0</v>
      </c>
      <c r="Z184" s="164">
        <f t="shared" si="50"/>
        <v>0</v>
      </c>
      <c r="AA184" s="163">
        <f t="shared" si="55"/>
        <v>0</v>
      </c>
      <c r="AB184" s="164">
        <f t="shared" si="51"/>
        <v>0</v>
      </c>
      <c r="AC184" s="164">
        <f t="shared" si="52"/>
        <v>0</v>
      </c>
      <c r="AD184" s="165">
        <f t="shared" si="56"/>
        <v>0</v>
      </c>
      <c r="AE184" s="165">
        <f t="shared" si="57"/>
        <v>0</v>
      </c>
      <c r="AF184" s="164">
        <f t="shared" si="58"/>
        <v>0</v>
      </c>
      <c r="AG184" s="164">
        <f t="shared" si="59"/>
        <v>0</v>
      </c>
      <c r="AH184" s="165">
        <f t="shared" si="60"/>
        <v>0</v>
      </c>
      <c r="AI184" s="164">
        <f t="shared" si="61"/>
        <v>0</v>
      </c>
      <c r="AJ184" s="164">
        <f t="shared" si="62"/>
        <v>0</v>
      </c>
      <c r="AK184" s="166">
        <f t="shared" si="63"/>
        <v>0</v>
      </c>
    </row>
    <row r="185" spans="1:37" x14ac:dyDescent="0.35">
      <c r="A185" s="199">
        <v>181</v>
      </c>
      <c r="B185" s="2"/>
      <c r="C185" s="2"/>
      <c r="D185" s="2"/>
      <c r="E185" s="2"/>
      <c r="F185" s="2"/>
      <c r="G185" s="32"/>
      <c r="H185" s="200">
        <v>0</v>
      </c>
      <c r="I185" s="200">
        <f t="shared" si="44"/>
        <v>0</v>
      </c>
      <c r="J185" s="33"/>
      <c r="K185" s="200">
        <v>0</v>
      </c>
      <c r="L185" s="200">
        <f t="shared" si="45"/>
        <v>0</v>
      </c>
      <c r="M185" s="33"/>
      <c r="N185" s="200">
        <v>0</v>
      </c>
      <c r="O185" s="56">
        <f t="shared" si="46"/>
        <v>0</v>
      </c>
      <c r="P185" s="55"/>
      <c r="Q185" s="56" cm="1">
        <f t="array" ref="Q185">IFERROR(_xlfn.IFS(P185="Devis 1 - le moins cher",V185,P185="Devis 2",AF185,P185="Devis 3",AI185),0)</f>
        <v>0</v>
      </c>
      <c r="R185" s="56" cm="1">
        <f t="array" ref="R185">IFERROR(_xlfn.IFS(P185="Devis 1 - le moins cher",W185,P185="Devis 2",AG185,P185="Devis 3",AJ185),0)</f>
        <v>0</v>
      </c>
      <c r="S185" s="56">
        <f t="shared" si="53"/>
        <v>0</v>
      </c>
      <c r="T185" s="10"/>
      <c r="V185" s="162">
        <f t="shared" si="47"/>
        <v>0</v>
      </c>
      <c r="W185" s="162">
        <f t="shared" si="48"/>
        <v>0</v>
      </c>
      <c r="X185" s="163">
        <f t="shared" si="54"/>
        <v>0</v>
      </c>
      <c r="Y185" s="164">
        <f t="shared" si="49"/>
        <v>0</v>
      </c>
      <c r="Z185" s="164">
        <f t="shared" si="50"/>
        <v>0</v>
      </c>
      <c r="AA185" s="163">
        <f t="shared" si="55"/>
        <v>0</v>
      </c>
      <c r="AB185" s="164">
        <f t="shared" si="51"/>
        <v>0</v>
      </c>
      <c r="AC185" s="164">
        <f t="shared" si="52"/>
        <v>0</v>
      </c>
      <c r="AD185" s="165">
        <f t="shared" si="56"/>
        <v>0</v>
      </c>
      <c r="AE185" s="165">
        <f t="shared" si="57"/>
        <v>0</v>
      </c>
      <c r="AF185" s="164">
        <f t="shared" si="58"/>
        <v>0</v>
      </c>
      <c r="AG185" s="164">
        <f t="shared" si="59"/>
        <v>0</v>
      </c>
      <c r="AH185" s="165">
        <f t="shared" si="60"/>
        <v>0</v>
      </c>
      <c r="AI185" s="164">
        <f t="shared" si="61"/>
        <v>0</v>
      </c>
      <c r="AJ185" s="164">
        <f t="shared" si="62"/>
        <v>0</v>
      </c>
      <c r="AK185" s="166">
        <f t="shared" si="63"/>
        <v>0</v>
      </c>
    </row>
    <row r="186" spans="1:37" x14ac:dyDescent="0.35">
      <c r="A186" s="199">
        <v>182</v>
      </c>
      <c r="B186" s="2"/>
      <c r="C186" s="2"/>
      <c r="D186" s="2"/>
      <c r="E186" s="2"/>
      <c r="F186" s="2"/>
      <c r="G186" s="32"/>
      <c r="H186" s="200">
        <v>0</v>
      </c>
      <c r="I186" s="200">
        <f t="shared" si="44"/>
        <v>0</v>
      </c>
      <c r="J186" s="33"/>
      <c r="K186" s="200">
        <v>0</v>
      </c>
      <c r="L186" s="200">
        <f t="shared" si="45"/>
        <v>0</v>
      </c>
      <c r="M186" s="33"/>
      <c r="N186" s="200">
        <v>0</v>
      </c>
      <c r="O186" s="56">
        <f t="shared" si="46"/>
        <v>0</v>
      </c>
      <c r="P186" s="55"/>
      <c r="Q186" s="56" cm="1">
        <f t="array" ref="Q186">IFERROR(_xlfn.IFS(P186="Devis 1 - le moins cher",V186,P186="Devis 2",AF186,P186="Devis 3",AI186),0)</f>
        <v>0</v>
      </c>
      <c r="R186" s="56" cm="1">
        <f t="array" ref="R186">IFERROR(_xlfn.IFS(P186="Devis 1 - le moins cher",W186,P186="Devis 2",AG186,P186="Devis 3",AJ186),0)</f>
        <v>0</v>
      </c>
      <c r="S186" s="56">
        <f t="shared" si="53"/>
        <v>0</v>
      </c>
      <c r="T186" s="10"/>
      <c r="V186" s="162">
        <f t="shared" si="47"/>
        <v>0</v>
      </c>
      <c r="W186" s="162">
        <f t="shared" si="48"/>
        <v>0</v>
      </c>
      <c r="X186" s="163">
        <f t="shared" si="54"/>
        <v>0</v>
      </c>
      <c r="Y186" s="164">
        <f t="shared" si="49"/>
        <v>0</v>
      </c>
      <c r="Z186" s="164">
        <f t="shared" si="50"/>
        <v>0</v>
      </c>
      <c r="AA186" s="163">
        <f t="shared" si="55"/>
        <v>0</v>
      </c>
      <c r="AB186" s="164">
        <f t="shared" si="51"/>
        <v>0</v>
      </c>
      <c r="AC186" s="164">
        <f t="shared" si="52"/>
        <v>0</v>
      </c>
      <c r="AD186" s="165">
        <f t="shared" si="56"/>
        <v>0</v>
      </c>
      <c r="AE186" s="165">
        <f t="shared" si="57"/>
        <v>0</v>
      </c>
      <c r="AF186" s="164">
        <f t="shared" si="58"/>
        <v>0</v>
      </c>
      <c r="AG186" s="164">
        <f t="shared" si="59"/>
        <v>0</v>
      </c>
      <c r="AH186" s="165">
        <f t="shared" si="60"/>
        <v>0</v>
      </c>
      <c r="AI186" s="164">
        <f t="shared" si="61"/>
        <v>0</v>
      </c>
      <c r="AJ186" s="164">
        <f t="shared" si="62"/>
        <v>0</v>
      </c>
      <c r="AK186" s="166">
        <f t="shared" si="63"/>
        <v>0</v>
      </c>
    </row>
    <row r="187" spans="1:37" x14ac:dyDescent="0.35">
      <c r="A187" s="199">
        <v>183</v>
      </c>
      <c r="B187" s="2"/>
      <c r="C187" s="2"/>
      <c r="D187" s="2"/>
      <c r="E187" s="2"/>
      <c r="F187" s="2"/>
      <c r="G187" s="32"/>
      <c r="H187" s="200">
        <v>0</v>
      </c>
      <c r="I187" s="200">
        <f t="shared" si="44"/>
        <v>0</v>
      </c>
      <c r="J187" s="33"/>
      <c r="K187" s="200">
        <v>0</v>
      </c>
      <c r="L187" s="200">
        <f t="shared" si="45"/>
        <v>0</v>
      </c>
      <c r="M187" s="33"/>
      <c r="N187" s="200">
        <v>0</v>
      </c>
      <c r="O187" s="56">
        <f t="shared" si="46"/>
        <v>0</v>
      </c>
      <c r="P187" s="55"/>
      <c r="Q187" s="56" cm="1">
        <f t="array" ref="Q187">IFERROR(_xlfn.IFS(P187="Devis 1 - le moins cher",V187,P187="Devis 2",AF187,P187="Devis 3",AI187),0)</f>
        <v>0</v>
      </c>
      <c r="R187" s="56" cm="1">
        <f t="array" ref="R187">IFERROR(_xlfn.IFS(P187="Devis 1 - le moins cher",W187,P187="Devis 2",AG187,P187="Devis 3",AJ187),0)</f>
        <v>0</v>
      </c>
      <c r="S187" s="56">
        <f t="shared" si="53"/>
        <v>0</v>
      </c>
      <c r="T187" s="10"/>
      <c r="V187" s="162">
        <f t="shared" si="47"/>
        <v>0</v>
      </c>
      <c r="W187" s="162">
        <f t="shared" si="48"/>
        <v>0</v>
      </c>
      <c r="X187" s="163">
        <f t="shared" si="54"/>
        <v>0</v>
      </c>
      <c r="Y187" s="164">
        <f t="shared" si="49"/>
        <v>0</v>
      </c>
      <c r="Z187" s="164">
        <f t="shared" si="50"/>
        <v>0</v>
      </c>
      <c r="AA187" s="163">
        <f t="shared" si="55"/>
        <v>0</v>
      </c>
      <c r="AB187" s="164">
        <f t="shared" si="51"/>
        <v>0</v>
      </c>
      <c r="AC187" s="164">
        <f t="shared" si="52"/>
        <v>0</v>
      </c>
      <c r="AD187" s="165">
        <f t="shared" si="56"/>
        <v>0</v>
      </c>
      <c r="AE187" s="165">
        <f t="shared" si="57"/>
        <v>0</v>
      </c>
      <c r="AF187" s="164">
        <f t="shared" si="58"/>
        <v>0</v>
      </c>
      <c r="AG187" s="164">
        <f t="shared" si="59"/>
        <v>0</v>
      </c>
      <c r="AH187" s="165">
        <f t="shared" si="60"/>
        <v>0</v>
      </c>
      <c r="AI187" s="164">
        <f t="shared" si="61"/>
        <v>0</v>
      </c>
      <c r="AJ187" s="164">
        <f t="shared" si="62"/>
        <v>0</v>
      </c>
      <c r="AK187" s="166">
        <f t="shared" si="63"/>
        <v>0</v>
      </c>
    </row>
    <row r="188" spans="1:37" x14ac:dyDescent="0.35">
      <c r="A188" s="199">
        <v>184</v>
      </c>
      <c r="B188" s="2"/>
      <c r="C188" s="2"/>
      <c r="D188" s="2"/>
      <c r="E188" s="2"/>
      <c r="F188" s="2"/>
      <c r="G188" s="32"/>
      <c r="H188" s="200">
        <v>0</v>
      </c>
      <c r="I188" s="200">
        <f t="shared" si="44"/>
        <v>0</v>
      </c>
      <c r="J188" s="33"/>
      <c r="K188" s="200">
        <v>0</v>
      </c>
      <c r="L188" s="200">
        <f t="shared" si="45"/>
        <v>0</v>
      </c>
      <c r="M188" s="33"/>
      <c r="N188" s="200">
        <v>0</v>
      </c>
      <c r="O188" s="56">
        <f t="shared" si="46"/>
        <v>0</v>
      </c>
      <c r="P188" s="55"/>
      <c r="Q188" s="56" cm="1">
        <f t="array" ref="Q188">IFERROR(_xlfn.IFS(P188="Devis 1 - le moins cher",V188,P188="Devis 2",AF188,P188="Devis 3",AI188),0)</f>
        <v>0</v>
      </c>
      <c r="R188" s="56" cm="1">
        <f t="array" ref="R188">IFERROR(_xlfn.IFS(P188="Devis 1 - le moins cher",W188,P188="Devis 2",AG188,P188="Devis 3",AJ188),0)</f>
        <v>0</v>
      </c>
      <c r="S188" s="56">
        <f t="shared" si="53"/>
        <v>0</v>
      </c>
      <c r="T188" s="10"/>
      <c r="V188" s="162">
        <f t="shared" si="47"/>
        <v>0</v>
      </c>
      <c r="W188" s="162">
        <f t="shared" si="48"/>
        <v>0</v>
      </c>
      <c r="X188" s="163">
        <f t="shared" si="54"/>
        <v>0</v>
      </c>
      <c r="Y188" s="164">
        <f t="shared" si="49"/>
        <v>0</v>
      </c>
      <c r="Z188" s="164">
        <f t="shared" si="50"/>
        <v>0</v>
      </c>
      <c r="AA188" s="163">
        <f t="shared" si="55"/>
        <v>0</v>
      </c>
      <c r="AB188" s="164">
        <f t="shared" si="51"/>
        <v>0</v>
      </c>
      <c r="AC188" s="164">
        <f t="shared" si="52"/>
        <v>0</v>
      </c>
      <c r="AD188" s="165">
        <f t="shared" si="56"/>
        <v>0</v>
      </c>
      <c r="AE188" s="165">
        <f t="shared" si="57"/>
        <v>0</v>
      </c>
      <c r="AF188" s="164">
        <f t="shared" si="58"/>
        <v>0</v>
      </c>
      <c r="AG188" s="164">
        <f t="shared" si="59"/>
        <v>0</v>
      </c>
      <c r="AH188" s="165">
        <f t="shared" si="60"/>
        <v>0</v>
      </c>
      <c r="AI188" s="164">
        <f t="shared" si="61"/>
        <v>0</v>
      </c>
      <c r="AJ188" s="164">
        <f t="shared" si="62"/>
        <v>0</v>
      </c>
      <c r="AK188" s="166">
        <f t="shared" si="63"/>
        <v>0</v>
      </c>
    </row>
    <row r="189" spans="1:37" x14ac:dyDescent="0.35">
      <c r="A189" s="199">
        <v>185</v>
      </c>
      <c r="B189" s="2"/>
      <c r="C189" s="2"/>
      <c r="D189" s="2"/>
      <c r="E189" s="2"/>
      <c r="F189" s="2"/>
      <c r="G189" s="32"/>
      <c r="H189" s="200">
        <v>0</v>
      </c>
      <c r="I189" s="200">
        <f t="shared" si="44"/>
        <v>0</v>
      </c>
      <c r="J189" s="33"/>
      <c r="K189" s="200">
        <v>0</v>
      </c>
      <c r="L189" s="200">
        <f t="shared" si="45"/>
        <v>0</v>
      </c>
      <c r="M189" s="33"/>
      <c r="N189" s="200">
        <v>0</v>
      </c>
      <c r="O189" s="56">
        <f t="shared" si="46"/>
        <v>0</v>
      </c>
      <c r="P189" s="55"/>
      <c r="Q189" s="56" cm="1">
        <f t="array" ref="Q189">IFERROR(_xlfn.IFS(P189="Devis 1 - le moins cher",V189,P189="Devis 2",AF189,P189="Devis 3",AI189),0)</f>
        <v>0</v>
      </c>
      <c r="R189" s="56" cm="1">
        <f t="array" ref="R189">IFERROR(_xlfn.IFS(P189="Devis 1 - le moins cher",W189,P189="Devis 2",AG189,P189="Devis 3",AJ189),0)</f>
        <v>0</v>
      </c>
      <c r="S189" s="56">
        <f t="shared" si="53"/>
        <v>0</v>
      </c>
      <c r="T189" s="10"/>
      <c r="V189" s="162">
        <f t="shared" si="47"/>
        <v>0</v>
      </c>
      <c r="W189" s="162">
        <f t="shared" si="48"/>
        <v>0</v>
      </c>
      <c r="X189" s="163">
        <f t="shared" si="54"/>
        <v>0</v>
      </c>
      <c r="Y189" s="164">
        <f t="shared" si="49"/>
        <v>0</v>
      </c>
      <c r="Z189" s="164">
        <f t="shared" si="50"/>
        <v>0</v>
      </c>
      <c r="AA189" s="163">
        <f t="shared" si="55"/>
        <v>0</v>
      </c>
      <c r="AB189" s="164">
        <f t="shared" si="51"/>
        <v>0</v>
      </c>
      <c r="AC189" s="164">
        <f t="shared" si="52"/>
        <v>0</v>
      </c>
      <c r="AD189" s="165">
        <f t="shared" si="56"/>
        <v>0</v>
      </c>
      <c r="AE189" s="165">
        <f t="shared" si="57"/>
        <v>0</v>
      </c>
      <c r="AF189" s="164">
        <f t="shared" si="58"/>
        <v>0</v>
      </c>
      <c r="AG189" s="164">
        <f t="shared" si="59"/>
        <v>0</v>
      </c>
      <c r="AH189" s="165">
        <f t="shared" si="60"/>
        <v>0</v>
      </c>
      <c r="AI189" s="164">
        <f t="shared" si="61"/>
        <v>0</v>
      </c>
      <c r="AJ189" s="164">
        <f t="shared" si="62"/>
        <v>0</v>
      </c>
      <c r="AK189" s="166">
        <f t="shared" si="63"/>
        <v>0</v>
      </c>
    </row>
    <row r="190" spans="1:37" x14ac:dyDescent="0.35">
      <c r="A190" s="199">
        <v>186</v>
      </c>
      <c r="B190" s="2"/>
      <c r="C190" s="2"/>
      <c r="D190" s="2"/>
      <c r="E190" s="2"/>
      <c r="F190" s="2"/>
      <c r="G190" s="32"/>
      <c r="H190" s="200">
        <v>0</v>
      </c>
      <c r="I190" s="200">
        <f t="shared" si="44"/>
        <v>0</v>
      </c>
      <c r="J190" s="33"/>
      <c r="K190" s="200">
        <v>0</v>
      </c>
      <c r="L190" s="200">
        <f t="shared" si="45"/>
        <v>0</v>
      </c>
      <c r="M190" s="33"/>
      <c r="N190" s="200">
        <v>0</v>
      </c>
      <c r="O190" s="56">
        <f t="shared" si="46"/>
        <v>0</v>
      </c>
      <c r="P190" s="55"/>
      <c r="Q190" s="56" cm="1">
        <f t="array" ref="Q190">IFERROR(_xlfn.IFS(P190="Devis 1 - le moins cher",V190,P190="Devis 2",AF190,P190="Devis 3",AI190),0)</f>
        <v>0</v>
      </c>
      <c r="R190" s="56" cm="1">
        <f t="array" ref="R190">IFERROR(_xlfn.IFS(P190="Devis 1 - le moins cher",W190,P190="Devis 2",AG190,P190="Devis 3",AJ190),0)</f>
        <v>0</v>
      </c>
      <c r="S190" s="56">
        <f t="shared" si="53"/>
        <v>0</v>
      </c>
      <c r="T190" s="10"/>
      <c r="V190" s="162">
        <f t="shared" si="47"/>
        <v>0</v>
      </c>
      <c r="W190" s="162">
        <f t="shared" si="48"/>
        <v>0</v>
      </c>
      <c r="X190" s="163">
        <f t="shared" si="54"/>
        <v>0</v>
      </c>
      <c r="Y190" s="164">
        <f t="shared" si="49"/>
        <v>0</v>
      </c>
      <c r="Z190" s="164">
        <f t="shared" si="50"/>
        <v>0</v>
      </c>
      <c r="AA190" s="163">
        <f t="shared" si="55"/>
        <v>0</v>
      </c>
      <c r="AB190" s="164">
        <f t="shared" si="51"/>
        <v>0</v>
      </c>
      <c r="AC190" s="164">
        <f t="shared" si="52"/>
        <v>0</v>
      </c>
      <c r="AD190" s="165">
        <f t="shared" si="56"/>
        <v>0</v>
      </c>
      <c r="AE190" s="165">
        <f t="shared" si="57"/>
        <v>0</v>
      </c>
      <c r="AF190" s="164">
        <f t="shared" si="58"/>
        <v>0</v>
      </c>
      <c r="AG190" s="164">
        <f t="shared" si="59"/>
        <v>0</v>
      </c>
      <c r="AH190" s="165">
        <f t="shared" si="60"/>
        <v>0</v>
      </c>
      <c r="AI190" s="164">
        <f t="shared" si="61"/>
        <v>0</v>
      </c>
      <c r="AJ190" s="164">
        <f t="shared" si="62"/>
        <v>0</v>
      </c>
      <c r="AK190" s="166">
        <f t="shared" si="63"/>
        <v>0</v>
      </c>
    </row>
    <row r="191" spans="1:37" x14ac:dyDescent="0.35">
      <c r="A191" s="199">
        <v>187</v>
      </c>
      <c r="B191" s="2"/>
      <c r="C191" s="2"/>
      <c r="D191" s="2"/>
      <c r="E191" s="2"/>
      <c r="F191" s="2"/>
      <c r="G191" s="32"/>
      <c r="H191" s="200">
        <v>0</v>
      </c>
      <c r="I191" s="200">
        <f t="shared" si="44"/>
        <v>0</v>
      </c>
      <c r="J191" s="33"/>
      <c r="K191" s="200">
        <v>0</v>
      </c>
      <c r="L191" s="200">
        <f t="shared" si="45"/>
        <v>0</v>
      </c>
      <c r="M191" s="33"/>
      <c r="N191" s="200">
        <v>0</v>
      </c>
      <c r="O191" s="56">
        <f t="shared" si="46"/>
        <v>0</v>
      </c>
      <c r="P191" s="55"/>
      <c r="Q191" s="56" cm="1">
        <f t="array" ref="Q191">IFERROR(_xlfn.IFS(P191="Devis 1 - le moins cher",V191,P191="Devis 2",AF191,P191="Devis 3",AI191),0)</f>
        <v>0</v>
      </c>
      <c r="R191" s="56" cm="1">
        <f t="array" ref="R191">IFERROR(_xlfn.IFS(P191="Devis 1 - le moins cher",W191,P191="Devis 2",AG191,P191="Devis 3",AJ191),0)</f>
        <v>0</v>
      </c>
      <c r="S191" s="56">
        <f t="shared" si="53"/>
        <v>0</v>
      </c>
      <c r="T191" s="10"/>
      <c r="V191" s="162">
        <f t="shared" si="47"/>
        <v>0</v>
      </c>
      <c r="W191" s="162">
        <f t="shared" si="48"/>
        <v>0</v>
      </c>
      <c r="X191" s="163">
        <f t="shared" si="54"/>
        <v>0</v>
      </c>
      <c r="Y191" s="164">
        <f t="shared" si="49"/>
        <v>0</v>
      </c>
      <c r="Z191" s="164">
        <f t="shared" si="50"/>
        <v>0</v>
      </c>
      <c r="AA191" s="163">
        <f t="shared" si="55"/>
        <v>0</v>
      </c>
      <c r="AB191" s="164">
        <f t="shared" si="51"/>
        <v>0</v>
      </c>
      <c r="AC191" s="164">
        <f t="shared" si="52"/>
        <v>0</v>
      </c>
      <c r="AD191" s="165">
        <f t="shared" si="56"/>
        <v>0</v>
      </c>
      <c r="AE191" s="165">
        <f t="shared" si="57"/>
        <v>0</v>
      </c>
      <c r="AF191" s="164">
        <f t="shared" si="58"/>
        <v>0</v>
      </c>
      <c r="AG191" s="164">
        <f t="shared" si="59"/>
        <v>0</v>
      </c>
      <c r="AH191" s="165">
        <f t="shared" si="60"/>
        <v>0</v>
      </c>
      <c r="AI191" s="164">
        <f t="shared" si="61"/>
        <v>0</v>
      </c>
      <c r="AJ191" s="164">
        <f t="shared" si="62"/>
        <v>0</v>
      </c>
      <c r="AK191" s="166">
        <f t="shared" si="63"/>
        <v>0</v>
      </c>
    </row>
    <row r="192" spans="1:37" x14ac:dyDescent="0.35">
      <c r="A192" s="199">
        <v>188</v>
      </c>
      <c r="B192" s="2"/>
      <c r="C192" s="2"/>
      <c r="D192" s="2"/>
      <c r="E192" s="2"/>
      <c r="F192" s="2"/>
      <c r="G192" s="32"/>
      <c r="H192" s="200">
        <v>0</v>
      </c>
      <c r="I192" s="200">
        <f t="shared" si="44"/>
        <v>0</v>
      </c>
      <c r="J192" s="33"/>
      <c r="K192" s="200">
        <v>0</v>
      </c>
      <c r="L192" s="200">
        <f t="shared" si="45"/>
        <v>0</v>
      </c>
      <c r="M192" s="33"/>
      <c r="N192" s="200">
        <v>0</v>
      </c>
      <c r="O192" s="56">
        <f t="shared" si="46"/>
        <v>0</v>
      </c>
      <c r="P192" s="55"/>
      <c r="Q192" s="56" cm="1">
        <f t="array" ref="Q192">IFERROR(_xlfn.IFS(P192="Devis 1 - le moins cher",V192,P192="Devis 2",AF192,P192="Devis 3",AI192),0)</f>
        <v>0</v>
      </c>
      <c r="R192" s="56" cm="1">
        <f t="array" ref="R192">IFERROR(_xlfn.IFS(P192="Devis 1 - le moins cher",W192,P192="Devis 2",AG192,P192="Devis 3",AJ192),0)</f>
        <v>0</v>
      </c>
      <c r="S192" s="56">
        <f t="shared" si="53"/>
        <v>0</v>
      </c>
      <c r="T192" s="10"/>
      <c r="V192" s="162">
        <f t="shared" si="47"/>
        <v>0</v>
      </c>
      <c r="W192" s="162">
        <f t="shared" si="48"/>
        <v>0</v>
      </c>
      <c r="X192" s="163">
        <f t="shared" si="54"/>
        <v>0</v>
      </c>
      <c r="Y192" s="164">
        <f t="shared" si="49"/>
        <v>0</v>
      </c>
      <c r="Z192" s="164">
        <f t="shared" si="50"/>
        <v>0</v>
      </c>
      <c r="AA192" s="163">
        <f t="shared" si="55"/>
        <v>0</v>
      </c>
      <c r="AB192" s="164">
        <f t="shared" si="51"/>
        <v>0</v>
      </c>
      <c r="AC192" s="164">
        <f t="shared" si="52"/>
        <v>0</v>
      </c>
      <c r="AD192" s="165">
        <f t="shared" si="56"/>
        <v>0</v>
      </c>
      <c r="AE192" s="165">
        <f t="shared" si="57"/>
        <v>0</v>
      </c>
      <c r="AF192" s="164">
        <f t="shared" si="58"/>
        <v>0</v>
      </c>
      <c r="AG192" s="164">
        <f t="shared" si="59"/>
        <v>0</v>
      </c>
      <c r="AH192" s="165">
        <f t="shared" si="60"/>
        <v>0</v>
      </c>
      <c r="AI192" s="164">
        <f t="shared" si="61"/>
        <v>0</v>
      </c>
      <c r="AJ192" s="164">
        <f t="shared" si="62"/>
        <v>0</v>
      </c>
      <c r="AK192" s="166">
        <f t="shared" si="63"/>
        <v>0</v>
      </c>
    </row>
    <row r="193" spans="1:37" x14ac:dyDescent="0.35">
      <c r="A193" s="199">
        <v>189</v>
      </c>
      <c r="B193" s="2"/>
      <c r="C193" s="2"/>
      <c r="D193" s="2"/>
      <c r="E193" s="2"/>
      <c r="F193" s="2"/>
      <c r="G193" s="32"/>
      <c r="H193" s="200">
        <v>0</v>
      </c>
      <c r="I193" s="200">
        <f t="shared" si="44"/>
        <v>0</v>
      </c>
      <c r="J193" s="33"/>
      <c r="K193" s="200">
        <v>0</v>
      </c>
      <c r="L193" s="200">
        <f t="shared" si="45"/>
        <v>0</v>
      </c>
      <c r="M193" s="33"/>
      <c r="N193" s="200">
        <v>0</v>
      </c>
      <c r="O193" s="56">
        <f t="shared" si="46"/>
        <v>0</v>
      </c>
      <c r="P193" s="55"/>
      <c r="Q193" s="56" cm="1">
        <f t="array" ref="Q193">IFERROR(_xlfn.IFS(P193="Devis 1 - le moins cher",V193,P193="Devis 2",AF193,P193="Devis 3",AI193),0)</f>
        <v>0</v>
      </c>
      <c r="R193" s="56" cm="1">
        <f t="array" ref="R193">IFERROR(_xlfn.IFS(P193="Devis 1 - le moins cher",W193,P193="Devis 2",AG193,P193="Devis 3",AJ193),0)</f>
        <v>0</v>
      </c>
      <c r="S193" s="56">
        <f t="shared" si="53"/>
        <v>0</v>
      </c>
      <c r="T193" s="10"/>
      <c r="V193" s="162">
        <f t="shared" si="47"/>
        <v>0</v>
      </c>
      <c r="W193" s="162">
        <f t="shared" si="48"/>
        <v>0</v>
      </c>
      <c r="X193" s="163">
        <f t="shared" si="54"/>
        <v>0</v>
      </c>
      <c r="Y193" s="164">
        <f t="shared" si="49"/>
        <v>0</v>
      </c>
      <c r="Z193" s="164">
        <f t="shared" si="50"/>
        <v>0</v>
      </c>
      <c r="AA193" s="163">
        <f t="shared" si="55"/>
        <v>0</v>
      </c>
      <c r="AB193" s="164">
        <f t="shared" si="51"/>
        <v>0</v>
      </c>
      <c r="AC193" s="164">
        <f t="shared" si="52"/>
        <v>0</v>
      </c>
      <c r="AD193" s="165">
        <f t="shared" si="56"/>
        <v>0</v>
      </c>
      <c r="AE193" s="165">
        <f t="shared" si="57"/>
        <v>0</v>
      </c>
      <c r="AF193" s="164">
        <f t="shared" si="58"/>
        <v>0</v>
      </c>
      <c r="AG193" s="164">
        <f t="shared" si="59"/>
        <v>0</v>
      </c>
      <c r="AH193" s="165">
        <f t="shared" si="60"/>
        <v>0</v>
      </c>
      <c r="AI193" s="164">
        <f t="shared" si="61"/>
        <v>0</v>
      </c>
      <c r="AJ193" s="164">
        <f t="shared" si="62"/>
        <v>0</v>
      </c>
      <c r="AK193" s="166">
        <f t="shared" si="63"/>
        <v>0</v>
      </c>
    </row>
    <row r="194" spans="1:37" x14ac:dyDescent="0.35">
      <c r="A194" s="199">
        <v>190</v>
      </c>
      <c r="B194" s="2"/>
      <c r="C194" s="2"/>
      <c r="D194" s="2"/>
      <c r="E194" s="2"/>
      <c r="F194" s="2"/>
      <c r="G194" s="32"/>
      <c r="H194" s="200">
        <v>0</v>
      </c>
      <c r="I194" s="200">
        <f t="shared" si="44"/>
        <v>0</v>
      </c>
      <c r="J194" s="33"/>
      <c r="K194" s="200">
        <v>0</v>
      </c>
      <c r="L194" s="200">
        <f t="shared" si="45"/>
        <v>0</v>
      </c>
      <c r="M194" s="33"/>
      <c r="N194" s="200">
        <v>0</v>
      </c>
      <c r="O194" s="56">
        <f t="shared" si="46"/>
        <v>0</v>
      </c>
      <c r="P194" s="55"/>
      <c r="Q194" s="56" cm="1">
        <f t="array" ref="Q194">IFERROR(_xlfn.IFS(P194="Devis 1 - le moins cher",V194,P194="Devis 2",AF194,P194="Devis 3",AI194),0)</f>
        <v>0</v>
      </c>
      <c r="R194" s="56" cm="1">
        <f t="array" ref="R194">IFERROR(_xlfn.IFS(P194="Devis 1 - le moins cher",W194,P194="Devis 2",AG194,P194="Devis 3",AJ194),0)</f>
        <v>0</v>
      </c>
      <c r="S194" s="56">
        <f t="shared" si="53"/>
        <v>0</v>
      </c>
      <c r="T194" s="10"/>
      <c r="V194" s="162">
        <f t="shared" si="47"/>
        <v>0</v>
      </c>
      <c r="W194" s="162">
        <f t="shared" si="48"/>
        <v>0</v>
      </c>
      <c r="X194" s="163">
        <f t="shared" si="54"/>
        <v>0</v>
      </c>
      <c r="Y194" s="164">
        <f t="shared" si="49"/>
        <v>0</v>
      </c>
      <c r="Z194" s="164">
        <f t="shared" si="50"/>
        <v>0</v>
      </c>
      <c r="AA194" s="163">
        <f t="shared" si="55"/>
        <v>0</v>
      </c>
      <c r="AB194" s="164">
        <f t="shared" si="51"/>
        <v>0</v>
      </c>
      <c r="AC194" s="164">
        <f t="shared" si="52"/>
        <v>0</v>
      </c>
      <c r="AD194" s="165">
        <f t="shared" si="56"/>
        <v>0</v>
      </c>
      <c r="AE194" s="165">
        <f t="shared" si="57"/>
        <v>0</v>
      </c>
      <c r="AF194" s="164">
        <f t="shared" si="58"/>
        <v>0</v>
      </c>
      <c r="AG194" s="164">
        <f t="shared" si="59"/>
        <v>0</v>
      </c>
      <c r="AH194" s="165">
        <f t="shared" si="60"/>
        <v>0</v>
      </c>
      <c r="AI194" s="164">
        <f t="shared" si="61"/>
        <v>0</v>
      </c>
      <c r="AJ194" s="164">
        <f t="shared" si="62"/>
        <v>0</v>
      </c>
      <c r="AK194" s="166">
        <f t="shared" si="63"/>
        <v>0</v>
      </c>
    </row>
    <row r="195" spans="1:37" x14ac:dyDescent="0.35">
      <c r="A195" s="199">
        <v>191</v>
      </c>
      <c r="B195" s="2"/>
      <c r="C195" s="2"/>
      <c r="D195" s="2"/>
      <c r="E195" s="2"/>
      <c r="F195" s="2"/>
      <c r="G195" s="32"/>
      <c r="H195" s="200">
        <v>0</v>
      </c>
      <c r="I195" s="200">
        <f t="shared" si="44"/>
        <v>0</v>
      </c>
      <c r="J195" s="33"/>
      <c r="K195" s="200">
        <v>0</v>
      </c>
      <c r="L195" s="200">
        <f t="shared" si="45"/>
        <v>0</v>
      </c>
      <c r="M195" s="33"/>
      <c r="N195" s="200">
        <v>0</v>
      </c>
      <c r="O195" s="56">
        <f t="shared" si="46"/>
        <v>0</v>
      </c>
      <c r="P195" s="55"/>
      <c r="Q195" s="56" cm="1">
        <f t="array" ref="Q195">IFERROR(_xlfn.IFS(P195="Devis 1 - le moins cher",V195,P195="Devis 2",AF195,P195="Devis 3",AI195),0)</f>
        <v>0</v>
      </c>
      <c r="R195" s="56" cm="1">
        <f t="array" ref="R195">IFERROR(_xlfn.IFS(P195="Devis 1 - le moins cher",W195,P195="Devis 2",AG195,P195="Devis 3",AJ195),0)</f>
        <v>0</v>
      </c>
      <c r="S195" s="56">
        <f t="shared" si="53"/>
        <v>0</v>
      </c>
      <c r="T195" s="10"/>
      <c r="V195" s="162">
        <f t="shared" si="47"/>
        <v>0</v>
      </c>
      <c r="W195" s="162">
        <f t="shared" si="48"/>
        <v>0</v>
      </c>
      <c r="X195" s="163">
        <f t="shared" si="54"/>
        <v>0</v>
      </c>
      <c r="Y195" s="164">
        <f t="shared" si="49"/>
        <v>0</v>
      </c>
      <c r="Z195" s="164">
        <f t="shared" si="50"/>
        <v>0</v>
      </c>
      <c r="AA195" s="163">
        <f t="shared" si="55"/>
        <v>0</v>
      </c>
      <c r="AB195" s="164">
        <f t="shared" si="51"/>
        <v>0</v>
      </c>
      <c r="AC195" s="164">
        <f t="shared" si="52"/>
        <v>0</v>
      </c>
      <c r="AD195" s="165">
        <f t="shared" si="56"/>
        <v>0</v>
      </c>
      <c r="AE195" s="165">
        <f t="shared" si="57"/>
        <v>0</v>
      </c>
      <c r="AF195" s="164">
        <f t="shared" si="58"/>
        <v>0</v>
      </c>
      <c r="AG195" s="164">
        <f t="shared" si="59"/>
        <v>0</v>
      </c>
      <c r="AH195" s="165">
        <f t="shared" si="60"/>
        <v>0</v>
      </c>
      <c r="AI195" s="164">
        <f t="shared" si="61"/>
        <v>0</v>
      </c>
      <c r="AJ195" s="164">
        <f t="shared" si="62"/>
        <v>0</v>
      </c>
      <c r="AK195" s="166">
        <f t="shared" si="63"/>
        <v>0</v>
      </c>
    </row>
    <row r="196" spans="1:37" x14ac:dyDescent="0.35">
      <c r="A196" s="199">
        <v>192</v>
      </c>
      <c r="B196" s="2"/>
      <c r="C196" s="2"/>
      <c r="D196" s="2"/>
      <c r="E196" s="2"/>
      <c r="F196" s="2"/>
      <c r="G196" s="32"/>
      <c r="H196" s="200">
        <v>0</v>
      </c>
      <c r="I196" s="200">
        <f t="shared" si="44"/>
        <v>0</v>
      </c>
      <c r="J196" s="33"/>
      <c r="K196" s="200">
        <v>0</v>
      </c>
      <c r="L196" s="200">
        <f t="shared" si="45"/>
        <v>0</v>
      </c>
      <c r="M196" s="33"/>
      <c r="N196" s="200">
        <v>0</v>
      </c>
      <c r="O196" s="56">
        <f t="shared" si="46"/>
        <v>0</v>
      </c>
      <c r="P196" s="55"/>
      <c r="Q196" s="56" cm="1">
        <f t="array" ref="Q196">IFERROR(_xlfn.IFS(P196="Devis 1 - le moins cher",V196,P196="Devis 2",AF196,P196="Devis 3",AI196),0)</f>
        <v>0</v>
      </c>
      <c r="R196" s="56" cm="1">
        <f t="array" ref="R196">IFERROR(_xlfn.IFS(P196="Devis 1 - le moins cher",W196,P196="Devis 2",AG196,P196="Devis 3",AJ196),0)</f>
        <v>0</v>
      </c>
      <c r="S196" s="56">
        <f t="shared" si="53"/>
        <v>0</v>
      </c>
      <c r="T196" s="10"/>
      <c r="V196" s="162">
        <f t="shared" si="47"/>
        <v>0</v>
      </c>
      <c r="W196" s="162">
        <f t="shared" si="48"/>
        <v>0</v>
      </c>
      <c r="X196" s="163">
        <f t="shared" si="54"/>
        <v>0</v>
      </c>
      <c r="Y196" s="164">
        <f t="shared" si="49"/>
        <v>0</v>
      </c>
      <c r="Z196" s="164">
        <f t="shared" si="50"/>
        <v>0</v>
      </c>
      <c r="AA196" s="163">
        <f t="shared" si="55"/>
        <v>0</v>
      </c>
      <c r="AB196" s="164">
        <f t="shared" si="51"/>
        <v>0</v>
      </c>
      <c r="AC196" s="164">
        <f t="shared" si="52"/>
        <v>0</v>
      </c>
      <c r="AD196" s="165">
        <f t="shared" si="56"/>
        <v>0</v>
      </c>
      <c r="AE196" s="165">
        <f t="shared" si="57"/>
        <v>0</v>
      </c>
      <c r="AF196" s="164">
        <f t="shared" si="58"/>
        <v>0</v>
      </c>
      <c r="AG196" s="164">
        <f t="shared" si="59"/>
        <v>0</v>
      </c>
      <c r="AH196" s="165">
        <f t="shared" si="60"/>
        <v>0</v>
      </c>
      <c r="AI196" s="164">
        <f t="shared" si="61"/>
        <v>0</v>
      </c>
      <c r="AJ196" s="164">
        <f t="shared" si="62"/>
        <v>0</v>
      </c>
      <c r="AK196" s="166">
        <f t="shared" si="63"/>
        <v>0</v>
      </c>
    </row>
    <row r="197" spans="1:37" x14ac:dyDescent="0.35">
      <c r="A197" s="199">
        <v>193</v>
      </c>
      <c r="B197" s="2"/>
      <c r="C197" s="2"/>
      <c r="D197" s="2"/>
      <c r="E197" s="2"/>
      <c r="F197" s="2"/>
      <c r="G197" s="32"/>
      <c r="H197" s="200">
        <v>0</v>
      </c>
      <c r="I197" s="200">
        <f t="shared" ref="I197:I260" si="64">G197+H197</f>
        <v>0</v>
      </c>
      <c r="J197" s="33"/>
      <c r="K197" s="200">
        <v>0</v>
      </c>
      <c r="L197" s="200">
        <f t="shared" ref="L197:L260" si="65">J197+K197</f>
        <v>0</v>
      </c>
      <c r="M197" s="33"/>
      <c r="N197" s="200">
        <v>0</v>
      </c>
      <c r="O197" s="56">
        <f t="shared" ref="O197:O260" si="66">N197+M197</f>
        <v>0</v>
      </c>
      <c r="P197" s="55"/>
      <c r="Q197" s="56" cm="1">
        <f t="array" ref="Q197">IFERROR(_xlfn.IFS(P197="Devis 1 - le moins cher",V197,P197="Devis 2",AF197,P197="Devis 3",AI197),0)</f>
        <v>0</v>
      </c>
      <c r="R197" s="56" cm="1">
        <f t="array" ref="R197">IFERROR(_xlfn.IFS(P197="Devis 1 - le moins cher",W197,P197="Devis 2",AG197,P197="Devis 3",AJ197),0)</f>
        <v>0</v>
      </c>
      <c r="S197" s="56">
        <f t="shared" si="53"/>
        <v>0</v>
      </c>
      <c r="T197" s="10"/>
      <c r="V197" s="162">
        <f t="shared" ref="V197:V260" si="67">G197</f>
        <v>0</v>
      </c>
      <c r="W197" s="162">
        <f t="shared" ref="W197:W260" si="68">H197</f>
        <v>0</v>
      </c>
      <c r="X197" s="163">
        <f t="shared" si="54"/>
        <v>0</v>
      </c>
      <c r="Y197" s="164">
        <f t="shared" ref="Y197:Y260" si="69">J197</f>
        <v>0</v>
      </c>
      <c r="Z197" s="164">
        <f t="shared" ref="Z197:Z260" si="70">K197</f>
        <v>0</v>
      </c>
      <c r="AA197" s="163">
        <f t="shared" si="55"/>
        <v>0</v>
      </c>
      <c r="AB197" s="164">
        <f t="shared" ref="AB197:AB260" si="71">M197</f>
        <v>0</v>
      </c>
      <c r="AC197" s="164">
        <f t="shared" ref="AC197:AC260" si="72">N197</f>
        <v>0</v>
      </c>
      <c r="AD197" s="165">
        <f t="shared" si="56"/>
        <v>0</v>
      </c>
      <c r="AE197" s="165">
        <f t="shared" si="57"/>
        <v>0</v>
      </c>
      <c r="AF197" s="164">
        <f t="shared" si="58"/>
        <v>0</v>
      </c>
      <c r="AG197" s="164">
        <f t="shared" si="59"/>
        <v>0</v>
      </c>
      <c r="AH197" s="165">
        <f t="shared" si="60"/>
        <v>0</v>
      </c>
      <c r="AI197" s="164">
        <f t="shared" si="61"/>
        <v>0</v>
      </c>
      <c r="AJ197" s="164">
        <f t="shared" si="62"/>
        <v>0</v>
      </c>
      <c r="AK197" s="166">
        <f t="shared" si="63"/>
        <v>0</v>
      </c>
    </row>
    <row r="198" spans="1:37" x14ac:dyDescent="0.35">
      <c r="A198" s="199">
        <v>194</v>
      </c>
      <c r="B198" s="2"/>
      <c r="C198" s="2"/>
      <c r="D198" s="2"/>
      <c r="E198" s="2"/>
      <c r="F198" s="2"/>
      <c r="G198" s="32"/>
      <c r="H198" s="200">
        <v>0</v>
      </c>
      <c r="I198" s="200">
        <f t="shared" si="64"/>
        <v>0</v>
      </c>
      <c r="J198" s="33"/>
      <c r="K198" s="200">
        <v>0</v>
      </c>
      <c r="L198" s="200">
        <f t="shared" si="65"/>
        <v>0</v>
      </c>
      <c r="M198" s="33"/>
      <c r="N198" s="200">
        <v>0</v>
      </c>
      <c r="O198" s="56">
        <f t="shared" si="66"/>
        <v>0</v>
      </c>
      <c r="P198" s="55"/>
      <c r="Q198" s="56" cm="1">
        <f t="array" ref="Q198">IFERROR(_xlfn.IFS(P198="Devis 1 - le moins cher",V198,P198="Devis 2",AF198,P198="Devis 3",AI198),0)</f>
        <v>0</v>
      </c>
      <c r="R198" s="56" cm="1">
        <f t="array" ref="R198">IFERROR(_xlfn.IFS(P198="Devis 1 - le moins cher",W198,P198="Devis 2",AG198,P198="Devis 3",AJ198),0)</f>
        <v>0</v>
      </c>
      <c r="S198" s="56">
        <f t="shared" ref="S198:S261" si="73">Q198+R198</f>
        <v>0</v>
      </c>
      <c r="T198" s="10"/>
      <c r="V198" s="162">
        <f t="shared" si="67"/>
        <v>0</v>
      </c>
      <c r="W198" s="162">
        <f t="shared" si="68"/>
        <v>0</v>
      </c>
      <c r="X198" s="163">
        <f t="shared" ref="X198:X261" si="74">V198+W198</f>
        <v>0</v>
      </c>
      <c r="Y198" s="164">
        <f t="shared" si="69"/>
        <v>0</v>
      </c>
      <c r="Z198" s="164">
        <f t="shared" si="70"/>
        <v>0</v>
      </c>
      <c r="AA198" s="163">
        <f t="shared" ref="AA198:AA261" si="75">Y198+Z198</f>
        <v>0</v>
      </c>
      <c r="AB198" s="164">
        <f t="shared" si="71"/>
        <v>0</v>
      </c>
      <c r="AC198" s="164">
        <f t="shared" si="72"/>
        <v>0</v>
      </c>
      <c r="AD198" s="165">
        <f t="shared" ref="AD198:AD261" si="76">AC198+AB198</f>
        <v>0</v>
      </c>
      <c r="AE198" s="165">
        <f t="shared" ref="AE198:AE261" si="77">X198*1.15</f>
        <v>0</v>
      </c>
      <c r="AF198" s="164">
        <f t="shared" ref="AF198:AF261" si="78">IF(AA198&gt;AE198,IF(Y198&lt;AE198,Y198,AE198),Y198)</f>
        <v>0</v>
      </c>
      <c r="AG198" s="164">
        <f t="shared" ref="AG198:AG261" si="79">IF(Z198=0,0,IF(Z198&lt;AE198-AF198,Z198,AE198-AF198))</f>
        <v>0</v>
      </c>
      <c r="AH198" s="165">
        <f t="shared" ref="AH198:AH261" si="80">AF198+AG198</f>
        <v>0</v>
      </c>
      <c r="AI198" s="164">
        <f t="shared" ref="AI198:AI261" si="81">IF(AD198&gt;AE198,IF(AB198&lt;AE198,AB198,AE198),AB198)</f>
        <v>0</v>
      </c>
      <c r="AJ198" s="164">
        <f t="shared" ref="AJ198:AJ261" si="82">IF(AC198=0,0,IF(AC198&lt;AE198-AI198,AC198,AE198-AI198))</f>
        <v>0</v>
      </c>
      <c r="AK198" s="166">
        <f t="shared" ref="AK198:AK261" si="83">AI198+AJ198</f>
        <v>0</v>
      </c>
    </row>
    <row r="199" spans="1:37" x14ac:dyDescent="0.35">
      <c r="A199" s="199">
        <v>195</v>
      </c>
      <c r="B199" s="2"/>
      <c r="C199" s="2"/>
      <c r="D199" s="2"/>
      <c r="E199" s="2"/>
      <c r="F199" s="2"/>
      <c r="G199" s="32"/>
      <c r="H199" s="200">
        <v>0</v>
      </c>
      <c r="I199" s="200">
        <f t="shared" si="64"/>
        <v>0</v>
      </c>
      <c r="J199" s="33"/>
      <c r="K199" s="200">
        <v>0</v>
      </c>
      <c r="L199" s="200">
        <f t="shared" si="65"/>
        <v>0</v>
      </c>
      <c r="M199" s="33"/>
      <c r="N199" s="200">
        <v>0</v>
      </c>
      <c r="O199" s="56">
        <f t="shared" si="66"/>
        <v>0</v>
      </c>
      <c r="P199" s="55"/>
      <c r="Q199" s="56" cm="1">
        <f t="array" ref="Q199">IFERROR(_xlfn.IFS(P199="Devis 1 - le moins cher",V199,P199="Devis 2",AF199,P199="Devis 3",AI199),0)</f>
        <v>0</v>
      </c>
      <c r="R199" s="56" cm="1">
        <f t="array" ref="R199">IFERROR(_xlfn.IFS(P199="Devis 1 - le moins cher",W199,P199="Devis 2",AG199,P199="Devis 3",AJ199),0)</f>
        <v>0</v>
      </c>
      <c r="S199" s="56">
        <f t="shared" si="73"/>
        <v>0</v>
      </c>
      <c r="T199" s="10"/>
      <c r="V199" s="162">
        <f t="shared" si="67"/>
        <v>0</v>
      </c>
      <c r="W199" s="162">
        <f t="shared" si="68"/>
        <v>0</v>
      </c>
      <c r="X199" s="163">
        <f t="shared" si="74"/>
        <v>0</v>
      </c>
      <c r="Y199" s="164">
        <f t="shared" si="69"/>
        <v>0</v>
      </c>
      <c r="Z199" s="164">
        <f t="shared" si="70"/>
        <v>0</v>
      </c>
      <c r="AA199" s="163">
        <f t="shared" si="75"/>
        <v>0</v>
      </c>
      <c r="AB199" s="164">
        <f t="shared" si="71"/>
        <v>0</v>
      </c>
      <c r="AC199" s="164">
        <f t="shared" si="72"/>
        <v>0</v>
      </c>
      <c r="AD199" s="165">
        <f t="shared" si="76"/>
        <v>0</v>
      </c>
      <c r="AE199" s="165">
        <f t="shared" si="77"/>
        <v>0</v>
      </c>
      <c r="AF199" s="164">
        <f t="shared" si="78"/>
        <v>0</v>
      </c>
      <c r="AG199" s="164">
        <f t="shared" si="79"/>
        <v>0</v>
      </c>
      <c r="AH199" s="165">
        <f t="shared" si="80"/>
        <v>0</v>
      </c>
      <c r="AI199" s="164">
        <f t="shared" si="81"/>
        <v>0</v>
      </c>
      <c r="AJ199" s="164">
        <f t="shared" si="82"/>
        <v>0</v>
      </c>
      <c r="AK199" s="166">
        <f t="shared" si="83"/>
        <v>0</v>
      </c>
    </row>
    <row r="200" spans="1:37" x14ac:dyDescent="0.35">
      <c r="A200" s="199">
        <v>196</v>
      </c>
      <c r="B200" s="2"/>
      <c r="C200" s="2"/>
      <c r="D200" s="2"/>
      <c r="E200" s="2"/>
      <c r="F200" s="2"/>
      <c r="G200" s="32"/>
      <c r="H200" s="200">
        <v>0</v>
      </c>
      <c r="I200" s="200">
        <f t="shared" si="64"/>
        <v>0</v>
      </c>
      <c r="J200" s="33"/>
      <c r="K200" s="200">
        <v>0</v>
      </c>
      <c r="L200" s="200">
        <f t="shared" si="65"/>
        <v>0</v>
      </c>
      <c r="M200" s="33"/>
      <c r="N200" s="200">
        <v>0</v>
      </c>
      <c r="O200" s="56">
        <f t="shared" si="66"/>
        <v>0</v>
      </c>
      <c r="P200" s="55"/>
      <c r="Q200" s="56" cm="1">
        <f t="array" ref="Q200">IFERROR(_xlfn.IFS(P200="Devis 1 - le moins cher",V200,P200="Devis 2",AF200,P200="Devis 3",AI200),0)</f>
        <v>0</v>
      </c>
      <c r="R200" s="56" cm="1">
        <f t="array" ref="R200">IFERROR(_xlfn.IFS(P200="Devis 1 - le moins cher",W200,P200="Devis 2",AG200,P200="Devis 3",AJ200),0)</f>
        <v>0</v>
      </c>
      <c r="S200" s="56">
        <f t="shared" si="73"/>
        <v>0</v>
      </c>
      <c r="T200" s="10"/>
      <c r="V200" s="162">
        <f t="shared" si="67"/>
        <v>0</v>
      </c>
      <c r="W200" s="162">
        <f t="shared" si="68"/>
        <v>0</v>
      </c>
      <c r="X200" s="163">
        <f t="shared" si="74"/>
        <v>0</v>
      </c>
      <c r="Y200" s="164">
        <f t="shared" si="69"/>
        <v>0</v>
      </c>
      <c r="Z200" s="164">
        <f t="shared" si="70"/>
        <v>0</v>
      </c>
      <c r="AA200" s="163">
        <f t="shared" si="75"/>
        <v>0</v>
      </c>
      <c r="AB200" s="164">
        <f t="shared" si="71"/>
        <v>0</v>
      </c>
      <c r="AC200" s="164">
        <f t="shared" si="72"/>
        <v>0</v>
      </c>
      <c r="AD200" s="165">
        <f t="shared" si="76"/>
        <v>0</v>
      </c>
      <c r="AE200" s="165">
        <f t="shared" si="77"/>
        <v>0</v>
      </c>
      <c r="AF200" s="164">
        <f t="shared" si="78"/>
        <v>0</v>
      </c>
      <c r="AG200" s="164">
        <f t="shared" si="79"/>
        <v>0</v>
      </c>
      <c r="AH200" s="165">
        <f t="shared" si="80"/>
        <v>0</v>
      </c>
      <c r="AI200" s="164">
        <f t="shared" si="81"/>
        <v>0</v>
      </c>
      <c r="AJ200" s="164">
        <f t="shared" si="82"/>
        <v>0</v>
      </c>
      <c r="AK200" s="166">
        <f t="shared" si="83"/>
        <v>0</v>
      </c>
    </row>
    <row r="201" spans="1:37" x14ac:dyDescent="0.35">
      <c r="A201" s="199">
        <v>197</v>
      </c>
      <c r="B201" s="2"/>
      <c r="C201" s="2"/>
      <c r="D201" s="2"/>
      <c r="E201" s="2"/>
      <c r="F201" s="2"/>
      <c r="G201" s="32"/>
      <c r="H201" s="200">
        <v>0</v>
      </c>
      <c r="I201" s="200">
        <f t="shared" si="64"/>
        <v>0</v>
      </c>
      <c r="J201" s="33"/>
      <c r="K201" s="200">
        <v>0</v>
      </c>
      <c r="L201" s="200">
        <f t="shared" si="65"/>
        <v>0</v>
      </c>
      <c r="M201" s="33"/>
      <c r="N201" s="200">
        <v>0</v>
      </c>
      <c r="O201" s="56">
        <f t="shared" si="66"/>
        <v>0</v>
      </c>
      <c r="P201" s="55"/>
      <c r="Q201" s="56" cm="1">
        <f t="array" ref="Q201">IFERROR(_xlfn.IFS(P201="Devis 1 - le moins cher",V201,P201="Devis 2",AF201,P201="Devis 3",AI201),0)</f>
        <v>0</v>
      </c>
      <c r="R201" s="56" cm="1">
        <f t="array" ref="R201">IFERROR(_xlfn.IFS(P201="Devis 1 - le moins cher",W201,P201="Devis 2",AG201,P201="Devis 3",AJ201),0)</f>
        <v>0</v>
      </c>
      <c r="S201" s="56">
        <f t="shared" si="73"/>
        <v>0</v>
      </c>
      <c r="T201" s="10"/>
      <c r="V201" s="162">
        <f t="shared" si="67"/>
        <v>0</v>
      </c>
      <c r="W201" s="162">
        <f t="shared" si="68"/>
        <v>0</v>
      </c>
      <c r="X201" s="163">
        <f t="shared" si="74"/>
        <v>0</v>
      </c>
      <c r="Y201" s="164">
        <f t="shared" si="69"/>
        <v>0</v>
      </c>
      <c r="Z201" s="164">
        <f t="shared" si="70"/>
        <v>0</v>
      </c>
      <c r="AA201" s="163">
        <f t="shared" si="75"/>
        <v>0</v>
      </c>
      <c r="AB201" s="164">
        <f t="shared" si="71"/>
        <v>0</v>
      </c>
      <c r="AC201" s="164">
        <f t="shared" si="72"/>
        <v>0</v>
      </c>
      <c r="AD201" s="165">
        <f t="shared" si="76"/>
        <v>0</v>
      </c>
      <c r="AE201" s="165">
        <f t="shared" si="77"/>
        <v>0</v>
      </c>
      <c r="AF201" s="164">
        <f t="shared" si="78"/>
        <v>0</v>
      </c>
      <c r="AG201" s="164">
        <f t="shared" si="79"/>
        <v>0</v>
      </c>
      <c r="AH201" s="165">
        <f t="shared" si="80"/>
        <v>0</v>
      </c>
      <c r="AI201" s="164">
        <f t="shared" si="81"/>
        <v>0</v>
      </c>
      <c r="AJ201" s="164">
        <f t="shared" si="82"/>
        <v>0</v>
      </c>
      <c r="AK201" s="166">
        <f t="shared" si="83"/>
        <v>0</v>
      </c>
    </row>
    <row r="202" spans="1:37" x14ac:dyDescent="0.35">
      <c r="A202" s="199">
        <v>198</v>
      </c>
      <c r="B202" s="2"/>
      <c r="C202" s="2"/>
      <c r="D202" s="2"/>
      <c r="E202" s="2"/>
      <c r="F202" s="2"/>
      <c r="G202" s="32"/>
      <c r="H202" s="200">
        <v>0</v>
      </c>
      <c r="I202" s="200">
        <f t="shared" si="64"/>
        <v>0</v>
      </c>
      <c r="J202" s="33"/>
      <c r="K202" s="200">
        <v>0</v>
      </c>
      <c r="L202" s="200">
        <f t="shared" si="65"/>
        <v>0</v>
      </c>
      <c r="M202" s="33"/>
      <c r="N202" s="200">
        <v>0</v>
      </c>
      <c r="O202" s="56">
        <f t="shared" si="66"/>
        <v>0</v>
      </c>
      <c r="P202" s="55"/>
      <c r="Q202" s="56" cm="1">
        <f t="array" ref="Q202">IFERROR(_xlfn.IFS(P202="Devis 1 - le moins cher",V202,P202="Devis 2",AF202,P202="Devis 3",AI202),0)</f>
        <v>0</v>
      </c>
      <c r="R202" s="56" cm="1">
        <f t="array" ref="R202">IFERROR(_xlfn.IFS(P202="Devis 1 - le moins cher",W202,P202="Devis 2",AG202,P202="Devis 3",AJ202),0)</f>
        <v>0</v>
      </c>
      <c r="S202" s="56">
        <f t="shared" si="73"/>
        <v>0</v>
      </c>
      <c r="T202" s="10"/>
      <c r="V202" s="162">
        <f t="shared" si="67"/>
        <v>0</v>
      </c>
      <c r="W202" s="162">
        <f t="shared" si="68"/>
        <v>0</v>
      </c>
      <c r="X202" s="163">
        <f t="shared" si="74"/>
        <v>0</v>
      </c>
      <c r="Y202" s="164">
        <f t="shared" si="69"/>
        <v>0</v>
      </c>
      <c r="Z202" s="164">
        <f t="shared" si="70"/>
        <v>0</v>
      </c>
      <c r="AA202" s="163">
        <f t="shared" si="75"/>
        <v>0</v>
      </c>
      <c r="AB202" s="164">
        <f t="shared" si="71"/>
        <v>0</v>
      </c>
      <c r="AC202" s="164">
        <f t="shared" si="72"/>
        <v>0</v>
      </c>
      <c r="AD202" s="165">
        <f t="shared" si="76"/>
        <v>0</v>
      </c>
      <c r="AE202" s="165">
        <f t="shared" si="77"/>
        <v>0</v>
      </c>
      <c r="AF202" s="164">
        <f t="shared" si="78"/>
        <v>0</v>
      </c>
      <c r="AG202" s="164">
        <f t="shared" si="79"/>
        <v>0</v>
      </c>
      <c r="AH202" s="165">
        <f t="shared" si="80"/>
        <v>0</v>
      </c>
      <c r="AI202" s="164">
        <f t="shared" si="81"/>
        <v>0</v>
      </c>
      <c r="AJ202" s="164">
        <f t="shared" si="82"/>
        <v>0</v>
      </c>
      <c r="AK202" s="166">
        <f t="shared" si="83"/>
        <v>0</v>
      </c>
    </row>
    <row r="203" spans="1:37" x14ac:dyDescent="0.35">
      <c r="A203" s="199">
        <v>199</v>
      </c>
      <c r="B203" s="2"/>
      <c r="C203" s="2"/>
      <c r="D203" s="2"/>
      <c r="E203" s="2"/>
      <c r="F203" s="2"/>
      <c r="G203" s="32"/>
      <c r="H203" s="200">
        <v>0</v>
      </c>
      <c r="I203" s="200">
        <f t="shared" si="64"/>
        <v>0</v>
      </c>
      <c r="J203" s="33"/>
      <c r="K203" s="200">
        <v>0</v>
      </c>
      <c r="L203" s="200">
        <f t="shared" si="65"/>
        <v>0</v>
      </c>
      <c r="M203" s="33"/>
      <c r="N203" s="200">
        <v>0</v>
      </c>
      <c r="O203" s="56">
        <f t="shared" si="66"/>
        <v>0</v>
      </c>
      <c r="P203" s="55"/>
      <c r="Q203" s="56" cm="1">
        <f t="array" ref="Q203">IFERROR(_xlfn.IFS(P203="Devis 1 - le moins cher",V203,P203="Devis 2",AF203,P203="Devis 3",AI203),0)</f>
        <v>0</v>
      </c>
      <c r="R203" s="56" cm="1">
        <f t="array" ref="R203">IFERROR(_xlfn.IFS(P203="Devis 1 - le moins cher",W203,P203="Devis 2",AG203,P203="Devis 3",AJ203),0)</f>
        <v>0</v>
      </c>
      <c r="S203" s="56">
        <f t="shared" si="73"/>
        <v>0</v>
      </c>
      <c r="T203" s="10"/>
      <c r="V203" s="162">
        <f t="shared" si="67"/>
        <v>0</v>
      </c>
      <c r="W203" s="162">
        <f t="shared" si="68"/>
        <v>0</v>
      </c>
      <c r="X203" s="163">
        <f t="shared" si="74"/>
        <v>0</v>
      </c>
      <c r="Y203" s="164">
        <f t="shared" si="69"/>
        <v>0</v>
      </c>
      <c r="Z203" s="164">
        <f t="shared" si="70"/>
        <v>0</v>
      </c>
      <c r="AA203" s="163">
        <f t="shared" si="75"/>
        <v>0</v>
      </c>
      <c r="AB203" s="164">
        <f t="shared" si="71"/>
        <v>0</v>
      </c>
      <c r="AC203" s="164">
        <f t="shared" si="72"/>
        <v>0</v>
      </c>
      <c r="AD203" s="165">
        <f t="shared" si="76"/>
        <v>0</v>
      </c>
      <c r="AE203" s="165">
        <f t="shared" si="77"/>
        <v>0</v>
      </c>
      <c r="AF203" s="164">
        <f t="shared" si="78"/>
        <v>0</v>
      </c>
      <c r="AG203" s="164">
        <f t="shared" si="79"/>
        <v>0</v>
      </c>
      <c r="AH203" s="165">
        <f t="shared" si="80"/>
        <v>0</v>
      </c>
      <c r="AI203" s="164">
        <f t="shared" si="81"/>
        <v>0</v>
      </c>
      <c r="AJ203" s="164">
        <f t="shared" si="82"/>
        <v>0</v>
      </c>
      <c r="AK203" s="166">
        <f t="shared" si="83"/>
        <v>0</v>
      </c>
    </row>
    <row r="204" spans="1:37" x14ac:dyDescent="0.35">
      <c r="A204" s="199">
        <v>200</v>
      </c>
      <c r="B204" s="2"/>
      <c r="C204" s="2"/>
      <c r="D204" s="2"/>
      <c r="E204" s="2"/>
      <c r="F204" s="2"/>
      <c r="G204" s="32"/>
      <c r="H204" s="200">
        <v>0</v>
      </c>
      <c r="I204" s="200">
        <f t="shared" si="64"/>
        <v>0</v>
      </c>
      <c r="J204" s="33"/>
      <c r="K204" s="200">
        <v>0</v>
      </c>
      <c r="L204" s="200">
        <f t="shared" si="65"/>
        <v>0</v>
      </c>
      <c r="M204" s="33"/>
      <c r="N204" s="200">
        <v>0</v>
      </c>
      <c r="O204" s="56">
        <f t="shared" si="66"/>
        <v>0</v>
      </c>
      <c r="P204" s="55"/>
      <c r="Q204" s="56" cm="1">
        <f t="array" ref="Q204">IFERROR(_xlfn.IFS(P204="Devis 1 - le moins cher",V204,P204="Devis 2",AF204,P204="Devis 3",AI204),0)</f>
        <v>0</v>
      </c>
      <c r="R204" s="56" cm="1">
        <f t="array" ref="R204">IFERROR(_xlfn.IFS(P204="Devis 1 - le moins cher",W204,P204="Devis 2",AG204,P204="Devis 3",AJ204),0)</f>
        <v>0</v>
      </c>
      <c r="S204" s="56">
        <f t="shared" si="73"/>
        <v>0</v>
      </c>
      <c r="T204" s="10"/>
      <c r="V204" s="162">
        <f t="shared" si="67"/>
        <v>0</v>
      </c>
      <c r="W204" s="162">
        <f t="shared" si="68"/>
        <v>0</v>
      </c>
      <c r="X204" s="163">
        <f t="shared" si="74"/>
        <v>0</v>
      </c>
      <c r="Y204" s="164">
        <f t="shared" si="69"/>
        <v>0</v>
      </c>
      <c r="Z204" s="164">
        <f t="shared" si="70"/>
        <v>0</v>
      </c>
      <c r="AA204" s="163">
        <f t="shared" si="75"/>
        <v>0</v>
      </c>
      <c r="AB204" s="164">
        <f t="shared" si="71"/>
        <v>0</v>
      </c>
      <c r="AC204" s="164">
        <f t="shared" si="72"/>
        <v>0</v>
      </c>
      <c r="AD204" s="165">
        <f t="shared" si="76"/>
        <v>0</v>
      </c>
      <c r="AE204" s="165">
        <f t="shared" si="77"/>
        <v>0</v>
      </c>
      <c r="AF204" s="164">
        <f t="shared" si="78"/>
        <v>0</v>
      </c>
      <c r="AG204" s="164">
        <f t="shared" si="79"/>
        <v>0</v>
      </c>
      <c r="AH204" s="165">
        <f t="shared" si="80"/>
        <v>0</v>
      </c>
      <c r="AI204" s="164">
        <f t="shared" si="81"/>
        <v>0</v>
      </c>
      <c r="AJ204" s="164">
        <f t="shared" si="82"/>
        <v>0</v>
      </c>
      <c r="AK204" s="166">
        <f t="shared" si="83"/>
        <v>0</v>
      </c>
    </row>
    <row r="205" spans="1:37" x14ac:dyDescent="0.35">
      <c r="A205" s="199">
        <v>201</v>
      </c>
      <c r="B205" s="2"/>
      <c r="C205" s="2"/>
      <c r="D205" s="2"/>
      <c r="E205" s="2"/>
      <c r="F205" s="2"/>
      <c r="G205" s="32"/>
      <c r="H205" s="200">
        <v>0</v>
      </c>
      <c r="I205" s="200">
        <f t="shared" si="64"/>
        <v>0</v>
      </c>
      <c r="J205" s="33"/>
      <c r="K205" s="200">
        <v>0</v>
      </c>
      <c r="L205" s="200">
        <f t="shared" si="65"/>
        <v>0</v>
      </c>
      <c r="M205" s="33"/>
      <c r="N205" s="200">
        <v>0</v>
      </c>
      <c r="O205" s="56">
        <f t="shared" si="66"/>
        <v>0</v>
      </c>
      <c r="P205" s="55"/>
      <c r="Q205" s="56" cm="1">
        <f t="array" ref="Q205">IFERROR(_xlfn.IFS(P205="Devis 1 - le moins cher",V205,P205="Devis 2",AF205,P205="Devis 3",AI205),0)</f>
        <v>0</v>
      </c>
      <c r="R205" s="56" cm="1">
        <f t="array" ref="R205">IFERROR(_xlfn.IFS(P205="Devis 1 - le moins cher",W205,P205="Devis 2",AG205,P205="Devis 3",AJ205),0)</f>
        <v>0</v>
      </c>
      <c r="S205" s="56">
        <f t="shared" si="73"/>
        <v>0</v>
      </c>
      <c r="T205" s="10"/>
      <c r="V205" s="162">
        <f t="shared" si="67"/>
        <v>0</v>
      </c>
      <c r="W205" s="162">
        <f t="shared" si="68"/>
        <v>0</v>
      </c>
      <c r="X205" s="163">
        <f t="shared" si="74"/>
        <v>0</v>
      </c>
      <c r="Y205" s="164">
        <f t="shared" si="69"/>
        <v>0</v>
      </c>
      <c r="Z205" s="164">
        <f t="shared" si="70"/>
        <v>0</v>
      </c>
      <c r="AA205" s="163">
        <f t="shared" si="75"/>
        <v>0</v>
      </c>
      <c r="AB205" s="164">
        <f t="shared" si="71"/>
        <v>0</v>
      </c>
      <c r="AC205" s="164">
        <f t="shared" si="72"/>
        <v>0</v>
      </c>
      <c r="AD205" s="165">
        <f t="shared" si="76"/>
        <v>0</v>
      </c>
      <c r="AE205" s="165">
        <f t="shared" si="77"/>
        <v>0</v>
      </c>
      <c r="AF205" s="164">
        <f t="shared" si="78"/>
        <v>0</v>
      </c>
      <c r="AG205" s="164">
        <f t="shared" si="79"/>
        <v>0</v>
      </c>
      <c r="AH205" s="165">
        <f t="shared" si="80"/>
        <v>0</v>
      </c>
      <c r="AI205" s="164">
        <f t="shared" si="81"/>
        <v>0</v>
      </c>
      <c r="AJ205" s="164">
        <f t="shared" si="82"/>
        <v>0</v>
      </c>
      <c r="AK205" s="166">
        <f t="shared" si="83"/>
        <v>0</v>
      </c>
    </row>
    <row r="206" spans="1:37" x14ac:dyDescent="0.35">
      <c r="A206" s="199">
        <v>202</v>
      </c>
      <c r="B206" s="2"/>
      <c r="C206" s="2"/>
      <c r="D206" s="2"/>
      <c r="E206" s="2"/>
      <c r="F206" s="2"/>
      <c r="G206" s="32"/>
      <c r="H206" s="200">
        <v>0</v>
      </c>
      <c r="I206" s="200">
        <f t="shared" si="64"/>
        <v>0</v>
      </c>
      <c r="J206" s="33"/>
      <c r="K206" s="200">
        <v>0</v>
      </c>
      <c r="L206" s="200">
        <f t="shared" si="65"/>
        <v>0</v>
      </c>
      <c r="M206" s="33"/>
      <c r="N206" s="200">
        <v>0</v>
      </c>
      <c r="O206" s="56">
        <f t="shared" si="66"/>
        <v>0</v>
      </c>
      <c r="P206" s="55"/>
      <c r="Q206" s="56" cm="1">
        <f t="array" ref="Q206">IFERROR(_xlfn.IFS(P206="Devis 1 - le moins cher",V206,P206="Devis 2",AF206,P206="Devis 3",AI206),0)</f>
        <v>0</v>
      </c>
      <c r="R206" s="56" cm="1">
        <f t="array" ref="R206">IFERROR(_xlfn.IFS(P206="Devis 1 - le moins cher",W206,P206="Devis 2",AG206,P206="Devis 3",AJ206),0)</f>
        <v>0</v>
      </c>
      <c r="S206" s="56">
        <f t="shared" si="73"/>
        <v>0</v>
      </c>
      <c r="T206" s="10"/>
      <c r="V206" s="162">
        <f t="shared" si="67"/>
        <v>0</v>
      </c>
      <c r="W206" s="162">
        <f t="shared" si="68"/>
        <v>0</v>
      </c>
      <c r="X206" s="163">
        <f t="shared" si="74"/>
        <v>0</v>
      </c>
      <c r="Y206" s="164">
        <f t="shared" si="69"/>
        <v>0</v>
      </c>
      <c r="Z206" s="164">
        <f t="shared" si="70"/>
        <v>0</v>
      </c>
      <c r="AA206" s="163">
        <f t="shared" si="75"/>
        <v>0</v>
      </c>
      <c r="AB206" s="164">
        <f t="shared" si="71"/>
        <v>0</v>
      </c>
      <c r="AC206" s="164">
        <f t="shared" si="72"/>
        <v>0</v>
      </c>
      <c r="AD206" s="165">
        <f t="shared" si="76"/>
        <v>0</v>
      </c>
      <c r="AE206" s="165">
        <f t="shared" si="77"/>
        <v>0</v>
      </c>
      <c r="AF206" s="164">
        <f t="shared" si="78"/>
        <v>0</v>
      </c>
      <c r="AG206" s="164">
        <f t="shared" si="79"/>
        <v>0</v>
      </c>
      <c r="AH206" s="165">
        <f t="shared" si="80"/>
        <v>0</v>
      </c>
      <c r="AI206" s="164">
        <f t="shared" si="81"/>
        <v>0</v>
      </c>
      <c r="AJ206" s="164">
        <f t="shared" si="82"/>
        <v>0</v>
      </c>
      <c r="AK206" s="166">
        <f t="shared" si="83"/>
        <v>0</v>
      </c>
    </row>
    <row r="207" spans="1:37" x14ac:dyDescent="0.35">
      <c r="A207" s="199">
        <v>203</v>
      </c>
      <c r="B207" s="2"/>
      <c r="C207" s="2"/>
      <c r="D207" s="2"/>
      <c r="E207" s="2"/>
      <c r="F207" s="2"/>
      <c r="G207" s="32"/>
      <c r="H207" s="200">
        <v>0</v>
      </c>
      <c r="I207" s="200">
        <f t="shared" si="64"/>
        <v>0</v>
      </c>
      <c r="J207" s="33"/>
      <c r="K207" s="200">
        <v>0</v>
      </c>
      <c r="L207" s="200">
        <f t="shared" si="65"/>
        <v>0</v>
      </c>
      <c r="M207" s="33"/>
      <c r="N207" s="200">
        <v>0</v>
      </c>
      <c r="O207" s="56">
        <f t="shared" si="66"/>
        <v>0</v>
      </c>
      <c r="P207" s="55"/>
      <c r="Q207" s="56" cm="1">
        <f t="array" ref="Q207">IFERROR(_xlfn.IFS(P207="Devis 1 - le moins cher",V207,P207="Devis 2",AF207,P207="Devis 3",AI207),0)</f>
        <v>0</v>
      </c>
      <c r="R207" s="56" cm="1">
        <f t="array" ref="R207">IFERROR(_xlfn.IFS(P207="Devis 1 - le moins cher",W207,P207="Devis 2",AG207,P207="Devis 3",AJ207),0)</f>
        <v>0</v>
      </c>
      <c r="S207" s="56">
        <f t="shared" si="73"/>
        <v>0</v>
      </c>
      <c r="T207" s="10"/>
      <c r="V207" s="162">
        <f t="shared" si="67"/>
        <v>0</v>
      </c>
      <c r="W207" s="162">
        <f t="shared" si="68"/>
        <v>0</v>
      </c>
      <c r="X207" s="163">
        <f t="shared" si="74"/>
        <v>0</v>
      </c>
      <c r="Y207" s="164">
        <f t="shared" si="69"/>
        <v>0</v>
      </c>
      <c r="Z207" s="164">
        <f t="shared" si="70"/>
        <v>0</v>
      </c>
      <c r="AA207" s="163">
        <f t="shared" si="75"/>
        <v>0</v>
      </c>
      <c r="AB207" s="164">
        <f t="shared" si="71"/>
        <v>0</v>
      </c>
      <c r="AC207" s="164">
        <f t="shared" si="72"/>
        <v>0</v>
      </c>
      <c r="AD207" s="165">
        <f t="shared" si="76"/>
        <v>0</v>
      </c>
      <c r="AE207" s="165">
        <f t="shared" si="77"/>
        <v>0</v>
      </c>
      <c r="AF207" s="164">
        <f t="shared" si="78"/>
        <v>0</v>
      </c>
      <c r="AG207" s="164">
        <f t="shared" si="79"/>
        <v>0</v>
      </c>
      <c r="AH207" s="165">
        <f t="shared" si="80"/>
        <v>0</v>
      </c>
      <c r="AI207" s="164">
        <f t="shared" si="81"/>
        <v>0</v>
      </c>
      <c r="AJ207" s="164">
        <f t="shared" si="82"/>
        <v>0</v>
      </c>
      <c r="AK207" s="166">
        <f t="shared" si="83"/>
        <v>0</v>
      </c>
    </row>
    <row r="208" spans="1:37" x14ac:dyDescent="0.35">
      <c r="A208" s="199">
        <v>204</v>
      </c>
      <c r="B208" s="2"/>
      <c r="C208" s="2"/>
      <c r="D208" s="2"/>
      <c r="E208" s="2"/>
      <c r="F208" s="2"/>
      <c r="G208" s="32"/>
      <c r="H208" s="200">
        <v>0</v>
      </c>
      <c r="I208" s="200">
        <f t="shared" si="64"/>
        <v>0</v>
      </c>
      <c r="J208" s="33"/>
      <c r="K208" s="200">
        <v>0</v>
      </c>
      <c r="L208" s="200">
        <f t="shared" si="65"/>
        <v>0</v>
      </c>
      <c r="M208" s="33"/>
      <c r="N208" s="200">
        <v>0</v>
      </c>
      <c r="O208" s="56">
        <f t="shared" si="66"/>
        <v>0</v>
      </c>
      <c r="P208" s="55"/>
      <c r="Q208" s="56" cm="1">
        <f t="array" ref="Q208">IFERROR(_xlfn.IFS(P208="Devis 1 - le moins cher",V208,P208="Devis 2",AF208,P208="Devis 3",AI208),0)</f>
        <v>0</v>
      </c>
      <c r="R208" s="56" cm="1">
        <f t="array" ref="R208">IFERROR(_xlfn.IFS(P208="Devis 1 - le moins cher",W208,P208="Devis 2",AG208,P208="Devis 3",AJ208),0)</f>
        <v>0</v>
      </c>
      <c r="S208" s="56">
        <f t="shared" si="73"/>
        <v>0</v>
      </c>
      <c r="T208" s="10"/>
      <c r="V208" s="162">
        <f t="shared" si="67"/>
        <v>0</v>
      </c>
      <c r="W208" s="162">
        <f t="shared" si="68"/>
        <v>0</v>
      </c>
      <c r="X208" s="163">
        <f t="shared" si="74"/>
        <v>0</v>
      </c>
      <c r="Y208" s="164">
        <f t="shared" si="69"/>
        <v>0</v>
      </c>
      <c r="Z208" s="164">
        <f t="shared" si="70"/>
        <v>0</v>
      </c>
      <c r="AA208" s="163">
        <f t="shared" si="75"/>
        <v>0</v>
      </c>
      <c r="AB208" s="164">
        <f t="shared" si="71"/>
        <v>0</v>
      </c>
      <c r="AC208" s="164">
        <f t="shared" si="72"/>
        <v>0</v>
      </c>
      <c r="AD208" s="165">
        <f t="shared" si="76"/>
        <v>0</v>
      </c>
      <c r="AE208" s="165">
        <f t="shared" si="77"/>
        <v>0</v>
      </c>
      <c r="AF208" s="164">
        <f t="shared" si="78"/>
        <v>0</v>
      </c>
      <c r="AG208" s="164">
        <f t="shared" si="79"/>
        <v>0</v>
      </c>
      <c r="AH208" s="165">
        <f t="shared" si="80"/>
        <v>0</v>
      </c>
      <c r="AI208" s="164">
        <f t="shared" si="81"/>
        <v>0</v>
      </c>
      <c r="AJ208" s="164">
        <f t="shared" si="82"/>
        <v>0</v>
      </c>
      <c r="AK208" s="166">
        <f t="shared" si="83"/>
        <v>0</v>
      </c>
    </row>
    <row r="209" spans="1:37" x14ac:dyDescent="0.35">
      <c r="A209" s="199">
        <v>205</v>
      </c>
      <c r="B209" s="2"/>
      <c r="C209" s="2"/>
      <c r="D209" s="2"/>
      <c r="E209" s="2"/>
      <c r="F209" s="2"/>
      <c r="G209" s="32"/>
      <c r="H209" s="200">
        <v>0</v>
      </c>
      <c r="I209" s="200">
        <f t="shared" si="64"/>
        <v>0</v>
      </c>
      <c r="J209" s="33"/>
      <c r="K209" s="200">
        <v>0</v>
      </c>
      <c r="L209" s="200">
        <f t="shared" si="65"/>
        <v>0</v>
      </c>
      <c r="M209" s="33"/>
      <c r="N209" s="200">
        <v>0</v>
      </c>
      <c r="O209" s="56">
        <f t="shared" si="66"/>
        <v>0</v>
      </c>
      <c r="P209" s="55"/>
      <c r="Q209" s="56" cm="1">
        <f t="array" ref="Q209">IFERROR(_xlfn.IFS(P209="Devis 1 - le moins cher",V209,P209="Devis 2",AF209,P209="Devis 3",AI209),0)</f>
        <v>0</v>
      </c>
      <c r="R209" s="56" cm="1">
        <f t="array" ref="R209">IFERROR(_xlfn.IFS(P209="Devis 1 - le moins cher",W209,P209="Devis 2",AG209,P209="Devis 3",AJ209),0)</f>
        <v>0</v>
      </c>
      <c r="S209" s="56">
        <f t="shared" si="73"/>
        <v>0</v>
      </c>
      <c r="T209" s="10"/>
      <c r="V209" s="162">
        <f t="shared" si="67"/>
        <v>0</v>
      </c>
      <c r="W209" s="162">
        <f t="shared" si="68"/>
        <v>0</v>
      </c>
      <c r="X209" s="163">
        <f t="shared" si="74"/>
        <v>0</v>
      </c>
      <c r="Y209" s="164">
        <f t="shared" si="69"/>
        <v>0</v>
      </c>
      <c r="Z209" s="164">
        <f t="shared" si="70"/>
        <v>0</v>
      </c>
      <c r="AA209" s="163">
        <f t="shared" si="75"/>
        <v>0</v>
      </c>
      <c r="AB209" s="164">
        <f t="shared" si="71"/>
        <v>0</v>
      </c>
      <c r="AC209" s="164">
        <f t="shared" si="72"/>
        <v>0</v>
      </c>
      <c r="AD209" s="165">
        <f t="shared" si="76"/>
        <v>0</v>
      </c>
      <c r="AE209" s="165">
        <f t="shared" si="77"/>
        <v>0</v>
      </c>
      <c r="AF209" s="164">
        <f t="shared" si="78"/>
        <v>0</v>
      </c>
      <c r="AG209" s="164">
        <f t="shared" si="79"/>
        <v>0</v>
      </c>
      <c r="AH209" s="165">
        <f t="shared" si="80"/>
        <v>0</v>
      </c>
      <c r="AI209" s="164">
        <f t="shared" si="81"/>
        <v>0</v>
      </c>
      <c r="AJ209" s="164">
        <f t="shared" si="82"/>
        <v>0</v>
      </c>
      <c r="AK209" s="166">
        <f t="shared" si="83"/>
        <v>0</v>
      </c>
    </row>
    <row r="210" spans="1:37" x14ac:dyDescent="0.35">
      <c r="A210" s="199">
        <v>206</v>
      </c>
      <c r="B210" s="2"/>
      <c r="C210" s="2"/>
      <c r="D210" s="2"/>
      <c r="E210" s="2"/>
      <c r="F210" s="2"/>
      <c r="G210" s="32"/>
      <c r="H210" s="200">
        <v>0</v>
      </c>
      <c r="I210" s="200">
        <f t="shared" si="64"/>
        <v>0</v>
      </c>
      <c r="J210" s="33"/>
      <c r="K210" s="200">
        <v>0</v>
      </c>
      <c r="L210" s="200">
        <f t="shared" si="65"/>
        <v>0</v>
      </c>
      <c r="M210" s="33"/>
      <c r="N210" s="200">
        <v>0</v>
      </c>
      <c r="O210" s="56">
        <f t="shared" si="66"/>
        <v>0</v>
      </c>
      <c r="P210" s="55"/>
      <c r="Q210" s="56" cm="1">
        <f t="array" ref="Q210">IFERROR(_xlfn.IFS(P210="Devis 1 - le moins cher",V210,P210="Devis 2",AF210,P210="Devis 3",AI210),0)</f>
        <v>0</v>
      </c>
      <c r="R210" s="56" cm="1">
        <f t="array" ref="R210">IFERROR(_xlfn.IFS(P210="Devis 1 - le moins cher",W210,P210="Devis 2",AG210,P210="Devis 3",AJ210),0)</f>
        <v>0</v>
      </c>
      <c r="S210" s="56">
        <f t="shared" si="73"/>
        <v>0</v>
      </c>
      <c r="T210" s="10"/>
      <c r="V210" s="162">
        <f t="shared" si="67"/>
        <v>0</v>
      </c>
      <c r="W210" s="162">
        <f t="shared" si="68"/>
        <v>0</v>
      </c>
      <c r="X210" s="163">
        <f t="shared" si="74"/>
        <v>0</v>
      </c>
      <c r="Y210" s="164">
        <f t="shared" si="69"/>
        <v>0</v>
      </c>
      <c r="Z210" s="164">
        <f t="shared" si="70"/>
        <v>0</v>
      </c>
      <c r="AA210" s="163">
        <f t="shared" si="75"/>
        <v>0</v>
      </c>
      <c r="AB210" s="164">
        <f t="shared" si="71"/>
        <v>0</v>
      </c>
      <c r="AC210" s="164">
        <f t="shared" si="72"/>
        <v>0</v>
      </c>
      <c r="AD210" s="165">
        <f t="shared" si="76"/>
        <v>0</v>
      </c>
      <c r="AE210" s="165">
        <f t="shared" si="77"/>
        <v>0</v>
      </c>
      <c r="AF210" s="164">
        <f t="shared" si="78"/>
        <v>0</v>
      </c>
      <c r="AG210" s="164">
        <f t="shared" si="79"/>
        <v>0</v>
      </c>
      <c r="AH210" s="165">
        <f t="shared" si="80"/>
        <v>0</v>
      </c>
      <c r="AI210" s="164">
        <f t="shared" si="81"/>
        <v>0</v>
      </c>
      <c r="AJ210" s="164">
        <f t="shared" si="82"/>
        <v>0</v>
      </c>
      <c r="AK210" s="166">
        <f t="shared" si="83"/>
        <v>0</v>
      </c>
    </row>
    <row r="211" spans="1:37" x14ac:dyDescent="0.35">
      <c r="A211" s="199">
        <v>207</v>
      </c>
      <c r="B211" s="2"/>
      <c r="C211" s="2"/>
      <c r="D211" s="2"/>
      <c r="E211" s="2"/>
      <c r="F211" s="2"/>
      <c r="G211" s="32"/>
      <c r="H211" s="200">
        <v>0</v>
      </c>
      <c r="I211" s="200">
        <f t="shared" si="64"/>
        <v>0</v>
      </c>
      <c r="J211" s="33"/>
      <c r="K211" s="200">
        <v>0</v>
      </c>
      <c r="L211" s="200">
        <f t="shared" si="65"/>
        <v>0</v>
      </c>
      <c r="M211" s="33"/>
      <c r="N211" s="200">
        <v>0</v>
      </c>
      <c r="O211" s="56">
        <f t="shared" si="66"/>
        <v>0</v>
      </c>
      <c r="P211" s="55"/>
      <c r="Q211" s="56" cm="1">
        <f t="array" ref="Q211">IFERROR(_xlfn.IFS(P211="Devis 1 - le moins cher",V211,P211="Devis 2",AF211,P211="Devis 3",AI211),0)</f>
        <v>0</v>
      </c>
      <c r="R211" s="56" cm="1">
        <f t="array" ref="R211">IFERROR(_xlfn.IFS(P211="Devis 1 - le moins cher",W211,P211="Devis 2",AG211,P211="Devis 3",AJ211),0)</f>
        <v>0</v>
      </c>
      <c r="S211" s="56">
        <f t="shared" si="73"/>
        <v>0</v>
      </c>
      <c r="T211" s="10"/>
      <c r="V211" s="162">
        <f t="shared" si="67"/>
        <v>0</v>
      </c>
      <c r="W211" s="162">
        <f t="shared" si="68"/>
        <v>0</v>
      </c>
      <c r="X211" s="163">
        <f t="shared" si="74"/>
        <v>0</v>
      </c>
      <c r="Y211" s="164">
        <f t="shared" si="69"/>
        <v>0</v>
      </c>
      <c r="Z211" s="164">
        <f t="shared" si="70"/>
        <v>0</v>
      </c>
      <c r="AA211" s="163">
        <f t="shared" si="75"/>
        <v>0</v>
      </c>
      <c r="AB211" s="164">
        <f t="shared" si="71"/>
        <v>0</v>
      </c>
      <c r="AC211" s="164">
        <f t="shared" si="72"/>
        <v>0</v>
      </c>
      <c r="AD211" s="165">
        <f t="shared" si="76"/>
        <v>0</v>
      </c>
      <c r="AE211" s="165">
        <f t="shared" si="77"/>
        <v>0</v>
      </c>
      <c r="AF211" s="164">
        <f t="shared" si="78"/>
        <v>0</v>
      </c>
      <c r="AG211" s="164">
        <f t="shared" si="79"/>
        <v>0</v>
      </c>
      <c r="AH211" s="165">
        <f t="shared" si="80"/>
        <v>0</v>
      </c>
      <c r="AI211" s="164">
        <f t="shared" si="81"/>
        <v>0</v>
      </c>
      <c r="AJ211" s="164">
        <f t="shared" si="82"/>
        <v>0</v>
      </c>
      <c r="AK211" s="166">
        <f t="shared" si="83"/>
        <v>0</v>
      </c>
    </row>
    <row r="212" spans="1:37" x14ac:dyDescent="0.35">
      <c r="A212" s="199">
        <v>208</v>
      </c>
      <c r="B212" s="2"/>
      <c r="C212" s="2"/>
      <c r="D212" s="2"/>
      <c r="E212" s="2"/>
      <c r="F212" s="2"/>
      <c r="G212" s="32"/>
      <c r="H212" s="200">
        <v>0</v>
      </c>
      <c r="I212" s="200">
        <f t="shared" si="64"/>
        <v>0</v>
      </c>
      <c r="J212" s="33"/>
      <c r="K212" s="200">
        <v>0</v>
      </c>
      <c r="L212" s="200">
        <f t="shared" si="65"/>
        <v>0</v>
      </c>
      <c r="M212" s="33"/>
      <c r="N212" s="200">
        <v>0</v>
      </c>
      <c r="O212" s="56">
        <f t="shared" si="66"/>
        <v>0</v>
      </c>
      <c r="P212" s="55"/>
      <c r="Q212" s="56" cm="1">
        <f t="array" ref="Q212">IFERROR(_xlfn.IFS(P212="Devis 1 - le moins cher",V212,P212="Devis 2",AF212,P212="Devis 3",AI212),0)</f>
        <v>0</v>
      </c>
      <c r="R212" s="56" cm="1">
        <f t="array" ref="R212">IFERROR(_xlfn.IFS(P212="Devis 1 - le moins cher",W212,P212="Devis 2",AG212,P212="Devis 3",AJ212),0)</f>
        <v>0</v>
      </c>
      <c r="S212" s="56">
        <f t="shared" si="73"/>
        <v>0</v>
      </c>
      <c r="T212" s="10"/>
      <c r="V212" s="162">
        <f t="shared" si="67"/>
        <v>0</v>
      </c>
      <c r="W212" s="162">
        <f t="shared" si="68"/>
        <v>0</v>
      </c>
      <c r="X212" s="163">
        <f t="shared" si="74"/>
        <v>0</v>
      </c>
      <c r="Y212" s="164">
        <f t="shared" si="69"/>
        <v>0</v>
      </c>
      <c r="Z212" s="164">
        <f t="shared" si="70"/>
        <v>0</v>
      </c>
      <c r="AA212" s="163">
        <f t="shared" si="75"/>
        <v>0</v>
      </c>
      <c r="AB212" s="164">
        <f t="shared" si="71"/>
        <v>0</v>
      </c>
      <c r="AC212" s="164">
        <f t="shared" si="72"/>
        <v>0</v>
      </c>
      <c r="AD212" s="165">
        <f t="shared" si="76"/>
        <v>0</v>
      </c>
      <c r="AE212" s="165">
        <f t="shared" si="77"/>
        <v>0</v>
      </c>
      <c r="AF212" s="164">
        <f t="shared" si="78"/>
        <v>0</v>
      </c>
      <c r="AG212" s="164">
        <f t="shared" si="79"/>
        <v>0</v>
      </c>
      <c r="AH212" s="165">
        <f t="shared" si="80"/>
        <v>0</v>
      </c>
      <c r="AI212" s="164">
        <f t="shared" si="81"/>
        <v>0</v>
      </c>
      <c r="AJ212" s="164">
        <f t="shared" si="82"/>
        <v>0</v>
      </c>
      <c r="AK212" s="166">
        <f t="shared" si="83"/>
        <v>0</v>
      </c>
    </row>
    <row r="213" spans="1:37" x14ac:dyDescent="0.35">
      <c r="A213" s="199">
        <v>209</v>
      </c>
      <c r="B213" s="2"/>
      <c r="C213" s="2"/>
      <c r="D213" s="2"/>
      <c r="E213" s="2"/>
      <c r="F213" s="2"/>
      <c r="G213" s="32"/>
      <c r="H213" s="200">
        <v>0</v>
      </c>
      <c r="I213" s="200">
        <f t="shared" si="64"/>
        <v>0</v>
      </c>
      <c r="J213" s="33"/>
      <c r="K213" s="200">
        <v>0</v>
      </c>
      <c r="L213" s="200">
        <f t="shared" si="65"/>
        <v>0</v>
      </c>
      <c r="M213" s="33"/>
      <c r="N213" s="200">
        <v>0</v>
      </c>
      <c r="O213" s="56">
        <f t="shared" si="66"/>
        <v>0</v>
      </c>
      <c r="P213" s="55"/>
      <c r="Q213" s="56" cm="1">
        <f t="array" ref="Q213">IFERROR(_xlfn.IFS(P213="Devis 1 - le moins cher",V213,P213="Devis 2",AF213,P213="Devis 3",AI213),0)</f>
        <v>0</v>
      </c>
      <c r="R213" s="56" cm="1">
        <f t="array" ref="R213">IFERROR(_xlfn.IFS(P213="Devis 1 - le moins cher",W213,P213="Devis 2",AG213,P213="Devis 3",AJ213),0)</f>
        <v>0</v>
      </c>
      <c r="S213" s="56">
        <f t="shared" si="73"/>
        <v>0</v>
      </c>
      <c r="T213" s="10"/>
      <c r="V213" s="162">
        <f t="shared" si="67"/>
        <v>0</v>
      </c>
      <c r="W213" s="162">
        <f t="shared" si="68"/>
        <v>0</v>
      </c>
      <c r="X213" s="163">
        <f t="shared" si="74"/>
        <v>0</v>
      </c>
      <c r="Y213" s="164">
        <f t="shared" si="69"/>
        <v>0</v>
      </c>
      <c r="Z213" s="164">
        <f t="shared" si="70"/>
        <v>0</v>
      </c>
      <c r="AA213" s="163">
        <f t="shared" si="75"/>
        <v>0</v>
      </c>
      <c r="AB213" s="164">
        <f t="shared" si="71"/>
        <v>0</v>
      </c>
      <c r="AC213" s="164">
        <f t="shared" si="72"/>
        <v>0</v>
      </c>
      <c r="AD213" s="165">
        <f t="shared" si="76"/>
        <v>0</v>
      </c>
      <c r="AE213" s="165">
        <f t="shared" si="77"/>
        <v>0</v>
      </c>
      <c r="AF213" s="164">
        <f t="shared" si="78"/>
        <v>0</v>
      </c>
      <c r="AG213" s="164">
        <f t="shared" si="79"/>
        <v>0</v>
      </c>
      <c r="AH213" s="165">
        <f t="shared" si="80"/>
        <v>0</v>
      </c>
      <c r="AI213" s="164">
        <f t="shared" si="81"/>
        <v>0</v>
      </c>
      <c r="AJ213" s="164">
        <f t="shared" si="82"/>
        <v>0</v>
      </c>
      <c r="AK213" s="166">
        <f t="shared" si="83"/>
        <v>0</v>
      </c>
    </row>
    <row r="214" spans="1:37" x14ac:dyDescent="0.35">
      <c r="A214" s="199">
        <v>210</v>
      </c>
      <c r="B214" s="2"/>
      <c r="C214" s="2"/>
      <c r="D214" s="2"/>
      <c r="E214" s="2"/>
      <c r="F214" s="2"/>
      <c r="G214" s="32"/>
      <c r="H214" s="200">
        <v>0</v>
      </c>
      <c r="I214" s="200">
        <f t="shared" si="64"/>
        <v>0</v>
      </c>
      <c r="J214" s="33"/>
      <c r="K214" s="200">
        <v>0</v>
      </c>
      <c r="L214" s="200">
        <f t="shared" si="65"/>
        <v>0</v>
      </c>
      <c r="M214" s="33"/>
      <c r="N214" s="200">
        <v>0</v>
      </c>
      <c r="O214" s="56">
        <f t="shared" si="66"/>
        <v>0</v>
      </c>
      <c r="P214" s="55"/>
      <c r="Q214" s="56" cm="1">
        <f t="array" ref="Q214">IFERROR(_xlfn.IFS(P214="Devis 1 - le moins cher",V214,P214="Devis 2",AF214,P214="Devis 3",AI214),0)</f>
        <v>0</v>
      </c>
      <c r="R214" s="56" cm="1">
        <f t="array" ref="R214">IFERROR(_xlfn.IFS(P214="Devis 1 - le moins cher",W214,P214="Devis 2",AG214,P214="Devis 3",AJ214),0)</f>
        <v>0</v>
      </c>
      <c r="S214" s="56">
        <f t="shared" si="73"/>
        <v>0</v>
      </c>
      <c r="T214" s="10"/>
      <c r="V214" s="162">
        <f t="shared" si="67"/>
        <v>0</v>
      </c>
      <c r="W214" s="162">
        <f t="shared" si="68"/>
        <v>0</v>
      </c>
      <c r="X214" s="163">
        <f t="shared" si="74"/>
        <v>0</v>
      </c>
      <c r="Y214" s="164">
        <f t="shared" si="69"/>
        <v>0</v>
      </c>
      <c r="Z214" s="164">
        <f t="shared" si="70"/>
        <v>0</v>
      </c>
      <c r="AA214" s="163">
        <f t="shared" si="75"/>
        <v>0</v>
      </c>
      <c r="AB214" s="164">
        <f t="shared" si="71"/>
        <v>0</v>
      </c>
      <c r="AC214" s="164">
        <f t="shared" si="72"/>
        <v>0</v>
      </c>
      <c r="AD214" s="165">
        <f t="shared" si="76"/>
        <v>0</v>
      </c>
      <c r="AE214" s="165">
        <f t="shared" si="77"/>
        <v>0</v>
      </c>
      <c r="AF214" s="164">
        <f t="shared" si="78"/>
        <v>0</v>
      </c>
      <c r="AG214" s="164">
        <f t="shared" si="79"/>
        <v>0</v>
      </c>
      <c r="AH214" s="165">
        <f t="shared" si="80"/>
        <v>0</v>
      </c>
      <c r="AI214" s="164">
        <f t="shared" si="81"/>
        <v>0</v>
      </c>
      <c r="AJ214" s="164">
        <f t="shared" si="82"/>
        <v>0</v>
      </c>
      <c r="AK214" s="166">
        <f t="shared" si="83"/>
        <v>0</v>
      </c>
    </row>
    <row r="215" spans="1:37" x14ac:dyDescent="0.35">
      <c r="A215" s="199">
        <v>211</v>
      </c>
      <c r="B215" s="2"/>
      <c r="C215" s="2"/>
      <c r="D215" s="2"/>
      <c r="E215" s="2"/>
      <c r="F215" s="2"/>
      <c r="G215" s="32"/>
      <c r="H215" s="200">
        <v>0</v>
      </c>
      <c r="I215" s="200">
        <f t="shared" si="64"/>
        <v>0</v>
      </c>
      <c r="J215" s="33"/>
      <c r="K215" s="200">
        <v>0</v>
      </c>
      <c r="L215" s="200">
        <f t="shared" si="65"/>
        <v>0</v>
      </c>
      <c r="M215" s="33"/>
      <c r="N215" s="200">
        <v>0</v>
      </c>
      <c r="O215" s="56">
        <f t="shared" si="66"/>
        <v>0</v>
      </c>
      <c r="P215" s="55"/>
      <c r="Q215" s="56" cm="1">
        <f t="array" ref="Q215">IFERROR(_xlfn.IFS(P215="Devis 1 - le moins cher",V215,P215="Devis 2",AF215,P215="Devis 3",AI215),0)</f>
        <v>0</v>
      </c>
      <c r="R215" s="56" cm="1">
        <f t="array" ref="R215">IFERROR(_xlfn.IFS(P215="Devis 1 - le moins cher",W215,P215="Devis 2",AG215,P215="Devis 3",AJ215),0)</f>
        <v>0</v>
      </c>
      <c r="S215" s="56">
        <f t="shared" si="73"/>
        <v>0</v>
      </c>
      <c r="T215" s="10"/>
      <c r="V215" s="162">
        <f t="shared" si="67"/>
        <v>0</v>
      </c>
      <c r="W215" s="162">
        <f t="shared" si="68"/>
        <v>0</v>
      </c>
      <c r="X215" s="163">
        <f t="shared" si="74"/>
        <v>0</v>
      </c>
      <c r="Y215" s="164">
        <f t="shared" si="69"/>
        <v>0</v>
      </c>
      <c r="Z215" s="164">
        <f t="shared" si="70"/>
        <v>0</v>
      </c>
      <c r="AA215" s="163">
        <f t="shared" si="75"/>
        <v>0</v>
      </c>
      <c r="AB215" s="164">
        <f t="shared" si="71"/>
        <v>0</v>
      </c>
      <c r="AC215" s="164">
        <f t="shared" si="72"/>
        <v>0</v>
      </c>
      <c r="AD215" s="165">
        <f t="shared" si="76"/>
        <v>0</v>
      </c>
      <c r="AE215" s="165">
        <f t="shared" si="77"/>
        <v>0</v>
      </c>
      <c r="AF215" s="164">
        <f t="shared" si="78"/>
        <v>0</v>
      </c>
      <c r="AG215" s="164">
        <f t="shared" si="79"/>
        <v>0</v>
      </c>
      <c r="AH215" s="165">
        <f t="shared" si="80"/>
        <v>0</v>
      </c>
      <c r="AI215" s="164">
        <f t="shared" si="81"/>
        <v>0</v>
      </c>
      <c r="AJ215" s="164">
        <f t="shared" si="82"/>
        <v>0</v>
      </c>
      <c r="AK215" s="166">
        <f t="shared" si="83"/>
        <v>0</v>
      </c>
    </row>
    <row r="216" spans="1:37" x14ac:dyDescent="0.35">
      <c r="A216" s="199">
        <v>212</v>
      </c>
      <c r="B216" s="2"/>
      <c r="C216" s="2"/>
      <c r="D216" s="2"/>
      <c r="E216" s="2"/>
      <c r="F216" s="2"/>
      <c r="G216" s="32"/>
      <c r="H216" s="200">
        <v>0</v>
      </c>
      <c r="I216" s="200">
        <f t="shared" si="64"/>
        <v>0</v>
      </c>
      <c r="J216" s="33"/>
      <c r="K216" s="200">
        <v>0</v>
      </c>
      <c r="L216" s="200">
        <f t="shared" si="65"/>
        <v>0</v>
      </c>
      <c r="M216" s="33"/>
      <c r="N216" s="200">
        <v>0</v>
      </c>
      <c r="O216" s="56">
        <f t="shared" si="66"/>
        <v>0</v>
      </c>
      <c r="P216" s="55"/>
      <c r="Q216" s="56" cm="1">
        <f t="array" ref="Q216">IFERROR(_xlfn.IFS(P216="Devis 1 - le moins cher",V216,P216="Devis 2",AF216,P216="Devis 3",AI216),0)</f>
        <v>0</v>
      </c>
      <c r="R216" s="56" cm="1">
        <f t="array" ref="R216">IFERROR(_xlfn.IFS(P216="Devis 1 - le moins cher",W216,P216="Devis 2",AG216,P216="Devis 3",AJ216),0)</f>
        <v>0</v>
      </c>
      <c r="S216" s="56">
        <f t="shared" si="73"/>
        <v>0</v>
      </c>
      <c r="T216" s="10"/>
      <c r="V216" s="162">
        <f t="shared" si="67"/>
        <v>0</v>
      </c>
      <c r="W216" s="162">
        <f t="shared" si="68"/>
        <v>0</v>
      </c>
      <c r="X216" s="163">
        <f t="shared" si="74"/>
        <v>0</v>
      </c>
      <c r="Y216" s="164">
        <f t="shared" si="69"/>
        <v>0</v>
      </c>
      <c r="Z216" s="164">
        <f t="shared" si="70"/>
        <v>0</v>
      </c>
      <c r="AA216" s="163">
        <f t="shared" si="75"/>
        <v>0</v>
      </c>
      <c r="AB216" s="164">
        <f t="shared" si="71"/>
        <v>0</v>
      </c>
      <c r="AC216" s="164">
        <f t="shared" si="72"/>
        <v>0</v>
      </c>
      <c r="AD216" s="165">
        <f t="shared" si="76"/>
        <v>0</v>
      </c>
      <c r="AE216" s="165">
        <f t="shared" si="77"/>
        <v>0</v>
      </c>
      <c r="AF216" s="164">
        <f t="shared" si="78"/>
        <v>0</v>
      </c>
      <c r="AG216" s="164">
        <f t="shared" si="79"/>
        <v>0</v>
      </c>
      <c r="AH216" s="165">
        <f t="shared" si="80"/>
        <v>0</v>
      </c>
      <c r="AI216" s="164">
        <f t="shared" si="81"/>
        <v>0</v>
      </c>
      <c r="AJ216" s="164">
        <f t="shared" si="82"/>
        <v>0</v>
      </c>
      <c r="AK216" s="166">
        <f t="shared" si="83"/>
        <v>0</v>
      </c>
    </row>
    <row r="217" spans="1:37" x14ac:dyDescent="0.35">
      <c r="A217" s="199">
        <v>213</v>
      </c>
      <c r="B217" s="2"/>
      <c r="C217" s="2"/>
      <c r="D217" s="2"/>
      <c r="E217" s="2"/>
      <c r="F217" s="2"/>
      <c r="G217" s="32"/>
      <c r="H217" s="200">
        <v>0</v>
      </c>
      <c r="I217" s="200">
        <f t="shared" si="64"/>
        <v>0</v>
      </c>
      <c r="J217" s="33"/>
      <c r="K217" s="200">
        <v>0</v>
      </c>
      <c r="L217" s="200">
        <f t="shared" si="65"/>
        <v>0</v>
      </c>
      <c r="M217" s="33"/>
      <c r="N217" s="200">
        <v>0</v>
      </c>
      <c r="O217" s="56">
        <f t="shared" si="66"/>
        <v>0</v>
      </c>
      <c r="P217" s="55"/>
      <c r="Q217" s="56" cm="1">
        <f t="array" ref="Q217">IFERROR(_xlfn.IFS(P217="Devis 1 - le moins cher",V217,P217="Devis 2",AF217,P217="Devis 3",AI217),0)</f>
        <v>0</v>
      </c>
      <c r="R217" s="56" cm="1">
        <f t="array" ref="R217">IFERROR(_xlfn.IFS(P217="Devis 1 - le moins cher",W217,P217="Devis 2",AG217,P217="Devis 3",AJ217),0)</f>
        <v>0</v>
      </c>
      <c r="S217" s="56">
        <f t="shared" si="73"/>
        <v>0</v>
      </c>
      <c r="T217" s="10"/>
      <c r="V217" s="162">
        <f t="shared" si="67"/>
        <v>0</v>
      </c>
      <c r="W217" s="162">
        <f t="shared" si="68"/>
        <v>0</v>
      </c>
      <c r="X217" s="163">
        <f t="shared" si="74"/>
        <v>0</v>
      </c>
      <c r="Y217" s="164">
        <f t="shared" si="69"/>
        <v>0</v>
      </c>
      <c r="Z217" s="164">
        <f t="shared" si="70"/>
        <v>0</v>
      </c>
      <c r="AA217" s="163">
        <f t="shared" si="75"/>
        <v>0</v>
      </c>
      <c r="AB217" s="164">
        <f t="shared" si="71"/>
        <v>0</v>
      </c>
      <c r="AC217" s="164">
        <f t="shared" si="72"/>
        <v>0</v>
      </c>
      <c r="AD217" s="165">
        <f t="shared" si="76"/>
        <v>0</v>
      </c>
      <c r="AE217" s="165">
        <f t="shared" si="77"/>
        <v>0</v>
      </c>
      <c r="AF217" s="164">
        <f t="shared" si="78"/>
        <v>0</v>
      </c>
      <c r="AG217" s="164">
        <f t="shared" si="79"/>
        <v>0</v>
      </c>
      <c r="AH217" s="165">
        <f t="shared" si="80"/>
        <v>0</v>
      </c>
      <c r="AI217" s="164">
        <f t="shared" si="81"/>
        <v>0</v>
      </c>
      <c r="AJ217" s="164">
        <f t="shared" si="82"/>
        <v>0</v>
      </c>
      <c r="AK217" s="166">
        <f t="shared" si="83"/>
        <v>0</v>
      </c>
    </row>
    <row r="218" spans="1:37" x14ac:dyDescent="0.35">
      <c r="A218" s="199">
        <v>214</v>
      </c>
      <c r="B218" s="2"/>
      <c r="C218" s="2"/>
      <c r="D218" s="2"/>
      <c r="E218" s="2"/>
      <c r="F218" s="2"/>
      <c r="G218" s="32"/>
      <c r="H218" s="200">
        <v>0</v>
      </c>
      <c r="I218" s="200">
        <f t="shared" si="64"/>
        <v>0</v>
      </c>
      <c r="J218" s="33"/>
      <c r="K218" s="200">
        <v>0</v>
      </c>
      <c r="L218" s="200">
        <f t="shared" si="65"/>
        <v>0</v>
      </c>
      <c r="M218" s="33"/>
      <c r="N218" s="200">
        <v>0</v>
      </c>
      <c r="O218" s="56">
        <f t="shared" si="66"/>
        <v>0</v>
      </c>
      <c r="P218" s="55"/>
      <c r="Q218" s="56" cm="1">
        <f t="array" ref="Q218">IFERROR(_xlfn.IFS(P218="Devis 1 - le moins cher",V218,P218="Devis 2",AF218,P218="Devis 3",AI218),0)</f>
        <v>0</v>
      </c>
      <c r="R218" s="56" cm="1">
        <f t="array" ref="R218">IFERROR(_xlfn.IFS(P218="Devis 1 - le moins cher",W218,P218="Devis 2",AG218,P218="Devis 3",AJ218),0)</f>
        <v>0</v>
      </c>
      <c r="S218" s="56">
        <f t="shared" si="73"/>
        <v>0</v>
      </c>
      <c r="T218" s="10"/>
      <c r="V218" s="162">
        <f t="shared" si="67"/>
        <v>0</v>
      </c>
      <c r="W218" s="162">
        <f t="shared" si="68"/>
        <v>0</v>
      </c>
      <c r="X218" s="163">
        <f t="shared" si="74"/>
        <v>0</v>
      </c>
      <c r="Y218" s="164">
        <f t="shared" si="69"/>
        <v>0</v>
      </c>
      <c r="Z218" s="164">
        <f t="shared" si="70"/>
        <v>0</v>
      </c>
      <c r="AA218" s="163">
        <f t="shared" si="75"/>
        <v>0</v>
      </c>
      <c r="AB218" s="164">
        <f t="shared" si="71"/>
        <v>0</v>
      </c>
      <c r="AC218" s="164">
        <f t="shared" si="72"/>
        <v>0</v>
      </c>
      <c r="AD218" s="165">
        <f t="shared" si="76"/>
        <v>0</v>
      </c>
      <c r="AE218" s="165">
        <f t="shared" si="77"/>
        <v>0</v>
      </c>
      <c r="AF218" s="164">
        <f t="shared" si="78"/>
        <v>0</v>
      </c>
      <c r="AG218" s="164">
        <f t="shared" si="79"/>
        <v>0</v>
      </c>
      <c r="AH218" s="165">
        <f t="shared" si="80"/>
        <v>0</v>
      </c>
      <c r="AI218" s="164">
        <f t="shared" si="81"/>
        <v>0</v>
      </c>
      <c r="AJ218" s="164">
        <f t="shared" si="82"/>
        <v>0</v>
      </c>
      <c r="AK218" s="166">
        <f t="shared" si="83"/>
        <v>0</v>
      </c>
    </row>
    <row r="219" spans="1:37" x14ac:dyDescent="0.35">
      <c r="A219" s="199">
        <v>215</v>
      </c>
      <c r="B219" s="2"/>
      <c r="C219" s="2"/>
      <c r="D219" s="2"/>
      <c r="E219" s="2"/>
      <c r="F219" s="2"/>
      <c r="G219" s="32"/>
      <c r="H219" s="200">
        <v>0</v>
      </c>
      <c r="I219" s="200">
        <f t="shared" si="64"/>
        <v>0</v>
      </c>
      <c r="J219" s="33"/>
      <c r="K219" s="200">
        <v>0</v>
      </c>
      <c r="L219" s="200">
        <f t="shared" si="65"/>
        <v>0</v>
      </c>
      <c r="M219" s="33"/>
      <c r="N219" s="200">
        <v>0</v>
      </c>
      <c r="O219" s="56">
        <f t="shared" si="66"/>
        <v>0</v>
      </c>
      <c r="P219" s="55"/>
      <c r="Q219" s="56" cm="1">
        <f t="array" ref="Q219">IFERROR(_xlfn.IFS(P219="Devis 1 - le moins cher",V219,P219="Devis 2",AF219,P219="Devis 3",AI219),0)</f>
        <v>0</v>
      </c>
      <c r="R219" s="56" cm="1">
        <f t="array" ref="R219">IFERROR(_xlfn.IFS(P219="Devis 1 - le moins cher",W219,P219="Devis 2",AG219,P219="Devis 3",AJ219),0)</f>
        <v>0</v>
      </c>
      <c r="S219" s="56">
        <f t="shared" si="73"/>
        <v>0</v>
      </c>
      <c r="T219" s="10"/>
      <c r="V219" s="162">
        <f t="shared" si="67"/>
        <v>0</v>
      </c>
      <c r="W219" s="162">
        <f t="shared" si="68"/>
        <v>0</v>
      </c>
      <c r="X219" s="163">
        <f t="shared" si="74"/>
        <v>0</v>
      </c>
      <c r="Y219" s="164">
        <f t="shared" si="69"/>
        <v>0</v>
      </c>
      <c r="Z219" s="164">
        <f t="shared" si="70"/>
        <v>0</v>
      </c>
      <c r="AA219" s="163">
        <f t="shared" si="75"/>
        <v>0</v>
      </c>
      <c r="AB219" s="164">
        <f t="shared" si="71"/>
        <v>0</v>
      </c>
      <c r="AC219" s="164">
        <f t="shared" si="72"/>
        <v>0</v>
      </c>
      <c r="AD219" s="165">
        <f t="shared" si="76"/>
        <v>0</v>
      </c>
      <c r="AE219" s="165">
        <f t="shared" si="77"/>
        <v>0</v>
      </c>
      <c r="AF219" s="164">
        <f t="shared" si="78"/>
        <v>0</v>
      </c>
      <c r="AG219" s="164">
        <f t="shared" si="79"/>
        <v>0</v>
      </c>
      <c r="AH219" s="165">
        <f t="shared" si="80"/>
        <v>0</v>
      </c>
      <c r="AI219" s="164">
        <f t="shared" si="81"/>
        <v>0</v>
      </c>
      <c r="AJ219" s="164">
        <f t="shared" si="82"/>
        <v>0</v>
      </c>
      <c r="AK219" s="166">
        <f t="shared" si="83"/>
        <v>0</v>
      </c>
    </row>
    <row r="220" spans="1:37" x14ac:dyDescent="0.35">
      <c r="A220" s="199">
        <v>216</v>
      </c>
      <c r="B220" s="2"/>
      <c r="C220" s="2"/>
      <c r="D220" s="2"/>
      <c r="E220" s="2"/>
      <c r="F220" s="2"/>
      <c r="G220" s="32"/>
      <c r="H220" s="200">
        <v>0</v>
      </c>
      <c r="I220" s="200">
        <f t="shared" si="64"/>
        <v>0</v>
      </c>
      <c r="J220" s="33"/>
      <c r="K220" s="200">
        <v>0</v>
      </c>
      <c r="L220" s="200">
        <f t="shared" si="65"/>
        <v>0</v>
      </c>
      <c r="M220" s="33"/>
      <c r="N220" s="200">
        <v>0</v>
      </c>
      <c r="O220" s="56">
        <f t="shared" si="66"/>
        <v>0</v>
      </c>
      <c r="P220" s="55"/>
      <c r="Q220" s="56" cm="1">
        <f t="array" ref="Q220">IFERROR(_xlfn.IFS(P220="Devis 1 - le moins cher",V220,P220="Devis 2",AF220,P220="Devis 3",AI220),0)</f>
        <v>0</v>
      </c>
      <c r="R220" s="56" cm="1">
        <f t="array" ref="R220">IFERROR(_xlfn.IFS(P220="Devis 1 - le moins cher",W220,P220="Devis 2",AG220,P220="Devis 3",AJ220),0)</f>
        <v>0</v>
      </c>
      <c r="S220" s="56">
        <f t="shared" si="73"/>
        <v>0</v>
      </c>
      <c r="T220" s="10"/>
      <c r="V220" s="162">
        <f t="shared" si="67"/>
        <v>0</v>
      </c>
      <c r="W220" s="162">
        <f t="shared" si="68"/>
        <v>0</v>
      </c>
      <c r="X220" s="163">
        <f t="shared" si="74"/>
        <v>0</v>
      </c>
      <c r="Y220" s="164">
        <f t="shared" si="69"/>
        <v>0</v>
      </c>
      <c r="Z220" s="164">
        <f t="shared" si="70"/>
        <v>0</v>
      </c>
      <c r="AA220" s="163">
        <f t="shared" si="75"/>
        <v>0</v>
      </c>
      <c r="AB220" s="164">
        <f t="shared" si="71"/>
        <v>0</v>
      </c>
      <c r="AC220" s="164">
        <f t="shared" si="72"/>
        <v>0</v>
      </c>
      <c r="AD220" s="165">
        <f t="shared" si="76"/>
        <v>0</v>
      </c>
      <c r="AE220" s="165">
        <f t="shared" si="77"/>
        <v>0</v>
      </c>
      <c r="AF220" s="164">
        <f t="shared" si="78"/>
        <v>0</v>
      </c>
      <c r="AG220" s="164">
        <f t="shared" si="79"/>
        <v>0</v>
      </c>
      <c r="AH220" s="165">
        <f t="shared" si="80"/>
        <v>0</v>
      </c>
      <c r="AI220" s="164">
        <f t="shared" si="81"/>
        <v>0</v>
      </c>
      <c r="AJ220" s="164">
        <f t="shared" si="82"/>
        <v>0</v>
      </c>
      <c r="AK220" s="166">
        <f t="shared" si="83"/>
        <v>0</v>
      </c>
    </row>
    <row r="221" spans="1:37" x14ac:dyDescent="0.35">
      <c r="A221" s="199">
        <v>217</v>
      </c>
      <c r="B221" s="2"/>
      <c r="C221" s="2"/>
      <c r="D221" s="2"/>
      <c r="E221" s="2"/>
      <c r="F221" s="2"/>
      <c r="G221" s="32"/>
      <c r="H221" s="200">
        <v>0</v>
      </c>
      <c r="I221" s="200">
        <f t="shared" si="64"/>
        <v>0</v>
      </c>
      <c r="J221" s="33"/>
      <c r="K221" s="200">
        <v>0</v>
      </c>
      <c r="L221" s="200">
        <f t="shared" si="65"/>
        <v>0</v>
      </c>
      <c r="M221" s="33"/>
      <c r="N221" s="200">
        <v>0</v>
      </c>
      <c r="O221" s="56">
        <f t="shared" si="66"/>
        <v>0</v>
      </c>
      <c r="P221" s="55"/>
      <c r="Q221" s="56" cm="1">
        <f t="array" ref="Q221">IFERROR(_xlfn.IFS(P221="Devis 1 - le moins cher",V221,P221="Devis 2",AF221,P221="Devis 3",AI221),0)</f>
        <v>0</v>
      </c>
      <c r="R221" s="56" cm="1">
        <f t="array" ref="R221">IFERROR(_xlfn.IFS(P221="Devis 1 - le moins cher",W221,P221="Devis 2",AG221,P221="Devis 3",AJ221),0)</f>
        <v>0</v>
      </c>
      <c r="S221" s="56">
        <f t="shared" si="73"/>
        <v>0</v>
      </c>
      <c r="T221" s="10"/>
      <c r="V221" s="162">
        <f t="shared" si="67"/>
        <v>0</v>
      </c>
      <c r="W221" s="162">
        <f t="shared" si="68"/>
        <v>0</v>
      </c>
      <c r="X221" s="163">
        <f t="shared" si="74"/>
        <v>0</v>
      </c>
      <c r="Y221" s="164">
        <f t="shared" si="69"/>
        <v>0</v>
      </c>
      <c r="Z221" s="164">
        <f t="shared" si="70"/>
        <v>0</v>
      </c>
      <c r="AA221" s="163">
        <f t="shared" si="75"/>
        <v>0</v>
      </c>
      <c r="AB221" s="164">
        <f t="shared" si="71"/>
        <v>0</v>
      </c>
      <c r="AC221" s="164">
        <f t="shared" si="72"/>
        <v>0</v>
      </c>
      <c r="AD221" s="165">
        <f t="shared" si="76"/>
        <v>0</v>
      </c>
      <c r="AE221" s="165">
        <f t="shared" si="77"/>
        <v>0</v>
      </c>
      <c r="AF221" s="164">
        <f t="shared" si="78"/>
        <v>0</v>
      </c>
      <c r="AG221" s="164">
        <f t="shared" si="79"/>
        <v>0</v>
      </c>
      <c r="AH221" s="165">
        <f t="shared" si="80"/>
        <v>0</v>
      </c>
      <c r="AI221" s="164">
        <f t="shared" si="81"/>
        <v>0</v>
      </c>
      <c r="AJ221" s="164">
        <f t="shared" si="82"/>
        <v>0</v>
      </c>
      <c r="AK221" s="166">
        <f t="shared" si="83"/>
        <v>0</v>
      </c>
    </row>
    <row r="222" spans="1:37" x14ac:dyDescent="0.35">
      <c r="A222" s="199">
        <v>218</v>
      </c>
      <c r="B222" s="2"/>
      <c r="C222" s="2"/>
      <c r="D222" s="2"/>
      <c r="E222" s="2"/>
      <c r="F222" s="2"/>
      <c r="G222" s="32"/>
      <c r="H222" s="200">
        <v>0</v>
      </c>
      <c r="I222" s="200">
        <f t="shared" si="64"/>
        <v>0</v>
      </c>
      <c r="J222" s="33"/>
      <c r="K222" s="200">
        <v>0</v>
      </c>
      <c r="L222" s="200">
        <f t="shared" si="65"/>
        <v>0</v>
      </c>
      <c r="M222" s="33"/>
      <c r="N222" s="200">
        <v>0</v>
      </c>
      <c r="O222" s="56">
        <f t="shared" si="66"/>
        <v>0</v>
      </c>
      <c r="P222" s="55"/>
      <c r="Q222" s="56" cm="1">
        <f t="array" ref="Q222">IFERROR(_xlfn.IFS(P222="Devis 1 - le moins cher",V222,P222="Devis 2",AF222,P222="Devis 3",AI222),0)</f>
        <v>0</v>
      </c>
      <c r="R222" s="56" cm="1">
        <f t="array" ref="R222">IFERROR(_xlfn.IFS(P222="Devis 1 - le moins cher",W222,P222="Devis 2",AG222,P222="Devis 3",AJ222),0)</f>
        <v>0</v>
      </c>
      <c r="S222" s="56">
        <f t="shared" si="73"/>
        <v>0</v>
      </c>
      <c r="T222" s="10"/>
      <c r="V222" s="162">
        <f t="shared" si="67"/>
        <v>0</v>
      </c>
      <c r="W222" s="162">
        <f t="shared" si="68"/>
        <v>0</v>
      </c>
      <c r="X222" s="163">
        <f t="shared" si="74"/>
        <v>0</v>
      </c>
      <c r="Y222" s="164">
        <f t="shared" si="69"/>
        <v>0</v>
      </c>
      <c r="Z222" s="164">
        <f t="shared" si="70"/>
        <v>0</v>
      </c>
      <c r="AA222" s="163">
        <f t="shared" si="75"/>
        <v>0</v>
      </c>
      <c r="AB222" s="164">
        <f t="shared" si="71"/>
        <v>0</v>
      </c>
      <c r="AC222" s="164">
        <f t="shared" si="72"/>
        <v>0</v>
      </c>
      <c r="AD222" s="165">
        <f t="shared" si="76"/>
        <v>0</v>
      </c>
      <c r="AE222" s="165">
        <f t="shared" si="77"/>
        <v>0</v>
      </c>
      <c r="AF222" s="164">
        <f t="shared" si="78"/>
        <v>0</v>
      </c>
      <c r="AG222" s="164">
        <f t="shared" si="79"/>
        <v>0</v>
      </c>
      <c r="AH222" s="165">
        <f t="shared" si="80"/>
        <v>0</v>
      </c>
      <c r="AI222" s="164">
        <f t="shared" si="81"/>
        <v>0</v>
      </c>
      <c r="AJ222" s="164">
        <f t="shared" si="82"/>
        <v>0</v>
      </c>
      <c r="AK222" s="166">
        <f t="shared" si="83"/>
        <v>0</v>
      </c>
    </row>
    <row r="223" spans="1:37" x14ac:dyDescent="0.35">
      <c r="A223" s="199">
        <v>219</v>
      </c>
      <c r="B223" s="2"/>
      <c r="C223" s="2"/>
      <c r="D223" s="2"/>
      <c r="E223" s="2"/>
      <c r="F223" s="2"/>
      <c r="G223" s="32"/>
      <c r="H223" s="200">
        <v>0</v>
      </c>
      <c r="I223" s="200">
        <f t="shared" si="64"/>
        <v>0</v>
      </c>
      <c r="J223" s="33"/>
      <c r="K223" s="200">
        <v>0</v>
      </c>
      <c r="L223" s="200">
        <f t="shared" si="65"/>
        <v>0</v>
      </c>
      <c r="M223" s="33"/>
      <c r="N223" s="200">
        <v>0</v>
      </c>
      <c r="O223" s="56">
        <f t="shared" si="66"/>
        <v>0</v>
      </c>
      <c r="P223" s="55"/>
      <c r="Q223" s="56" cm="1">
        <f t="array" ref="Q223">IFERROR(_xlfn.IFS(P223="Devis 1 - le moins cher",V223,P223="Devis 2",AF223,P223="Devis 3",AI223),0)</f>
        <v>0</v>
      </c>
      <c r="R223" s="56" cm="1">
        <f t="array" ref="R223">IFERROR(_xlfn.IFS(P223="Devis 1 - le moins cher",W223,P223="Devis 2",AG223,P223="Devis 3",AJ223),0)</f>
        <v>0</v>
      </c>
      <c r="S223" s="56">
        <f t="shared" si="73"/>
        <v>0</v>
      </c>
      <c r="T223" s="10"/>
      <c r="V223" s="162">
        <f t="shared" si="67"/>
        <v>0</v>
      </c>
      <c r="W223" s="162">
        <f t="shared" si="68"/>
        <v>0</v>
      </c>
      <c r="X223" s="163">
        <f t="shared" si="74"/>
        <v>0</v>
      </c>
      <c r="Y223" s="164">
        <f t="shared" si="69"/>
        <v>0</v>
      </c>
      <c r="Z223" s="164">
        <f t="shared" si="70"/>
        <v>0</v>
      </c>
      <c r="AA223" s="163">
        <f t="shared" si="75"/>
        <v>0</v>
      </c>
      <c r="AB223" s="164">
        <f t="shared" si="71"/>
        <v>0</v>
      </c>
      <c r="AC223" s="164">
        <f t="shared" si="72"/>
        <v>0</v>
      </c>
      <c r="AD223" s="165">
        <f t="shared" si="76"/>
        <v>0</v>
      </c>
      <c r="AE223" s="165">
        <f t="shared" si="77"/>
        <v>0</v>
      </c>
      <c r="AF223" s="164">
        <f t="shared" si="78"/>
        <v>0</v>
      </c>
      <c r="AG223" s="164">
        <f t="shared" si="79"/>
        <v>0</v>
      </c>
      <c r="AH223" s="165">
        <f t="shared" si="80"/>
        <v>0</v>
      </c>
      <c r="AI223" s="164">
        <f t="shared" si="81"/>
        <v>0</v>
      </c>
      <c r="AJ223" s="164">
        <f t="shared" si="82"/>
        <v>0</v>
      </c>
      <c r="AK223" s="166">
        <f t="shared" si="83"/>
        <v>0</v>
      </c>
    </row>
    <row r="224" spans="1:37" x14ac:dyDescent="0.35">
      <c r="A224" s="199">
        <v>220</v>
      </c>
      <c r="B224" s="2"/>
      <c r="C224" s="2"/>
      <c r="D224" s="2"/>
      <c r="E224" s="2"/>
      <c r="F224" s="2"/>
      <c r="G224" s="32"/>
      <c r="H224" s="200">
        <v>0</v>
      </c>
      <c r="I224" s="200">
        <f t="shared" si="64"/>
        <v>0</v>
      </c>
      <c r="J224" s="33"/>
      <c r="K224" s="200">
        <v>0</v>
      </c>
      <c r="L224" s="200">
        <f t="shared" si="65"/>
        <v>0</v>
      </c>
      <c r="M224" s="33"/>
      <c r="N224" s="200">
        <v>0</v>
      </c>
      <c r="O224" s="56">
        <f t="shared" si="66"/>
        <v>0</v>
      </c>
      <c r="P224" s="55"/>
      <c r="Q224" s="56" cm="1">
        <f t="array" ref="Q224">IFERROR(_xlfn.IFS(P224="Devis 1 - le moins cher",V224,P224="Devis 2",AF224,P224="Devis 3",AI224),0)</f>
        <v>0</v>
      </c>
      <c r="R224" s="56" cm="1">
        <f t="array" ref="R224">IFERROR(_xlfn.IFS(P224="Devis 1 - le moins cher",W224,P224="Devis 2",AG224,P224="Devis 3",AJ224),0)</f>
        <v>0</v>
      </c>
      <c r="S224" s="56">
        <f t="shared" si="73"/>
        <v>0</v>
      </c>
      <c r="T224" s="10"/>
      <c r="V224" s="162">
        <f t="shared" si="67"/>
        <v>0</v>
      </c>
      <c r="W224" s="162">
        <f t="shared" si="68"/>
        <v>0</v>
      </c>
      <c r="X224" s="163">
        <f t="shared" si="74"/>
        <v>0</v>
      </c>
      <c r="Y224" s="164">
        <f t="shared" si="69"/>
        <v>0</v>
      </c>
      <c r="Z224" s="164">
        <f t="shared" si="70"/>
        <v>0</v>
      </c>
      <c r="AA224" s="163">
        <f t="shared" si="75"/>
        <v>0</v>
      </c>
      <c r="AB224" s="164">
        <f t="shared" si="71"/>
        <v>0</v>
      </c>
      <c r="AC224" s="164">
        <f t="shared" si="72"/>
        <v>0</v>
      </c>
      <c r="AD224" s="165">
        <f t="shared" si="76"/>
        <v>0</v>
      </c>
      <c r="AE224" s="165">
        <f t="shared" si="77"/>
        <v>0</v>
      </c>
      <c r="AF224" s="164">
        <f t="shared" si="78"/>
        <v>0</v>
      </c>
      <c r="AG224" s="164">
        <f t="shared" si="79"/>
        <v>0</v>
      </c>
      <c r="AH224" s="165">
        <f t="shared" si="80"/>
        <v>0</v>
      </c>
      <c r="AI224" s="164">
        <f t="shared" si="81"/>
        <v>0</v>
      </c>
      <c r="AJ224" s="164">
        <f t="shared" si="82"/>
        <v>0</v>
      </c>
      <c r="AK224" s="166">
        <f t="shared" si="83"/>
        <v>0</v>
      </c>
    </row>
    <row r="225" spans="1:37" x14ac:dyDescent="0.35">
      <c r="A225" s="199">
        <v>221</v>
      </c>
      <c r="B225" s="2"/>
      <c r="C225" s="2"/>
      <c r="D225" s="2"/>
      <c r="E225" s="2"/>
      <c r="F225" s="2"/>
      <c r="G225" s="32"/>
      <c r="H225" s="200">
        <v>0</v>
      </c>
      <c r="I225" s="200">
        <f t="shared" si="64"/>
        <v>0</v>
      </c>
      <c r="J225" s="33"/>
      <c r="K225" s="200">
        <v>0</v>
      </c>
      <c r="L225" s="200">
        <f t="shared" si="65"/>
        <v>0</v>
      </c>
      <c r="M225" s="33"/>
      <c r="N225" s="200">
        <v>0</v>
      </c>
      <c r="O225" s="56">
        <f t="shared" si="66"/>
        <v>0</v>
      </c>
      <c r="P225" s="55"/>
      <c r="Q225" s="56" cm="1">
        <f t="array" ref="Q225">IFERROR(_xlfn.IFS(P225="Devis 1 - le moins cher",V225,P225="Devis 2",AF225,P225="Devis 3",AI225),0)</f>
        <v>0</v>
      </c>
      <c r="R225" s="56" cm="1">
        <f t="array" ref="R225">IFERROR(_xlfn.IFS(P225="Devis 1 - le moins cher",W225,P225="Devis 2",AG225,P225="Devis 3",AJ225),0)</f>
        <v>0</v>
      </c>
      <c r="S225" s="56">
        <f t="shared" si="73"/>
        <v>0</v>
      </c>
      <c r="T225" s="10"/>
      <c r="V225" s="162">
        <f t="shared" si="67"/>
        <v>0</v>
      </c>
      <c r="W225" s="162">
        <f t="shared" si="68"/>
        <v>0</v>
      </c>
      <c r="X225" s="163">
        <f t="shared" si="74"/>
        <v>0</v>
      </c>
      <c r="Y225" s="164">
        <f t="shared" si="69"/>
        <v>0</v>
      </c>
      <c r="Z225" s="164">
        <f t="shared" si="70"/>
        <v>0</v>
      </c>
      <c r="AA225" s="163">
        <f t="shared" si="75"/>
        <v>0</v>
      </c>
      <c r="AB225" s="164">
        <f t="shared" si="71"/>
        <v>0</v>
      </c>
      <c r="AC225" s="164">
        <f t="shared" si="72"/>
        <v>0</v>
      </c>
      <c r="AD225" s="165">
        <f t="shared" si="76"/>
        <v>0</v>
      </c>
      <c r="AE225" s="165">
        <f t="shared" si="77"/>
        <v>0</v>
      </c>
      <c r="AF225" s="164">
        <f t="shared" si="78"/>
        <v>0</v>
      </c>
      <c r="AG225" s="164">
        <f t="shared" si="79"/>
        <v>0</v>
      </c>
      <c r="AH225" s="165">
        <f t="shared" si="80"/>
        <v>0</v>
      </c>
      <c r="AI225" s="164">
        <f t="shared" si="81"/>
        <v>0</v>
      </c>
      <c r="AJ225" s="164">
        <f t="shared" si="82"/>
        <v>0</v>
      </c>
      <c r="AK225" s="166">
        <f t="shared" si="83"/>
        <v>0</v>
      </c>
    </row>
    <row r="226" spans="1:37" x14ac:dyDescent="0.35">
      <c r="A226" s="199">
        <v>222</v>
      </c>
      <c r="B226" s="2"/>
      <c r="C226" s="2"/>
      <c r="D226" s="2"/>
      <c r="E226" s="2"/>
      <c r="F226" s="2"/>
      <c r="G226" s="32"/>
      <c r="H226" s="200">
        <v>0</v>
      </c>
      <c r="I226" s="200">
        <f t="shared" si="64"/>
        <v>0</v>
      </c>
      <c r="J226" s="33"/>
      <c r="K226" s="200">
        <v>0</v>
      </c>
      <c r="L226" s="200">
        <f t="shared" si="65"/>
        <v>0</v>
      </c>
      <c r="M226" s="33"/>
      <c r="N226" s="200">
        <v>0</v>
      </c>
      <c r="O226" s="56">
        <f t="shared" si="66"/>
        <v>0</v>
      </c>
      <c r="P226" s="55"/>
      <c r="Q226" s="56" cm="1">
        <f t="array" ref="Q226">IFERROR(_xlfn.IFS(P226="Devis 1 - le moins cher",V226,P226="Devis 2",AF226,P226="Devis 3",AI226),0)</f>
        <v>0</v>
      </c>
      <c r="R226" s="56" cm="1">
        <f t="array" ref="R226">IFERROR(_xlfn.IFS(P226="Devis 1 - le moins cher",W226,P226="Devis 2",AG226,P226="Devis 3",AJ226),0)</f>
        <v>0</v>
      </c>
      <c r="S226" s="56">
        <f t="shared" si="73"/>
        <v>0</v>
      </c>
      <c r="T226" s="10"/>
      <c r="V226" s="162">
        <f t="shared" si="67"/>
        <v>0</v>
      </c>
      <c r="W226" s="162">
        <f t="shared" si="68"/>
        <v>0</v>
      </c>
      <c r="X226" s="163">
        <f t="shared" si="74"/>
        <v>0</v>
      </c>
      <c r="Y226" s="164">
        <f t="shared" si="69"/>
        <v>0</v>
      </c>
      <c r="Z226" s="164">
        <f t="shared" si="70"/>
        <v>0</v>
      </c>
      <c r="AA226" s="163">
        <f t="shared" si="75"/>
        <v>0</v>
      </c>
      <c r="AB226" s="164">
        <f t="shared" si="71"/>
        <v>0</v>
      </c>
      <c r="AC226" s="164">
        <f t="shared" si="72"/>
        <v>0</v>
      </c>
      <c r="AD226" s="165">
        <f t="shared" si="76"/>
        <v>0</v>
      </c>
      <c r="AE226" s="165">
        <f t="shared" si="77"/>
        <v>0</v>
      </c>
      <c r="AF226" s="164">
        <f t="shared" si="78"/>
        <v>0</v>
      </c>
      <c r="AG226" s="164">
        <f t="shared" si="79"/>
        <v>0</v>
      </c>
      <c r="AH226" s="165">
        <f t="shared" si="80"/>
        <v>0</v>
      </c>
      <c r="AI226" s="164">
        <f t="shared" si="81"/>
        <v>0</v>
      </c>
      <c r="AJ226" s="164">
        <f t="shared" si="82"/>
        <v>0</v>
      </c>
      <c r="AK226" s="166">
        <f t="shared" si="83"/>
        <v>0</v>
      </c>
    </row>
    <row r="227" spans="1:37" x14ac:dyDescent="0.35">
      <c r="A227" s="199">
        <v>223</v>
      </c>
      <c r="B227" s="2"/>
      <c r="C227" s="2"/>
      <c r="D227" s="2"/>
      <c r="E227" s="2"/>
      <c r="F227" s="2"/>
      <c r="G227" s="32"/>
      <c r="H227" s="200">
        <v>0</v>
      </c>
      <c r="I227" s="200">
        <f t="shared" si="64"/>
        <v>0</v>
      </c>
      <c r="J227" s="33"/>
      <c r="K227" s="200">
        <v>0</v>
      </c>
      <c r="L227" s="200">
        <f t="shared" si="65"/>
        <v>0</v>
      </c>
      <c r="M227" s="33"/>
      <c r="N227" s="200">
        <v>0</v>
      </c>
      <c r="O227" s="56">
        <f t="shared" si="66"/>
        <v>0</v>
      </c>
      <c r="P227" s="55"/>
      <c r="Q227" s="56" cm="1">
        <f t="array" ref="Q227">IFERROR(_xlfn.IFS(P227="Devis 1 - le moins cher",V227,P227="Devis 2",AF227,P227="Devis 3",AI227),0)</f>
        <v>0</v>
      </c>
      <c r="R227" s="56" cm="1">
        <f t="array" ref="R227">IFERROR(_xlfn.IFS(P227="Devis 1 - le moins cher",W227,P227="Devis 2",AG227,P227="Devis 3",AJ227),0)</f>
        <v>0</v>
      </c>
      <c r="S227" s="56">
        <f t="shared" si="73"/>
        <v>0</v>
      </c>
      <c r="T227" s="10"/>
      <c r="V227" s="162">
        <f t="shared" si="67"/>
        <v>0</v>
      </c>
      <c r="W227" s="162">
        <f t="shared" si="68"/>
        <v>0</v>
      </c>
      <c r="X227" s="163">
        <f t="shared" si="74"/>
        <v>0</v>
      </c>
      <c r="Y227" s="164">
        <f t="shared" si="69"/>
        <v>0</v>
      </c>
      <c r="Z227" s="164">
        <f t="shared" si="70"/>
        <v>0</v>
      </c>
      <c r="AA227" s="163">
        <f t="shared" si="75"/>
        <v>0</v>
      </c>
      <c r="AB227" s="164">
        <f t="shared" si="71"/>
        <v>0</v>
      </c>
      <c r="AC227" s="164">
        <f t="shared" si="72"/>
        <v>0</v>
      </c>
      <c r="AD227" s="165">
        <f t="shared" si="76"/>
        <v>0</v>
      </c>
      <c r="AE227" s="165">
        <f t="shared" si="77"/>
        <v>0</v>
      </c>
      <c r="AF227" s="164">
        <f t="shared" si="78"/>
        <v>0</v>
      </c>
      <c r="AG227" s="164">
        <f t="shared" si="79"/>
        <v>0</v>
      </c>
      <c r="AH227" s="165">
        <f t="shared" si="80"/>
        <v>0</v>
      </c>
      <c r="AI227" s="164">
        <f t="shared" si="81"/>
        <v>0</v>
      </c>
      <c r="AJ227" s="164">
        <f t="shared" si="82"/>
        <v>0</v>
      </c>
      <c r="AK227" s="166">
        <f t="shared" si="83"/>
        <v>0</v>
      </c>
    </row>
    <row r="228" spans="1:37" x14ac:dyDescent="0.35">
      <c r="A228" s="199">
        <v>224</v>
      </c>
      <c r="B228" s="2"/>
      <c r="C228" s="2"/>
      <c r="D228" s="2"/>
      <c r="E228" s="2"/>
      <c r="F228" s="2"/>
      <c r="G228" s="32"/>
      <c r="H228" s="200">
        <v>0</v>
      </c>
      <c r="I228" s="200">
        <f t="shared" si="64"/>
        <v>0</v>
      </c>
      <c r="J228" s="33"/>
      <c r="K228" s="200">
        <v>0</v>
      </c>
      <c r="L228" s="200">
        <f t="shared" si="65"/>
        <v>0</v>
      </c>
      <c r="M228" s="33"/>
      <c r="N228" s="200">
        <v>0</v>
      </c>
      <c r="O228" s="56">
        <f t="shared" si="66"/>
        <v>0</v>
      </c>
      <c r="P228" s="55"/>
      <c r="Q228" s="56" cm="1">
        <f t="array" ref="Q228">IFERROR(_xlfn.IFS(P228="Devis 1 - le moins cher",V228,P228="Devis 2",AF228,P228="Devis 3",AI228),0)</f>
        <v>0</v>
      </c>
      <c r="R228" s="56" cm="1">
        <f t="array" ref="R228">IFERROR(_xlfn.IFS(P228="Devis 1 - le moins cher",W228,P228="Devis 2",AG228,P228="Devis 3",AJ228),0)</f>
        <v>0</v>
      </c>
      <c r="S228" s="56">
        <f t="shared" si="73"/>
        <v>0</v>
      </c>
      <c r="T228" s="10"/>
      <c r="V228" s="162">
        <f t="shared" si="67"/>
        <v>0</v>
      </c>
      <c r="W228" s="162">
        <f t="shared" si="68"/>
        <v>0</v>
      </c>
      <c r="X228" s="163">
        <f t="shared" si="74"/>
        <v>0</v>
      </c>
      <c r="Y228" s="164">
        <f t="shared" si="69"/>
        <v>0</v>
      </c>
      <c r="Z228" s="164">
        <f t="shared" si="70"/>
        <v>0</v>
      </c>
      <c r="AA228" s="163">
        <f t="shared" si="75"/>
        <v>0</v>
      </c>
      <c r="AB228" s="164">
        <f t="shared" si="71"/>
        <v>0</v>
      </c>
      <c r="AC228" s="164">
        <f t="shared" si="72"/>
        <v>0</v>
      </c>
      <c r="AD228" s="165">
        <f t="shared" si="76"/>
        <v>0</v>
      </c>
      <c r="AE228" s="165">
        <f t="shared" si="77"/>
        <v>0</v>
      </c>
      <c r="AF228" s="164">
        <f t="shared" si="78"/>
        <v>0</v>
      </c>
      <c r="AG228" s="164">
        <f t="shared" si="79"/>
        <v>0</v>
      </c>
      <c r="AH228" s="165">
        <f t="shared" si="80"/>
        <v>0</v>
      </c>
      <c r="AI228" s="164">
        <f t="shared" si="81"/>
        <v>0</v>
      </c>
      <c r="AJ228" s="164">
        <f t="shared" si="82"/>
        <v>0</v>
      </c>
      <c r="AK228" s="166">
        <f t="shared" si="83"/>
        <v>0</v>
      </c>
    </row>
    <row r="229" spans="1:37" x14ac:dyDescent="0.35">
      <c r="A229" s="199">
        <v>225</v>
      </c>
      <c r="B229" s="2"/>
      <c r="C229" s="2"/>
      <c r="D229" s="2"/>
      <c r="E229" s="2"/>
      <c r="F229" s="2"/>
      <c r="G229" s="32"/>
      <c r="H229" s="200">
        <v>0</v>
      </c>
      <c r="I229" s="200">
        <f t="shared" si="64"/>
        <v>0</v>
      </c>
      <c r="J229" s="33"/>
      <c r="K229" s="200">
        <v>0</v>
      </c>
      <c r="L229" s="200">
        <f t="shared" si="65"/>
        <v>0</v>
      </c>
      <c r="M229" s="33"/>
      <c r="N229" s="200">
        <v>0</v>
      </c>
      <c r="O229" s="56">
        <f t="shared" si="66"/>
        <v>0</v>
      </c>
      <c r="P229" s="55"/>
      <c r="Q229" s="56" cm="1">
        <f t="array" ref="Q229">IFERROR(_xlfn.IFS(P229="Devis 1 - le moins cher",V229,P229="Devis 2",AF229,P229="Devis 3",AI229),0)</f>
        <v>0</v>
      </c>
      <c r="R229" s="56" cm="1">
        <f t="array" ref="R229">IFERROR(_xlfn.IFS(P229="Devis 1 - le moins cher",W229,P229="Devis 2",AG229,P229="Devis 3",AJ229),0)</f>
        <v>0</v>
      </c>
      <c r="S229" s="56">
        <f t="shared" si="73"/>
        <v>0</v>
      </c>
      <c r="T229" s="10"/>
      <c r="V229" s="162">
        <f t="shared" si="67"/>
        <v>0</v>
      </c>
      <c r="W229" s="162">
        <f t="shared" si="68"/>
        <v>0</v>
      </c>
      <c r="X229" s="163">
        <f t="shared" si="74"/>
        <v>0</v>
      </c>
      <c r="Y229" s="164">
        <f t="shared" si="69"/>
        <v>0</v>
      </c>
      <c r="Z229" s="164">
        <f t="shared" si="70"/>
        <v>0</v>
      </c>
      <c r="AA229" s="163">
        <f t="shared" si="75"/>
        <v>0</v>
      </c>
      <c r="AB229" s="164">
        <f t="shared" si="71"/>
        <v>0</v>
      </c>
      <c r="AC229" s="164">
        <f t="shared" si="72"/>
        <v>0</v>
      </c>
      <c r="AD229" s="165">
        <f t="shared" si="76"/>
        <v>0</v>
      </c>
      <c r="AE229" s="165">
        <f t="shared" si="77"/>
        <v>0</v>
      </c>
      <c r="AF229" s="164">
        <f t="shared" si="78"/>
        <v>0</v>
      </c>
      <c r="AG229" s="164">
        <f t="shared" si="79"/>
        <v>0</v>
      </c>
      <c r="AH229" s="165">
        <f t="shared" si="80"/>
        <v>0</v>
      </c>
      <c r="AI229" s="164">
        <f t="shared" si="81"/>
        <v>0</v>
      </c>
      <c r="AJ229" s="164">
        <f t="shared" si="82"/>
        <v>0</v>
      </c>
      <c r="AK229" s="166">
        <f t="shared" si="83"/>
        <v>0</v>
      </c>
    </row>
    <row r="230" spans="1:37" x14ac:dyDescent="0.35">
      <c r="A230" s="199">
        <v>226</v>
      </c>
      <c r="B230" s="2"/>
      <c r="C230" s="2"/>
      <c r="D230" s="2"/>
      <c r="E230" s="2"/>
      <c r="F230" s="2"/>
      <c r="G230" s="32"/>
      <c r="H230" s="200">
        <v>0</v>
      </c>
      <c r="I230" s="200">
        <f t="shared" si="64"/>
        <v>0</v>
      </c>
      <c r="J230" s="33"/>
      <c r="K230" s="200">
        <v>0</v>
      </c>
      <c r="L230" s="200">
        <f t="shared" si="65"/>
        <v>0</v>
      </c>
      <c r="M230" s="33"/>
      <c r="N230" s="200">
        <v>0</v>
      </c>
      <c r="O230" s="56">
        <f t="shared" si="66"/>
        <v>0</v>
      </c>
      <c r="P230" s="55"/>
      <c r="Q230" s="56" cm="1">
        <f t="array" ref="Q230">IFERROR(_xlfn.IFS(P230="Devis 1 - le moins cher",V230,P230="Devis 2",AF230,P230="Devis 3",AI230),0)</f>
        <v>0</v>
      </c>
      <c r="R230" s="56" cm="1">
        <f t="array" ref="R230">IFERROR(_xlfn.IFS(P230="Devis 1 - le moins cher",W230,P230="Devis 2",AG230,P230="Devis 3",AJ230),0)</f>
        <v>0</v>
      </c>
      <c r="S230" s="56">
        <f t="shared" si="73"/>
        <v>0</v>
      </c>
      <c r="T230" s="10"/>
      <c r="V230" s="162">
        <f t="shared" si="67"/>
        <v>0</v>
      </c>
      <c r="W230" s="162">
        <f t="shared" si="68"/>
        <v>0</v>
      </c>
      <c r="X230" s="163">
        <f t="shared" si="74"/>
        <v>0</v>
      </c>
      <c r="Y230" s="164">
        <f t="shared" si="69"/>
        <v>0</v>
      </c>
      <c r="Z230" s="164">
        <f t="shared" si="70"/>
        <v>0</v>
      </c>
      <c r="AA230" s="163">
        <f t="shared" si="75"/>
        <v>0</v>
      </c>
      <c r="AB230" s="164">
        <f t="shared" si="71"/>
        <v>0</v>
      </c>
      <c r="AC230" s="164">
        <f t="shared" si="72"/>
        <v>0</v>
      </c>
      <c r="AD230" s="165">
        <f t="shared" si="76"/>
        <v>0</v>
      </c>
      <c r="AE230" s="165">
        <f t="shared" si="77"/>
        <v>0</v>
      </c>
      <c r="AF230" s="164">
        <f t="shared" si="78"/>
        <v>0</v>
      </c>
      <c r="AG230" s="164">
        <f t="shared" si="79"/>
        <v>0</v>
      </c>
      <c r="AH230" s="165">
        <f t="shared" si="80"/>
        <v>0</v>
      </c>
      <c r="AI230" s="164">
        <f t="shared" si="81"/>
        <v>0</v>
      </c>
      <c r="AJ230" s="164">
        <f t="shared" si="82"/>
        <v>0</v>
      </c>
      <c r="AK230" s="166">
        <f t="shared" si="83"/>
        <v>0</v>
      </c>
    </row>
    <row r="231" spans="1:37" x14ac:dyDescent="0.35">
      <c r="A231" s="199">
        <v>227</v>
      </c>
      <c r="B231" s="2"/>
      <c r="C231" s="2"/>
      <c r="D231" s="2"/>
      <c r="E231" s="2"/>
      <c r="F231" s="2"/>
      <c r="G231" s="32"/>
      <c r="H231" s="200">
        <v>0</v>
      </c>
      <c r="I231" s="200">
        <f t="shared" si="64"/>
        <v>0</v>
      </c>
      <c r="J231" s="33"/>
      <c r="K231" s="200">
        <v>0</v>
      </c>
      <c r="L231" s="200">
        <f t="shared" si="65"/>
        <v>0</v>
      </c>
      <c r="M231" s="33"/>
      <c r="N231" s="200">
        <v>0</v>
      </c>
      <c r="O231" s="56">
        <f t="shared" si="66"/>
        <v>0</v>
      </c>
      <c r="P231" s="55"/>
      <c r="Q231" s="56" cm="1">
        <f t="array" ref="Q231">IFERROR(_xlfn.IFS(P231="Devis 1 - le moins cher",V231,P231="Devis 2",AF231,P231="Devis 3",AI231),0)</f>
        <v>0</v>
      </c>
      <c r="R231" s="56" cm="1">
        <f t="array" ref="R231">IFERROR(_xlfn.IFS(P231="Devis 1 - le moins cher",W231,P231="Devis 2",AG231,P231="Devis 3",AJ231),0)</f>
        <v>0</v>
      </c>
      <c r="S231" s="56">
        <f t="shared" si="73"/>
        <v>0</v>
      </c>
      <c r="T231" s="10"/>
      <c r="V231" s="162">
        <f t="shared" si="67"/>
        <v>0</v>
      </c>
      <c r="W231" s="162">
        <f t="shared" si="68"/>
        <v>0</v>
      </c>
      <c r="X231" s="163">
        <f t="shared" si="74"/>
        <v>0</v>
      </c>
      <c r="Y231" s="164">
        <f t="shared" si="69"/>
        <v>0</v>
      </c>
      <c r="Z231" s="164">
        <f t="shared" si="70"/>
        <v>0</v>
      </c>
      <c r="AA231" s="163">
        <f t="shared" si="75"/>
        <v>0</v>
      </c>
      <c r="AB231" s="164">
        <f t="shared" si="71"/>
        <v>0</v>
      </c>
      <c r="AC231" s="164">
        <f t="shared" si="72"/>
        <v>0</v>
      </c>
      <c r="AD231" s="165">
        <f t="shared" si="76"/>
        <v>0</v>
      </c>
      <c r="AE231" s="165">
        <f t="shared" si="77"/>
        <v>0</v>
      </c>
      <c r="AF231" s="164">
        <f t="shared" si="78"/>
        <v>0</v>
      </c>
      <c r="AG231" s="164">
        <f t="shared" si="79"/>
        <v>0</v>
      </c>
      <c r="AH231" s="165">
        <f t="shared" si="80"/>
        <v>0</v>
      </c>
      <c r="AI231" s="164">
        <f t="shared" si="81"/>
        <v>0</v>
      </c>
      <c r="AJ231" s="164">
        <f t="shared" si="82"/>
        <v>0</v>
      </c>
      <c r="AK231" s="166">
        <f t="shared" si="83"/>
        <v>0</v>
      </c>
    </row>
    <row r="232" spans="1:37" x14ac:dyDescent="0.35">
      <c r="A232" s="199">
        <v>228</v>
      </c>
      <c r="B232" s="2"/>
      <c r="C232" s="2"/>
      <c r="D232" s="2"/>
      <c r="E232" s="2"/>
      <c r="F232" s="2"/>
      <c r="G232" s="32"/>
      <c r="H232" s="200">
        <v>0</v>
      </c>
      <c r="I232" s="200">
        <f t="shared" si="64"/>
        <v>0</v>
      </c>
      <c r="J232" s="33"/>
      <c r="K232" s="200">
        <v>0</v>
      </c>
      <c r="L232" s="200">
        <f t="shared" si="65"/>
        <v>0</v>
      </c>
      <c r="M232" s="33"/>
      <c r="N232" s="200">
        <v>0</v>
      </c>
      <c r="O232" s="56">
        <f t="shared" si="66"/>
        <v>0</v>
      </c>
      <c r="P232" s="55"/>
      <c r="Q232" s="56" cm="1">
        <f t="array" ref="Q232">IFERROR(_xlfn.IFS(P232="Devis 1 - le moins cher",V232,P232="Devis 2",AF232,P232="Devis 3",AI232),0)</f>
        <v>0</v>
      </c>
      <c r="R232" s="56" cm="1">
        <f t="array" ref="R232">IFERROR(_xlfn.IFS(P232="Devis 1 - le moins cher",W232,P232="Devis 2",AG232,P232="Devis 3",AJ232),0)</f>
        <v>0</v>
      </c>
      <c r="S232" s="56">
        <f t="shared" si="73"/>
        <v>0</v>
      </c>
      <c r="T232" s="10"/>
      <c r="V232" s="162">
        <f t="shared" si="67"/>
        <v>0</v>
      </c>
      <c r="W232" s="162">
        <f t="shared" si="68"/>
        <v>0</v>
      </c>
      <c r="X232" s="163">
        <f t="shared" si="74"/>
        <v>0</v>
      </c>
      <c r="Y232" s="164">
        <f t="shared" si="69"/>
        <v>0</v>
      </c>
      <c r="Z232" s="164">
        <f t="shared" si="70"/>
        <v>0</v>
      </c>
      <c r="AA232" s="163">
        <f t="shared" si="75"/>
        <v>0</v>
      </c>
      <c r="AB232" s="164">
        <f t="shared" si="71"/>
        <v>0</v>
      </c>
      <c r="AC232" s="164">
        <f t="shared" si="72"/>
        <v>0</v>
      </c>
      <c r="AD232" s="165">
        <f t="shared" si="76"/>
        <v>0</v>
      </c>
      <c r="AE232" s="165">
        <f t="shared" si="77"/>
        <v>0</v>
      </c>
      <c r="AF232" s="164">
        <f t="shared" si="78"/>
        <v>0</v>
      </c>
      <c r="AG232" s="164">
        <f t="shared" si="79"/>
        <v>0</v>
      </c>
      <c r="AH232" s="165">
        <f t="shared" si="80"/>
        <v>0</v>
      </c>
      <c r="AI232" s="164">
        <f t="shared" si="81"/>
        <v>0</v>
      </c>
      <c r="AJ232" s="164">
        <f t="shared" si="82"/>
        <v>0</v>
      </c>
      <c r="AK232" s="166">
        <f t="shared" si="83"/>
        <v>0</v>
      </c>
    </row>
    <row r="233" spans="1:37" x14ac:dyDescent="0.35">
      <c r="A233" s="199">
        <v>229</v>
      </c>
      <c r="B233" s="2"/>
      <c r="C233" s="2"/>
      <c r="D233" s="2"/>
      <c r="E233" s="2"/>
      <c r="F233" s="2"/>
      <c r="G233" s="32"/>
      <c r="H233" s="200">
        <v>0</v>
      </c>
      <c r="I233" s="200">
        <f t="shared" si="64"/>
        <v>0</v>
      </c>
      <c r="J233" s="33"/>
      <c r="K233" s="200">
        <v>0</v>
      </c>
      <c r="L233" s="200">
        <f t="shared" si="65"/>
        <v>0</v>
      </c>
      <c r="M233" s="33"/>
      <c r="N233" s="200">
        <v>0</v>
      </c>
      <c r="O233" s="56">
        <f t="shared" si="66"/>
        <v>0</v>
      </c>
      <c r="P233" s="55"/>
      <c r="Q233" s="56" cm="1">
        <f t="array" ref="Q233">IFERROR(_xlfn.IFS(P233="Devis 1 - le moins cher",V233,P233="Devis 2",AF233,P233="Devis 3",AI233),0)</f>
        <v>0</v>
      </c>
      <c r="R233" s="56" cm="1">
        <f t="array" ref="R233">IFERROR(_xlfn.IFS(P233="Devis 1 - le moins cher",W233,P233="Devis 2",AG233,P233="Devis 3",AJ233),0)</f>
        <v>0</v>
      </c>
      <c r="S233" s="56">
        <f t="shared" si="73"/>
        <v>0</v>
      </c>
      <c r="T233" s="10"/>
      <c r="V233" s="162">
        <f t="shared" si="67"/>
        <v>0</v>
      </c>
      <c r="W233" s="162">
        <f t="shared" si="68"/>
        <v>0</v>
      </c>
      <c r="X233" s="163">
        <f t="shared" si="74"/>
        <v>0</v>
      </c>
      <c r="Y233" s="164">
        <f t="shared" si="69"/>
        <v>0</v>
      </c>
      <c r="Z233" s="164">
        <f t="shared" si="70"/>
        <v>0</v>
      </c>
      <c r="AA233" s="163">
        <f t="shared" si="75"/>
        <v>0</v>
      </c>
      <c r="AB233" s="164">
        <f t="shared" si="71"/>
        <v>0</v>
      </c>
      <c r="AC233" s="164">
        <f t="shared" si="72"/>
        <v>0</v>
      </c>
      <c r="AD233" s="165">
        <f t="shared" si="76"/>
        <v>0</v>
      </c>
      <c r="AE233" s="165">
        <f t="shared" si="77"/>
        <v>0</v>
      </c>
      <c r="AF233" s="164">
        <f t="shared" si="78"/>
        <v>0</v>
      </c>
      <c r="AG233" s="164">
        <f t="shared" si="79"/>
        <v>0</v>
      </c>
      <c r="AH233" s="165">
        <f t="shared" si="80"/>
        <v>0</v>
      </c>
      <c r="AI233" s="164">
        <f t="shared" si="81"/>
        <v>0</v>
      </c>
      <c r="AJ233" s="164">
        <f t="shared" si="82"/>
        <v>0</v>
      </c>
      <c r="AK233" s="166">
        <f t="shared" si="83"/>
        <v>0</v>
      </c>
    </row>
    <row r="234" spans="1:37" x14ac:dyDescent="0.35">
      <c r="A234" s="199">
        <v>230</v>
      </c>
      <c r="B234" s="2"/>
      <c r="C234" s="2"/>
      <c r="D234" s="2"/>
      <c r="E234" s="2"/>
      <c r="F234" s="2"/>
      <c r="G234" s="32"/>
      <c r="H234" s="200">
        <v>0</v>
      </c>
      <c r="I234" s="200">
        <f t="shared" si="64"/>
        <v>0</v>
      </c>
      <c r="J234" s="33"/>
      <c r="K234" s="200">
        <v>0</v>
      </c>
      <c r="L234" s="200">
        <f t="shared" si="65"/>
        <v>0</v>
      </c>
      <c r="M234" s="33"/>
      <c r="N234" s="200">
        <v>0</v>
      </c>
      <c r="O234" s="56">
        <f t="shared" si="66"/>
        <v>0</v>
      </c>
      <c r="P234" s="55"/>
      <c r="Q234" s="56" cm="1">
        <f t="array" ref="Q234">IFERROR(_xlfn.IFS(P234="Devis 1 - le moins cher",V234,P234="Devis 2",AF234,P234="Devis 3",AI234),0)</f>
        <v>0</v>
      </c>
      <c r="R234" s="56" cm="1">
        <f t="array" ref="R234">IFERROR(_xlfn.IFS(P234="Devis 1 - le moins cher",W234,P234="Devis 2",AG234,P234="Devis 3",AJ234),0)</f>
        <v>0</v>
      </c>
      <c r="S234" s="56">
        <f t="shared" si="73"/>
        <v>0</v>
      </c>
      <c r="T234" s="10"/>
      <c r="V234" s="162">
        <f t="shared" si="67"/>
        <v>0</v>
      </c>
      <c r="W234" s="162">
        <f t="shared" si="68"/>
        <v>0</v>
      </c>
      <c r="X234" s="163">
        <f t="shared" si="74"/>
        <v>0</v>
      </c>
      <c r="Y234" s="164">
        <f t="shared" si="69"/>
        <v>0</v>
      </c>
      <c r="Z234" s="164">
        <f t="shared" si="70"/>
        <v>0</v>
      </c>
      <c r="AA234" s="163">
        <f t="shared" si="75"/>
        <v>0</v>
      </c>
      <c r="AB234" s="164">
        <f t="shared" si="71"/>
        <v>0</v>
      </c>
      <c r="AC234" s="164">
        <f t="shared" si="72"/>
        <v>0</v>
      </c>
      <c r="AD234" s="165">
        <f t="shared" si="76"/>
        <v>0</v>
      </c>
      <c r="AE234" s="165">
        <f t="shared" si="77"/>
        <v>0</v>
      </c>
      <c r="AF234" s="164">
        <f t="shared" si="78"/>
        <v>0</v>
      </c>
      <c r="AG234" s="164">
        <f t="shared" si="79"/>
        <v>0</v>
      </c>
      <c r="AH234" s="165">
        <f t="shared" si="80"/>
        <v>0</v>
      </c>
      <c r="AI234" s="164">
        <f t="shared" si="81"/>
        <v>0</v>
      </c>
      <c r="AJ234" s="164">
        <f t="shared" si="82"/>
        <v>0</v>
      </c>
      <c r="AK234" s="166">
        <f t="shared" si="83"/>
        <v>0</v>
      </c>
    </row>
    <row r="235" spans="1:37" x14ac:dyDescent="0.35">
      <c r="A235" s="199">
        <v>231</v>
      </c>
      <c r="B235" s="2"/>
      <c r="C235" s="2"/>
      <c r="D235" s="2"/>
      <c r="E235" s="2"/>
      <c r="F235" s="2"/>
      <c r="G235" s="32"/>
      <c r="H235" s="200">
        <v>0</v>
      </c>
      <c r="I235" s="200">
        <f t="shared" si="64"/>
        <v>0</v>
      </c>
      <c r="J235" s="33"/>
      <c r="K235" s="200">
        <v>0</v>
      </c>
      <c r="L235" s="200">
        <f t="shared" si="65"/>
        <v>0</v>
      </c>
      <c r="M235" s="33"/>
      <c r="N235" s="200">
        <v>0</v>
      </c>
      <c r="O235" s="56">
        <f t="shared" si="66"/>
        <v>0</v>
      </c>
      <c r="P235" s="55"/>
      <c r="Q235" s="56" cm="1">
        <f t="array" ref="Q235">IFERROR(_xlfn.IFS(P235="Devis 1 - le moins cher",V235,P235="Devis 2",AF235,P235="Devis 3",AI235),0)</f>
        <v>0</v>
      </c>
      <c r="R235" s="56" cm="1">
        <f t="array" ref="R235">IFERROR(_xlfn.IFS(P235="Devis 1 - le moins cher",W235,P235="Devis 2",AG235,P235="Devis 3",AJ235),0)</f>
        <v>0</v>
      </c>
      <c r="S235" s="56">
        <f t="shared" si="73"/>
        <v>0</v>
      </c>
      <c r="T235" s="10"/>
      <c r="V235" s="162">
        <f t="shared" si="67"/>
        <v>0</v>
      </c>
      <c r="W235" s="162">
        <f t="shared" si="68"/>
        <v>0</v>
      </c>
      <c r="X235" s="163">
        <f t="shared" si="74"/>
        <v>0</v>
      </c>
      <c r="Y235" s="164">
        <f t="shared" si="69"/>
        <v>0</v>
      </c>
      <c r="Z235" s="164">
        <f t="shared" si="70"/>
        <v>0</v>
      </c>
      <c r="AA235" s="163">
        <f t="shared" si="75"/>
        <v>0</v>
      </c>
      <c r="AB235" s="164">
        <f t="shared" si="71"/>
        <v>0</v>
      </c>
      <c r="AC235" s="164">
        <f t="shared" si="72"/>
        <v>0</v>
      </c>
      <c r="AD235" s="165">
        <f t="shared" si="76"/>
        <v>0</v>
      </c>
      <c r="AE235" s="165">
        <f t="shared" si="77"/>
        <v>0</v>
      </c>
      <c r="AF235" s="164">
        <f t="shared" si="78"/>
        <v>0</v>
      </c>
      <c r="AG235" s="164">
        <f t="shared" si="79"/>
        <v>0</v>
      </c>
      <c r="AH235" s="165">
        <f t="shared" si="80"/>
        <v>0</v>
      </c>
      <c r="AI235" s="164">
        <f t="shared" si="81"/>
        <v>0</v>
      </c>
      <c r="AJ235" s="164">
        <f t="shared" si="82"/>
        <v>0</v>
      </c>
      <c r="AK235" s="166">
        <f t="shared" si="83"/>
        <v>0</v>
      </c>
    </row>
    <row r="236" spans="1:37" x14ac:dyDescent="0.35">
      <c r="A236" s="199">
        <v>232</v>
      </c>
      <c r="B236" s="2"/>
      <c r="C236" s="2"/>
      <c r="D236" s="2"/>
      <c r="E236" s="2"/>
      <c r="F236" s="2"/>
      <c r="G236" s="32"/>
      <c r="H236" s="200">
        <v>0</v>
      </c>
      <c r="I236" s="200">
        <f t="shared" si="64"/>
        <v>0</v>
      </c>
      <c r="J236" s="33"/>
      <c r="K236" s="200">
        <v>0</v>
      </c>
      <c r="L236" s="200">
        <f t="shared" si="65"/>
        <v>0</v>
      </c>
      <c r="M236" s="33"/>
      <c r="N236" s="200">
        <v>0</v>
      </c>
      <c r="O236" s="56">
        <f t="shared" si="66"/>
        <v>0</v>
      </c>
      <c r="P236" s="55"/>
      <c r="Q236" s="56" cm="1">
        <f t="array" ref="Q236">IFERROR(_xlfn.IFS(P236="Devis 1 - le moins cher",V236,P236="Devis 2",AF236,P236="Devis 3",AI236),0)</f>
        <v>0</v>
      </c>
      <c r="R236" s="56" cm="1">
        <f t="array" ref="R236">IFERROR(_xlfn.IFS(P236="Devis 1 - le moins cher",W236,P236="Devis 2",AG236,P236="Devis 3",AJ236),0)</f>
        <v>0</v>
      </c>
      <c r="S236" s="56">
        <f t="shared" si="73"/>
        <v>0</v>
      </c>
      <c r="T236" s="10"/>
      <c r="V236" s="162">
        <f t="shared" si="67"/>
        <v>0</v>
      </c>
      <c r="W236" s="162">
        <f t="shared" si="68"/>
        <v>0</v>
      </c>
      <c r="X236" s="163">
        <f t="shared" si="74"/>
        <v>0</v>
      </c>
      <c r="Y236" s="164">
        <f t="shared" si="69"/>
        <v>0</v>
      </c>
      <c r="Z236" s="164">
        <f t="shared" si="70"/>
        <v>0</v>
      </c>
      <c r="AA236" s="163">
        <f t="shared" si="75"/>
        <v>0</v>
      </c>
      <c r="AB236" s="164">
        <f t="shared" si="71"/>
        <v>0</v>
      </c>
      <c r="AC236" s="164">
        <f t="shared" si="72"/>
        <v>0</v>
      </c>
      <c r="AD236" s="165">
        <f t="shared" si="76"/>
        <v>0</v>
      </c>
      <c r="AE236" s="165">
        <f t="shared" si="77"/>
        <v>0</v>
      </c>
      <c r="AF236" s="164">
        <f t="shared" si="78"/>
        <v>0</v>
      </c>
      <c r="AG236" s="164">
        <f t="shared" si="79"/>
        <v>0</v>
      </c>
      <c r="AH236" s="165">
        <f t="shared" si="80"/>
        <v>0</v>
      </c>
      <c r="AI236" s="164">
        <f t="shared" si="81"/>
        <v>0</v>
      </c>
      <c r="AJ236" s="164">
        <f t="shared" si="82"/>
        <v>0</v>
      </c>
      <c r="AK236" s="166">
        <f t="shared" si="83"/>
        <v>0</v>
      </c>
    </row>
    <row r="237" spans="1:37" x14ac:dyDescent="0.35">
      <c r="A237" s="199">
        <v>233</v>
      </c>
      <c r="B237" s="2"/>
      <c r="C237" s="2"/>
      <c r="D237" s="2"/>
      <c r="E237" s="2"/>
      <c r="F237" s="2"/>
      <c r="G237" s="32"/>
      <c r="H237" s="200">
        <v>0</v>
      </c>
      <c r="I237" s="200">
        <f t="shared" si="64"/>
        <v>0</v>
      </c>
      <c r="J237" s="33"/>
      <c r="K237" s="200">
        <v>0</v>
      </c>
      <c r="L237" s="200">
        <f t="shared" si="65"/>
        <v>0</v>
      </c>
      <c r="M237" s="33"/>
      <c r="N237" s="200">
        <v>0</v>
      </c>
      <c r="O237" s="56">
        <f t="shared" si="66"/>
        <v>0</v>
      </c>
      <c r="P237" s="55"/>
      <c r="Q237" s="56" cm="1">
        <f t="array" ref="Q237">IFERROR(_xlfn.IFS(P237="Devis 1 - le moins cher",V237,P237="Devis 2",AF237,P237="Devis 3",AI237),0)</f>
        <v>0</v>
      </c>
      <c r="R237" s="56" cm="1">
        <f t="array" ref="R237">IFERROR(_xlfn.IFS(P237="Devis 1 - le moins cher",W237,P237="Devis 2",AG237,P237="Devis 3",AJ237),0)</f>
        <v>0</v>
      </c>
      <c r="S237" s="56">
        <f t="shared" si="73"/>
        <v>0</v>
      </c>
      <c r="T237" s="10"/>
      <c r="V237" s="162">
        <f t="shared" si="67"/>
        <v>0</v>
      </c>
      <c r="W237" s="162">
        <f t="shared" si="68"/>
        <v>0</v>
      </c>
      <c r="X237" s="163">
        <f t="shared" si="74"/>
        <v>0</v>
      </c>
      <c r="Y237" s="164">
        <f t="shared" si="69"/>
        <v>0</v>
      </c>
      <c r="Z237" s="164">
        <f t="shared" si="70"/>
        <v>0</v>
      </c>
      <c r="AA237" s="163">
        <f t="shared" si="75"/>
        <v>0</v>
      </c>
      <c r="AB237" s="164">
        <f t="shared" si="71"/>
        <v>0</v>
      </c>
      <c r="AC237" s="164">
        <f t="shared" si="72"/>
        <v>0</v>
      </c>
      <c r="AD237" s="165">
        <f t="shared" si="76"/>
        <v>0</v>
      </c>
      <c r="AE237" s="165">
        <f t="shared" si="77"/>
        <v>0</v>
      </c>
      <c r="AF237" s="164">
        <f t="shared" si="78"/>
        <v>0</v>
      </c>
      <c r="AG237" s="164">
        <f t="shared" si="79"/>
        <v>0</v>
      </c>
      <c r="AH237" s="165">
        <f t="shared" si="80"/>
        <v>0</v>
      </c>
      <c r="AI237" s="164">
        <f t="shared" si="81"/>
        <v>0</v>
      </c>
      <c r="AJ237" s="164">
        <f t="shared" si="82"/>
        <v>0</v>
      </c>
      <c r="AK237" s="166">
        <f t="shared" si="83"/>
        <v>0</v>
      </c>
    </row>
    <row r="238" spans="1:37" x14ac:dyDescent="0.35">
      <c r="A238" s="199">
        <v>234</v>
      </c>
      <c r="B238" s="2"/>
      <c r="C238" s="2"/>
      <c r="D238" s="2"/>
      <c r="E238" s="2"/>
      <c r="F238" s="2"/>
      <c r="G238" s="32"/>
      <c r="H238" s="200">
        <v>0</v>
      </c>
      <c r="I238" s="200">
        <f t="shared" si="64"/>
        <v>0</v>
      </c>
      <c r="J238" s="33"/>
      <c r="K238" s="200">
        <v>0</v>
      </c>
      <c r="L238" s="200">
        <f t="shared" si="65"/>
        <v>0</v>
      </c>
      <c r="M238" s="33"/>
      <c r="N238" s="200">
        <v>0</v>
      </c>
      <c r="O238" s="56">
        <f t="shared" si="66"/>
        <v>0</v>
      </c>
      <c r="P238" s="55"/>
      <c r="Q238" s="56" cm="1">
        <f t="array" ref="Q238">IFERROR(_xlfn.IFS(P238="Devis 1 - le moins cher",V238,P238="Devis 2",AF238,P238="Devis 3",AI238),0)</f>
        <v>0</v>
      </c>
      <c r="R238" s="56" cm="1">
        <f t="array" ref="R238">IFERROR(_xlfn.IFS(P238="Devis 1 - le moins cher",W238,P238="Devis 2",AG238,P238="Devis 3",AJ238),0)</f>
        <v>0</v>
      </c>
      <c r="S238" s="56">
        <f t="shared" si="73"/>
        <v>0</v>
      </c>
      <c r="T238" s="10"/>
      <c r="V238" s="162">
        <f t="shared" si="67"/>
        <v>0</v>
      </c>
      <c r="W238" s="162">
        <f t="shared" si="68"/>
        <v>0</v>
      </c>
      <c r="X238" s="163">
        <f t="shared" si="74"/>
        <v>0</v>
      </c>
      <c r="Y238" s="164">
        <f t="shared" si="69"/>
        <v>0</v>
      </c>
      <c r="Z238" s="164">
        <f t="shared" si="70"/>
        <v>0</v>
      </c>
      <c r="AA238" s="163">
        <f t="shared" si="75"/>
        <v>0</v>
      </c>
      <c r="AB238" s="164">
        <f t="shared" si="71"/>
        <v>0</v>
      </c>
      <c r="AC238" s="164">
        <f t="shared" si="72"/>
        <v>0</v>
      </c>
      <c r="AD238" s="165">
        <f t="shared" si="76"/>
        <v>0</v>
      </c>
      <c r="AE238" s="165">
        <f t="shared" si="77"/>
        <v>0</v>
      </c>
      <c r="AF238" s="164">
        <f t="shared" si="78"/>
        <v>0</v>
      </c>
      <c r="AG238" s="164">
        <f t="shared" si="79"/>
        <v>0</v>
      </c>
      <c r="AH238" s="165">
        <f t="shared" si="80"/>
        <v>0</v>
      </c>
      <c r="AI238" s="164">
        <f t="shared" si="81"/>
        <v>0</v>
      </c>
      <c r="AJ238" s="164">
        <f t="shared" si="82"/>
        <v>0</v>
      </c>
      <c r="AK238" s="166">
        <f t="shared" si="83"/>
        <v>0</v>
      </c>
    </row>
    <row r="239" spans="1:37" x14ac:dyDescent="0.35">
      <c r="A239" s="199">
        <v>235</v>
      </c>
      <c r="B239" s="2"/>
      <c r="C239" s="2"/>
      <c r="D239" s="2"/>
      <c r="E239" s="2"/>
      <c r="F239" s="2"/>
      <c r="G239" s="32"/>
      <c r="H239" s="200">
        <v>0</v>
      </c>
      <c r="I239" s="200">
        <f t="shared" si="64"/>
        <v>0</v>
      </c>
      <c r="J239" s="33"/>
      <c r="K239" s="200">
        <v>0</v>
      </c>
      <c r="L239" s="200">
        <f t="shared" si="65"/>
        <v>0</v>
      </c>
      <c r="M239" s="33"/>
      <c r="N239" s="200">
        <v>0</v>
      </c>
      <c r="O239" s="56">
        <f t="shared" si="66"/>
        <v>0</v>
      </c>
      <c r="P239" s="55"/>
      <c r="Q239" s="56" cm="1">
        <f t="array" ref="Q239">IFERROR(_xlfn.IFS(P239="Devis 1 - le moins cher",V239,P239="Devis 2",AF239,P239="Devis 3",AI239),0)</f>
        <v>0</v>
      </c>
      <c r="R239" s="56" cm="1">
        <f t="array" ref="R239">IFERROR(_xlfn.IFS(P239="Devis 1 - le moins cher",W239,P239="Devis 2",AG239,P239="Devis 3",AJ239),0)</f>
        <v>0</v>
      </c>
      <c r="S239" s="56">
        <f t="shared" si="73"/>
        <v>0</v>
      </c>
      <c r="T239" s="10"/>
      <c r="V239" s="162">
        <f t="shared" si="67"/>
        <v>0</v>
      </c>
      <c r="W239" s="162">
        <f t="shared" si="68"/>
        <v>0</v>
      </c>
      <c r="X239" s="163">
        <f t="shared" si="74"/>
        <v>0</v>
      </c>
      <c r="Y239" s="164">
        <f t="shared" si="69"/>
        <v>0</v>
      </c>
      <c r="Z239" s="164">
        <f t="shared" si="70"/>
        <v>0</v>
      </c>
      <c r="AA239" s="163">
        <f t="shared" si="75"/>
        <v>0</v>
      </c>
      <c r="AB239" s="164">
        <f t="shared" si="71"/>
        <v>0</v>
      </c>
      <c r="AC239" s="164">
        <f t="shared" si="72"/>
        <v>0</v>
      </c>
      <c r="AD239" s="165">
        <f t="shared" si="76"/>
        <v>0</v>
      </c>
      <c r="AE239" s="165">
        <f t="shared" si="77"/>
        <v>0</v>
      </c>
      <c r="AF239" s="164">
        <f t="shared" si="78"/>
        <v>0</v>
      </c>
      <c r="AG239" s="164">
        <f t="shared" si="79"/>
        <v>0</v>
      </c>
      <c r="AH239" s="165">
        <f t="shared" si="80"/>
        <v>0</v>
      </c>
      <c r="AI239" s="164">
        <f t="shared" si="81"/>
        <v>0</v>
      </c>
      <c r="AJ239" s="164">
        <f t="shared" si="82"/>
        <v>0</v>
      </c>
      <c r="AK239" s="166">
        <f t="shared" si="83"/>
        <v>0</v>
      </c>
    </row>
    <row r="240" spans="1:37" x14ac:dyDescent="0.35">
      <c r="A240" s="199">
        <v>236</v>
      </c>
      <c r="B240" s="2"/>
      <c r="C240" s="2"/>
      <c r="D240" s="2"/>
      <c r="E240" s="2"/>
      <c r="F240" s="2"/>
      <c r="G240" s="32"/>
      <c r="H240" s="200">
        <v>0</v>
      </c>
      <c r="I240" s="200">
        <f t="shared" si="64"/>
        <v>0</v>
      </c>
      <c r="J240" s="33"/>
      <c r="K240" s="200">
        <v>0</v>
      </c>
      <c r="L240" s="200">
        <f t="shared" si="65"/>
        <v>0</v>
      </c>
      <c r="M240" s="33"/>
      <c r="N240" s="200">
        <v>0</v>
      </c>
      <c r="O240" s="56">
        <f t="shared" si="66"/>
        <v>0</v>
      </c>
      <c r="P240" s="55"/>
      <c r="Q240" s="56" cm="1">
        <f t="array" ref="Q240">IFERROR(_xlfn.IFS(P240="Devis 1 - le moins cher",V240,P240="Devis 2",AF240,P240="Devis 3",AI240),0)</f>
        <v>0</v>
      </c>
      <c r="R240" s="56" cm="1">
        <f t="array" ref="R240">IFERROR(_xlfn.IFS(P240="Devis 1 - le moins cher",W240,P240="Devis 2",AG240,P240="Devis 3",AJ240),0)</f>
        <v>0</v>
      </c>
      <c r="S240" s="56">
        <f t="shared" si="73"/>
        <v>0</v>
      </c>
      <c r="T240" s="10"/>
      <c r="V240" s="162">
        <f t="shared" si="67"/>
        <v>0</v>
      </c>
      <c r="W240" s="162">
        <f t="shared" si="68"/>
        <v>0</v>
      </c>
      <c r="X240" s="163">
        <f t="shared" si="74"/>
        <v>0</v>
      </c>
      <c r="Y240" s="164">
        <f t="shared" si="69"/>
        <v>0</v>
      </c>
      <c r="Z240" s="164">
        <f t="shared" si="70"/>
        <v>0</v>
      </c>
      <c r="AA240" s="163">
        <f t="shared" si="75"/>
        <v>0</v>
      </c>
      <c r="AB240" s="164">
        <f t="shared" si="71"/>
        <v>0</v>
      </c>
      <c r="AC240" s="164">
        <f t="shared" si="72"/>
        <v>0</v>
      </c>
      <c r="AD240" s="165">
        <f t="shared" si="76"/>
        <v>0</v>
      </c>
      <c r="AE240" s="165">
        <f t="shared" si="77"/>
        <v>0</v>
      </c>
      <c r="AF240" s="164">
        <f t="shared" si="78"/>
        <v>0</v>
      </c>
      <c r="AG240" s="164">
        <f t="shared" si="79"/>
        <v>0</v>
      </c>
      <c r="AH240" s="165">
        <f t="shared" si="80"/>
        <v>0</v>
      </c>
      <c r="AI240" s="164">
        <f t="shared" si="81"/>
        <v>0</v>
      </c>
      <c r="AJ240" s="164">
        <f t="shared" si="82"/>
        <v>0</v>
      </c>
      <c r="AK240" s="166">
        <f t="shared" si="83"/>
        <v>0</v>
      </c>
    </row>
    <row r="241" spans="1:37" x14ac:dyDescent="0.35">
      <c r="A241" s="199">
        <v>237</v>
      </c>
      <c r="B241" s="2"/>
      <c r="C241" s="2"/>
      <c r="D241" s="2"/>
      <c r="E241" s="2"/>
      <c r="F241" s="2"/>
      <c r="G241" s="32"/>
      <c r="H241" s="200">
        <v>0</v>
      </c>
      <c r="I241" s="200">
        <f t="shared" si="64"/>
        <v>0</v>
      </c>
      <c r="J241" s="33"/>
      <c r="K241" s="200">
        <v>0</v>
      </c>
      <c r="L241" s="200">
        <f t="shared" si="65"/>
        <v>0</v>
      </c>
      <c r="M241" s="33"/>
      <c r="N241" s="200">
        <v>0</v>
      </c>
      <c r="O241" s="56">
        <f t="shared" si="66"/>
        <v>0</v>
      </c>
      <c r="P241" s="55"/>
      <c r="Q241" s="56" cm="1">
        <f t="array" ref="Q241">IFERROR(_xlfn.IFS(P241="Devis 1 - le moins cher",V241,P241="Devis 2",AF241,P241="Devis 3",AI241),0)</f>
        <v>0</v>
      </c>
      <c r="R241" s="56" cm="1">
        <f t="array" ref="R241">IFERROR(_xlfn.IFS(P241="Devis 1 - le moins cher",W241,P241="Devis 2",AG241,P241="Devis 3",AJ241),0)</f>
        <v>0</v>
      </c>
      <c r="S241" s="56">
        <f t="shared" si="73"/>
        <v>0</v>
      </c>
      <c r="T241" s="10"/>
      <c r="V241" s="162">
        <f t="shared" si="67"/>
        <v>0</v>
      </c>
      <c r="W241" s="162">
        <f t="shared" si="68"/>
        <v>0</v>
      </c>
      <c r="X241" s="163">
        <f t="shared" si="74"/>
        <v>0</v>
      </c>
      <c r="Y241" s="164">
        <f t="shared" si="69"/>
        <v>0</v>
      </c>
      <c r="Z241" s="164">
        <f t="shared" si="70"/>
        <v>0</v>
      </c>
      <c r="AA241" s="163">
        <f t="shared" si="75"/>
        <v>0</v>
      </c>
      <c r="AB241" s="164">
        <f t="shared" si="71"/>
        <v>0</v>
      </c>
      <c r="AC241" s="164">
        <f t="shared" si="72"/>
        <v>0</v>
      </c>
      <c r="AD241" s="165">
        <f t="shared" si="76"/>
        <v>0</v>
      </c>
      <c r="AE241" s="165">
        <f t="shared" si="77"/>
        <v>0</v>
      </c>
      <c r="AF241" s="164">
        <f t="shared" si="78"/>
        <v>0</v>
      </c>
      <c r="AG241" s="164">
        <f t="shared" si="79"/>
        <v>0</v>
      </c>
      <c r="AH241" s="165">
        <f t="shared" si="80"/>
        <v>0</v>
      </c>
      <c r="AI241" s="164">
        <f t="shared" si="81"/>
        <v>0</v>
      </c>
      <c r="AJ241" s="164">
        <f t="shared" si="82"/>
        <v>0</v>
      </c>
      <c r="AK241" s="166">
        <f t="shared" si="83"/>
        <v>0</v>
      </c>
    </row>
    <row r="242" spans="1:37" x14ac:dyDescent="0.35">
      <c r="A242" s="199">
        <v>238</v>
      </c>
      <c r="B242" s="2"/>
      <c r="C242" s="2"/>
      <c r="D242" s="2"/>
      <c r="E242" s="2"/>
      <c r="F242" s="2"/>
      <c r="G242" s="32"/>
      <c r="H242" s="200">
        <v>0</v>
      </c>
      <c r="I242" s="200">
        <f t="shared" si="64"/>
        <v>0</v>
      </c>
      <c r="J242" s="33"/>
      <c r="K242" s="200">
        <v>0</v>
      </c>
      <c r="L242" s="200">
        <f t="shared" si="65"/>
        <v>0</v>
      </c>
      <c r="M242" s="33"/>
      <c r="N242" s="200">
        <v>0</v>
      </c>
      <c r="O242" s="56">
        <f t="shared" si="66"/>
        <v>0</v>
      </c>
      <c r="P242" s="55"/>
      <c r="Q242" s="56" cm="1">
        <f t="array" ref="Q242">IFERROR(_xlfn.IFS(P242="Devis 1 - le moins cher",V242,P242="Devis 2",AF242,P242="Devis 3",AI242),0)</f>
        <v>0</v>
      </c>
      <c r="R242" s="56" cm="1">
        <f t="array" ref="R242">IFERROR(_xlfn.IFS(P242="Devis 1 - le moins cher",W242,P242="Devis 2",AG242,P242="Devis 3",AJ242),0)</f>
        <v>0</v>
      </c>
      <c r="S242" s="56">
        <f t="shared" si="73"/>
        <v>0</v>
      </c>
      <c r="T242" s="10"/>
      <c r="V242" s="162">
        <f t="shared" si="67"/>
        <v>0</v>
      </c>
      <c r="W242" s="162">
        <f t="shared" si="68"/>
        <v>0</v>
      </c>
      <c r="X242" s="163">
        <f t="shared" si="74"/>
        <v>0</v>
      </c>
      <c r="Y242" s="164">
        <f t="shared" si="69"/>
        <v>0</v>
      </c>
      <c r="Z242" s="164">
        <f t="shared" si="70"/>
        <v>0</v>
      </c>
      <c r="AA242" s="163">
        <f t="shared" si="75"/>
        <v>0</v>
      </c>
      <c r="AB242" s="164">
        <f t="shared" si="71"/>
        <v>0</v>
      </c>
      <c r="AC242" s="164">
        <f t="shared" si="72"/>
        <v>0</v>
      </c>
      <c r="AD242" s="165">
        <f t="shared" si="76"/>
        <v>0</v>
      </c>
      <c r="AE242" s="165">
        <f t="shared" si="77"/>
        <v>0</v>
      </c>
      <c r="AF242" s="164">
        <f t="shared" si="78"/>
        <v>0</v>
      </c>
      <c r="AG242" s="164">
        <f t="shared" si="79"/>
        <v>0</v>
      </c>
      <c r="AH242" s="165">
        <f t="shared" si="80"/>
        <v>0</v>
      </c>
      <c r="AI242" s="164">
        <f t="shared" si="81"/>
        <v>0</v>
      </c>
      <c r="AJ242" s="164">
        <f t="shared" si="82"/>
        <v>0</v>
      </c>
      <c r="AK242" s="166">
        <f t="shared" si="83"/>
        <v>0</v>
      </c>
    </row>
    <row r="243" spans="1:37" x14ac:dyDescent="0.35">
      <c r="A243" s="199">
        <v>239</v>
      </c>
      <c r="B243" s="2"/>
      <c r="C243" s="2"/>
      <c r="D243" s="2"/>
      <c r="E243" s="2"/>
      <c r="F243" s="2"/>
      <c r="G243" s="32"/>
      <c r="H243" s="200">
        <v>0</v>
      </c>
      <c r="I243" s="200">
        <f t="shared" si="64"/>
        <v>0</v>
      </c>
      <c r="J243" s="33"/>
      <c r="K243" s="200">
        <v>0</v>
      </c>
      <c r="L243" s="200">
        <f t="shared" si="65"/>
        <v>0</v>
      </c>
      <c r="M243" s="33"/>
      <c r="N243" s="200">
        <v>0</v>
      </c>
      <c r="O243" s="56">
        <f t="shared" si="66"/>
        <v>0</v>
      </c>
      <c r="P243" s="55"/>
      <c r="Q243" s="56" cm="1">
        <f t="array" ref="Q243">IFERROR(_xlfn.IFS(P243="Devis 1 - le moins cher",V243,P243="Devis 2",AF243,P243="Devis 3",AI243),0)</f>
        <v>0</v>
      </c>
      <c r="R243" s="56" cm="1">
        <f t="array" ref="R243">IFERROR(_xlfn.IFS(P243="Devis 1 - le moins cher",W243,P243="Devis 2",AG243,P243="Devis 3",AJ243),0)</f>
        <v>0</v>
      </c>
      <c r="S243" s="56">
        <f t="shared" si="73"/>
        <v>0</v>
      </c>
      <c r="T243" s="10"/>
      <c r="V243" s="162">
        <f t="shared" si="67"/>
        <v>0</v>
      </c>
      <c r="W243" s="162">
        <f t="shared" si="68"/>
        <v>0</v>
      </c>
      <c r="X243" s="163">
        <f t="shared" si="74"/>
        <v>0</v>
      </c>
      <c r="Y243" s="164">
        <f t="shared" si="69"/>
        <v>0</v>
      </c>
      <c r="Z243" s="164">
        <f t="shared" si="70"/>
        <v>0</v>
      </c>
      <c r="AA243" s="163">
        <f t="shared" si="75"/>
        <v>0</v>
      </c>
      <c r="AB243" s="164">
        <f t="shared" si="71"/>
        <v>0</v>
      </c>
      <c r="AC243" s="164">
        <f t="shared" si="72"/>
        <v>0</v>
      </c>
      <c r="AD243" s="165">
        <f t="shared" si="76"/>
        <v>0</v>
      </c>
      <c r="AE243" s="165">
        <f t="shared" si="77"/>
        <v>0</v>
      </c>
      <c r="AF243" s="164">
        <f t="shared" si="78"/>
        <v>0</v>
      </c>
      <c r="AG243" s="164">
        <f t="shared" si="79"/>
        <v>0</v>
      </c>
      <c r="AH243" s="165">
        <f t="shared" si="80"/>
        <v>0</v>
      </c>
      <c r="AI243" s="164">
        <f t="shared" si="81"/>
        <v>0</v>
      </c>
      <c r="AJ243" s="164">
        <f t="shared" si="82"/>
        <v>0</v>
      </c>
      <c r="AK243" s="166">
        <f t="shared" si="83"/>
        <v>0</v>
      </c>
    </row>
    <row r="244" spans="1:37" x14ac:dyDescent="0.35">
      <c r="A244" s="199">
        <v>240</v>
      </c>
      <c r="B244" s="2"/>
      <c r="C244" s="2"/>
      <c r="D244" s="2"/>
      <c r="E244" s="2"/>
      <c r="F244" s="2"/>
      <c r="G244" s="32"/>
      <c r="H244" s="200">
        <v>0</v>
      </c>
      <c r="I244" s="200">
        <f t="shared" si="64"/>
        <v>0</v>
      </c>
      <c r="J244" s="33"/>
      <c r="K244" s="200">
        <v>0</v>
      </c>
      <c r="L244" s="200">
        <f t="shared" si="65"/>
        <v>0</v>
      </c>
      <c r="M244" s="33"/>
      <c r="N244" s="200">
        <v>0</v>
      </c>
      <c r="O244" s="56">
        <f t="shared" si="66"/>
        <v>0</v>
      </c>
      <c r="P244" s="55"/>
      <c r="Q244" s="56" cm="1">
        <f t="array" ref="Q244">IFERROR(_xlfn.IFS(P244="Devis 1 - le moins cher",V244,P244="Devis 2",AF244,P244="Devis 3",AI244),0)</f>
        <v>0</v>
      </c>
      <c r="R244" s="56" cm="1">
        <f t="array" ref="R244">IFERROR(_xlfn.IFS(P244="Devis 1 - le moins cher",W244,P244="Devis 2",AG244,P244="Devis 3",AJ244),0)</f>
        <v>0</v>
      </c>
      <c r="S244" s="56">
        <f t="shared" si="73"/>
        <v>0</v>
      </c>
      <c r="T244" s="10"/>
      <c r="V244" s="162">
        <f t="shared" si="67"/>
        <v>0</v>
      </c>
      <c r="W244" s="162">
        <f t="shared" si="68"/>
        <v>0</v>
      </c>
      <c r="X244" s="163">
        <f t="shared" si="74"/>
        <v>0</v>
      </c>
      <c r="Y244" s="164">
        <f t="shared" si="69"/>
        <v>0</v>
      </c>
      <c r="Z244" s="164">
        <f t="shared" si="70"/>
        <v>0</v>
      </c>
      <c r="AA244" s="163">
        <f t="shared" si="75"/>
        <v>0</v>
      </c>
      <c r="AB244" s="164">
        <f t="shared" si="71"/>
        <v>0</v>
      </c>
      <c r="AC244" s="164">
        <f t="shared" si="72"/>
        <v>0</v>
      </c>
      <c r="AD244" s="165">
        <f t="shared" si="76"/>
        <v>0</v>
      </c>
      <c r="AE244" s="165">
        <f t="shared" si="77"/>
        <v>0</v>
      </c>
      <c r="AF244" s="164">
        <f t="shared" si="78"/>
        <v>0</v>
      </c>
      <c r="AG244" s="164">
        <f t="shared" si="79"/>
        <v>0</v>
      </c>
      <c r="AH244" s="165">
        <f t="shared" si="80"/>
        <v>0</v>
      </c>
      <c r="AI244" s="164">
        <f t="shared" si="81"/>
        <v>0</v>
      </c>
      <c r="AJ244" s="164">
        <f t="shared" si="82"/>
        <v>0</v>
      </c>
      <c r="AK244" s="166">
        <f t="shared" si="83"/>
        <v>0</v>
      </c>
    </row>
    <row r="245" spans="1:37" x14ac:dyDescent="0.35">
      <c r="A245" s="199">
        <v>241</v>
      </c>
      <c r="B245" s="2"/>
      <c r="C245" s="2"/>
      <c r="D245" s="2"/>
      <c r="E245" s="2"/>
      <c r="F245" s="2"/>
      <c r="G245" s="32"/>
      <c r="H245" s="200">
        <v>0</v>
      </c>
      <c r="I245" s="200">
        <f t="shared" si="64"/>
        <v>0</v>
      </c>
      <c r="J245" s="33"/>
      <c r="K245" s="200">
        <v>0</v>
      </c>
      <c r="L245" s="200">
        <f t="shared" si="65"/>
        <v>0</v>
      </c>
      <c r="M245" s="33"/>
      <c r="N245" s="200">
        <v>0</v>
      </c>
      <c r="O245" s="56">
        <f t="shared" si="66"/>
        <v>0</v>
      </c>
      <c r="P245" s="55"/>
      <c r="Q245" s="56" cm="1">
        <f t="array" ref="Q245">IFERROR(_xlfn.IFS(P245="Devis 1 - le moins cher",V245,P245="Devis 2",AF245,P245="Devis 3",AI245),0)</f>
        <v>0</v>
      </c>
      <c r="R245" s="56" cm="1">
        <f t="array" ref="R245">IFERROR(_xlfn.IFS(P245="Devis 1 - le moins cher",W245,P245="Devis 2",AG245,P245="Devis 3",AJ245),0)</f>
        <v>0</v>
      </c>
      <c r="S245" s="56">
        <f t="shared" si="73"/>
        <v>0</v>
      </c>
      <c r="T245" s="10"/>
      <c r="V245" s="162">
        <f t="shared" si="67"/>
        <v>0</v>
      </c>
      <c r="W245" s="162">
        <f t="shared" si="68"/>
        <v>0</v>
      </c>
      <c r="X245" s="163">
        <f t="shared" si="74"/>
        <v>0</v>
      </c>
      <c r="Y245" s="164">
        <f t="shared" si="69"/>
        <v>0</v>
      </c>
      <c r="Z245" s="164">
        <f t="shared" si="70"/>
        <v>0</v>
      </c>
      <c r="AA245" s="163">
        <f t="shared" si="75"/>
        <v>0</v>
      </c>
      <c r="AB245" s="164">
        <f t="shared" si="71"/>
        <v>0</v>
      </c>
      <c r="AC245" s="164">
        <f t="shared" si="72"/>
        <v>0</v>
      </c>
      <c r="AD245" s="165">
        <f t="shared" si="76"/>
        <v>0</v>
      </c>
      <c r="AE245" s="165">
        <f t="shared" si="77"/>
        <v>0</v>
      </c>
      <c r="AF245" s="164">
        <f t="shared" si="78"/>
        <v>0</v>
      </c>
      <c r="AG245" s="164">
        <f t="shared" si="79"/>
        <v>0</v>
      </c>
      <c r="AH245" s="165">
        <f t="shared" si="80"/>
        <v>0</v>
      </c>
      <c r="AI245" s="164">
        <f t="shared" si="81"/>
        <v>0</v>
      </c>
      <c r="AJ245" s="164">
        <f t="shared" si="82"/>
        <v>0</v>
      </c>
      <c r="AK245" s="166">
        <f t="shared" si="83"/>
        <v>0</v>
      </c>
    </row>
    <row r="246" spans="1:37" x14ac:dyDescent="0.35">
      <c r="A246" s="199">
        <v>242</v>
      </c>
      <c r="B246" s="2"/>
      <c r="C246" s="2"/>
      <c r="D246" s="2"/>
      <c r="E246" s="2"/>
      <c r="F246" s="2"/>
      <c r="G246" s="32"/>
      <c r="H246" s="200">
        <v>0</v>
      </c>
      <c r="I246" s="200">
        <f t="shared" si="64"/>
        <v>0</v>
      </c>
      <c r="J246" s="33"/>
      <c r="K246" s="200">
        <v>0</v>
      </c>
      <c r="L246" s="200">
        <f t="shared" si="65"/>
        <v>0</v>
      </c>
      <c r="M246" s="33"/>
      <c r="N246" s="200">
        <v>0</v>
      </c>
      <c r="O246" s="56">
        <f t="shared" si="66"/>
        <v>0</v>
      </c>
      <c r="P246" s="55"/>
      <c r="Q246" s="56" cm="1">
        <f t="array" ref="Q246">IFERROR(_xlfn.IFS(P246="Devis 1 - le moins cher",V246,P246="Devis 2",AF246,P246="Devis 3",AI246),0)</f>
        <v>0</v>
      </c>
      <c r="R246" s="56" cm="1">
        <f t="array" ref="R246">IFERROR(_xlfn.IFS(P246="Devis 1 - le moins cher",W246,P246="Devis 2",AG246,P246="Devis 3",AJ246),0)</f>
        <v>0</v>
      </c>
      <c r="S246" s="56">
        <f t="shared" si="73"/>
        <v>0</v>
      </c>
      <c r="T246" s="10"/>
      <c r="V246" s="162">
        <f t="shared" si="67"/>
        <v>0</v>
      </c>
      <c r="W246" s="162">
        <f t="shared" si="68"/>
        <v>0</v>
      </c>
      <c r="X246" s="163">
        <f t="shared" si="74"/>
        <v>0</v>
      </c>
      <c r="Y246" s="164">
        <f t="shared" si="69"/>
        <v>0</v>
      </c>
      <c r="Z246" s="164">
        <f t="shared" si="70"/>
        <v>0</v>
      </c>
      <c r="AA246" s="163">
        <f t="shared" si="75"/>
        <v>0</v>
      </c>
      <c r="AB246" s="164">
        <f t="shared" si="71"/>
        <v>0</v>
      </c>
      <c r="AC246" s="164">
        <f t="shared" si="72"/>
        <v>0</v>
      </c>
      <c r="AD246" s="165">
        <f t="shared" si="76"/>
        <v>0</v>
      </c>
      <c r="AE246" s="165">
        <f t="shared" si="77"/>
        <v>0</v>
      </c>
      <c r="AF246" s="164">
        <f t="shared" si="78"/>
        <v>0</v>
      </c>
      <c r="AG246" s="164">
        <f t="shared" si="79"/>
        <v>0</v>
      </c>
      <c r="AH246" s="165">
        <f t="shared" si="80"/>
        <v>0</v>
      </c>
      <c r="AI246" s="164">
        <f t="shared" si="81"/>
        <v>0</v>
      </c>
      <c r="AJ246" s="164">
        <f t="shared" si="82"/>
        <v>0</v>
      </c>
      <c r="AK246" s="166">
        <f t="shared" si="83"/>
        <v>0</v>
      </c>
    </row>
    <row r="247" spans="1:37" x14ac:dyDescent="0.35">
      <c r="A247" s="199">
        <v>243</v>
      </c>
      <c r="B247" s="2"/>
      <c r="C247" s="2"/>
      <c r="D247" s="2"/>
      <c r="E247" s="2"/>
      <c r="F247" s="2"/>
      <c r="G247" s="32"/>
      <c r="H247" s="200">
        <v>0</v>
      </c>
      <c r="I247" s="200">
        <f t="shared" si="64"/>
        <v>0</v>
      </c>
      <c r="J247" s="33"/>
      <c r="K247" s="200">
        <v>0</v>
      </c>
      <c r="L247" s="200">
        <f t="shared" si="65"/>
        <v>0</v>
      </c>
      <c r="M247" s="33"/>
      <c r="N247" s="200">
        <v>0</v>
      </c>
      <c r="O247" s="56">
        <f t="shared" si="66"/>
        <v>0</v>
      </c>
      <c r="P247" s="55"/>
      <c r="Q247" s="56" cm="1">
        <f t="array" ref="Q247">IFERROR(_xlfn.IFS(P247="Devis 1 - le moins cher",V247,P247="Devis 2",AF247,P247="Devis 3",AI247),0)</f>
        <v>0</v>
      </c>
      <c r="R247" s="56" cm="1">
        <f t="array" ref="R247">IFERROR(_xlfn.IFS(P247="Devis 1 - le moins cher",W247,P247="Devis 2",AG247,P247="Devis 3",AJ247),0)</f>
        <v>0</v>
      </c>
      <c r="S247" s="56">
        <f t="shared" si="73"/>
        <v>0</v>
      </c>
      <c r="T247" s="10"/>
      <c r="V247" s="162">
        <f t="shared" si="67"/>
        <v>0</v>
      </c>
      <c r="W247" s="162">
        <f t="shared" si="68"/>
        <v>0</v>
      </c>
      <c r="X247" s="163">
        <f t="shared" si="74"/>
        <v>0</v>
      </c>
      <c r="Y247" s="164">
        <f t="shared" si="69"/>
        <v>0</v>
      </c>
      <c r="Z247" s="164">
        <f t="shared" si="70"/>
        <v>0</v>
      </c>
      <c r="AA247" s="163">
        <f t="shared" si="75"/>
        <v>0</v>
      </c>
      <c r="AB247" s="164">
        <f t="shared" si="71"/>
        <v>0</v>
      </c>
      <c r="AC247" s="164">
        <f t="shared" si="72"/>
        <v>0</v>
      </c>
      <c r="AD247" s="165">
        <f t="shared" si="76"/>
        <v>0</v>
      </c>
      <c r="AE247" s="165">
        <f t="shared" si="77"/>
        <v>0</v>
      </c>
      <c r="AF247" s="164">
        <f t="shared" si="78"/>
        <v>0</v>
      </c>
      <c r="AG247" s="164">
        <f t="shared" si="79"/>
        <v>0</v>
      </c>
      <c r="AH247" s="165">
        <f t="shared" si="80"/>
        <v>0</v>
      </c>
      <c r="AI247" s="164">
        <f t="shared" si="81"/>
        <v>0</v>
      </c>
      <c r="AJ247" s="164">
        <f t="shared" si="82"/>
        <v>0</v>
      </c>
      <c r="AK247" s="166">
        <f t="shared" si="83"/>
        <v>0</v>
      </c>
    </row>
    <row r="248" spans="1:37" x14ac:dyDescent="0.35">
      <c r="A248" s="199">
        <v>244</v>
      </c>
      <c r="B248" s="2"/>
      <c r="C248" s="2"/>
      <c r="D248" s="2"/>
      <c r="E248" s="2"/>
      <c r="F248" s="2"/>
      <c r="G248" s="32"/>
      <c r="H248" s="200">
        <v>0</v>
      </c>
      <c r="I248" s="200">
        <f t="shared" si="64"/>
        <v>0</v>
      </c>
      <c r="J248" s="33"/>
      <c r="K248" s="200">
        <v>0</v>
      </c>
      <c r="L248" s="200">
        <f t="shared" si="65"/>
        <v>0</v>
      </c>
      <c r="M248" s="33"/>
      <c r="N248" s="200">
        <v>0</v>
      </c>
      <c r="O248" s="56">
        <f t="shared" si="66"/>
        <v>0</v>
      </c>
      <c r="P248" s="55"/>
      <c r="Q248" s="56" cm="1">
        <f t="array" ref="Q248">IFERROR(_xlfn.IFS(P248="Devis 1 - le moins cher",V248,P248="Devis 2",AF248,P248="Devis 3",AI248),0)</f>
        <v>0</v>
      </c>
      <c r="R248" s="56" cm="1">
        <f t="array" ref="R248">IFERROR(_xlfn.IFS(P248="Devis 1 - le moins cher",W248,P248="Devis 2",AG248,P248="Devis 3",AJ248),0)</f>
        <v>0</v>
      </c>
      <c r="S248" s="56">
        <f t="shared" si="73"/>
        <v>0</v>
      </c>
      <c r="T248" s="10"/>
      <c r="V248" s="162">
        <f t="shared" si="67"/>
        <v>0</v>
      </c>
      <c r="W248" s="162">
        <f t="shared" si="68"/>
        <v>0</v>
      </c>
      <c r="X248" s="163">
        <f t="shared" si="74"/>
        <v>0</v>
      </c>
      <c r="Y248" s="164">
        <f t="shared" si="69"/>
        <v>0</v>
      </c>
      <c r="Z248" s="164">
        <f t="shared" si="70"/>
        <v>0</v>
      </c>
      <c r="AA248" s="163">
        <f t="shared" si="75"/>
        <v>0</v>
      </c>
      <c r="AB248" s="164">
        <f t="shared" si="71"/>
        <v>0</v>
      </c>
      <c r="AC248" s="164">
        <f t="shared" si="72"/>
        <v>0</v>
      </c>
      <c r="AD248" s="165">
        <f t="shared" si="76"/>
        <v>0</v>
      </c>
      <c r="AE248" s="165">
        <f t="shared" si="77"/>
        <v>0</v>
      </c>
      <c r="AF248" s="164">
        <f t="shared" si="78"/>
        <v>0</v>
      </c>
      <c r="AG248" s="164">
        <f t="shared" si="79"/>
        <v>0</v>
      </c>
      <c r="AH248" s="165">
        <f t="shared" si="80"/>
        <v>0</v>
      </c>
      <c r="AI248" s="164">
        <f t="shared" si="81"/>
        <v>0</v>
      </c>
      <c r="AJ248" s="164">
        <f t="shared" si="82"/>
        <v>0</v>
      </c>
      <c r="AK248" s="166">
        <f t="shared" si="83"/>
        <v>0</v>
      </c>
    </row>
    <row r="249" spans="1:37" x14ac:dyDescent="0.35">
      <c r="A249" s="199">
        <v>245</v>
      </c>
      <c r="B249" s="2"/>
      <c r="C249" s="2"/>
      <c r="D249" s="2"/>
      <c r="E249" s="2"/>
      <c r="F249" s="2"/>
      <c r="G249" s="32"/>
      <c r="H249" s="200">
        <v>0</v>
      </c>
      <c r="I249" s="200">
        <f t="shared" si="64"/>
        <v>0</v>
      </c>
      <c r="J249" s="33"/>
      <c r="K249" s="200">
        <v>0</v>
      </c>
      <c r="L249" s="200">
        <f t="shared" si="65"/>
        <v>0</v>
      </c>
      <c r="M249" s="33"/>
      <c r="N249" s="200">
        <v>0</v>
      </c>
      <c r="O249" s="56">
        <f t="shared" si="66"/>
        <v>0</v>
      </c>
      <c r="P249" s="55"/>
      <c r="Q249" s="56" cm="1">
        <f t="array" ref="Q249">IFERROR(_xlfn.IFS(P249="Devis 1 - le moins cher",V249,P249="Devis 2",AF249,P249="Devis 3",AI249),0)</f>
        <v>0</v>
      </c>
      <c r="R249" s="56" cm="1">
        <f t="array" ref="R249">IFERROR(_xlfn.IFS(P249="Devis 1 - le moins cher",W249,P249="Devis 2",AG249,P249="Devis 3",AJ249),0)</f>
        <v>0</v>
      </c>
      <c r="S249" s="56">
        <f t="shared" si="73"/>
        <v>0</v>
      </c>
      <c r="T249" s="10"/>
      <c r="V249" s="162">
        <f t="shared" si="67"/>
        <v>0</v>
      </c>
      <c r="W249" s="162">
        <f t="shared" si="68"/>
        <v>0</v>
      </c>
      <c r="X249" s="163">
        <f t="shared" si="74"/>
        <v>0</v>
      </c>
      <c r="Y249" s="164">
        <f t="shared" si="69"/>
        <v>0</v>
      </c>
      <c r="Z249" s="164">
        <f t="shared" si="70"/>
        <v>0</v>
      </c>
      <c r="AA249" s="163">
        <f t="shared" si="75"/>
        <v>0</v>
      </c>
      <c r="AB249" s="164">
        <f t="shared" si="71"/>
        <v>0</v>
      </c>
      <c r="AC249" s="164">
        <f t="shared" si="72"/>
        <v>0</v>
      </c>
      <c r="AD249" s="165">
        <f t="shared" si="76"/>
        <v>0</v>
      </c>
      <c r="AE249" s="165">
        <f t="shared" si="77"/>
        <v>0</v>
      </c>
      <c r="AF249" s="164">
        <f t="shared" si="78"/>
        <v>0</v>
      </c>
      <c r="AG249" s="164">
        <f t="shared" si="79"/>
        <v>0</v>
      </c>
      <c r="AH249" s="165">
        <f t="shared" si="80"/>
        <v>0</v>
      </c>
      <c r="AI249" s="164">
        <f t="shared" si="81"/>
        <v>0</v>
      </c>
      <c r="AJ249" s="164">
        <f t="shared" si="82"/>
        <v>0</v>
      </c>
      <c r="AK249" s="166">
        <f t="shared" si="83"/>
        <v>0</v>
      </c>
    </row>
    <row r="250" spans="1:37" x14ac:dyDescent="0.35">
      <c r="A250" s="199">
        <v>246</v>
      </c>
      <c r="B250" s="2"/>
      <c r="C250" s="2"/>
      <c r="D250" s="2"/>
      <c r="E250" s="2"/>
      <c r="F250" s="2"/>
      <c r="G250" s="32"/>
      <c r="H250" s="200">
        <v>0</v>
      </c>
      <c r="I250" s="200">
        <f t="shared" si="64"/>
        <v>0</v>
      </c>
      <c r="J250" s="33"/>
      <c r="K250" s="200">
        <v>0</v>
      </c>
      <c r="L250" s="200">
        <f t="shared" si="65"/>
        <v>0</v>
      </c>
      <c r="M250" s="33"/>
      <c r="N250" s="200">
        <v>0</v>
      </c>
      <c r="O250" s="56">
        <f t="shared" si="66"/>
        <v>0</v>
      </c>
      <c r="P250" s="55"/>
      <c r="Q250" s="56" cm="1">
        <f t="array" ref="Q250">IFERROR(_xlfn.IFS(P250="Devis 1 - le moins cher",V250,P250="Devis 2",AF250,P250="Devis 3",AI250),0)</f>
        <v>0</v>
      </c>
      <c r="R250" s="56" cm="1">
        <f t="array" ref="R250">IFERROR(_xlfn.IFS(P250="Devis 1 - le moins cher",W250,P250="Devis 2",AG250,P250="Devis 3",AJ250),0)</f>
        <v>0</v>
      </c>
      <c r="S250" s="56">
        <f t="shared" si="73"/>
        <v>0</v>
      </c>
      <c r="T250" s="10"/>
      <c r="V250" s="162">
        <f t="shared" si="67"/>
        <v>0</v>
      </c>
      <c r="W250" s="162">
        <f t="shared" si="68"/>
        <v>0</v>
      </c>
      <c r="X250" s="163">
        <f t="shared" si="74"/>
        <v>0</v>
      </c>
      <c r="Y250" s="164">
        <f t="shared" si="69"/>
        <v>0</v>
      </c>
      <c r="Z250" s="164">
        <f t="shared" si="70"/>
        <v>0</v>
      </c>
      <c r="AA250" s="163">
        <f t="shared" si="75"/>
        <v>0</v>
      </c>
      <c r="AB250" s="164">
        <f t="shared" si="71"/>
        <v>0</v>
      </c>
      <c r="AC250" s="164">
        <f t="shared" si="72"/>
        <v>0</v>
      </c>
      <c r="AD250" s="165">
        <f t="shared" si="76"/>
        <v>0</v>
      </c>
      <c r="AE250" s="165">
        <f t="shared" si="77"/>
        <v>0</v>
      </c>
      <c r="AF250" s="164">
        <f t="shared" si="78"/>
        <v>0</v>
      </c>
      <c r="AG250" s="164">
        <f t="shared" si="79"/>
        <v>0</v>
      </c>
      <c r="AH250" s="165">
        <f t="shared" si="80"/>
        <v>0</v>
      </c>
      <c r="AI250" s="164">
        <f t="shared" si="81"/>
        <v>0</v>
      </c>
      <c r="AJ250" s="164">
        <f t="shared" si="82"/>
        <v>0</v>
      </c>
      <c r="AK250" s="166">
        <f t="shared" si="83"/>
        <v>0</v>
      </c>
    </row>
    <row r="251" spans="1:37" x14ac:dyDescent="0.35">
      <c r="A251" s="199">
        <v>247</v>
      </c>
      <c r="B251" s="2"/>
      <c r="C251" s="2"/>
      <c r="D251" s="2"/>
      <c r="E251" s="2"/>
      <c r="F251" s="2"/>
      <c r="G251" s="32"/>
      <c r="H251" s="200">
        <v>0</v>
      </c>
      <c r="I251" s="200">
        <f t="shared" si="64"/>
        <v>0</v>
      </c>
      <c r="J251" s="33"/>
      <c r="K251" s="200">
        <v>0</v>
      </c>
      <c r="L251" s="200">
        <f t="shared" si="65"/>
        <v>0</v>
      </c>
      <c r="M251" s="33"/>
      <c r="N251" s="200">
        <v>0</v>
      </c>
      <c r="O251" s="56">
        <f t="shared" si="66"/>
        <v>0</v>
      </c>
      <c r="P251" s="55"/>
      <c r="Q251" s="56" cm="1">
        <f t="array" ref="Q251">IFERROR(_xlfn.IFS(P251="Devis 1 - le moins cher",V251,P251="Devis 2",AF251,P251="Devis 3",AI251),0)</f>
        <v>0</v>
      </c>
      <c r="R251" s="56" cm="1">
        <f t="array" ref="R251">IFERROR(_xlfn.IFS(P251="Devis 1 - le moins cher",W251,P251="Devis 2",AG251,P251="Devis 3",AJ251),0)</f>
        <v>0</v>
      </c>
      <c r="S251" s="56">
        <f t="shared" si="73"/>
        <v>0</v>
      </c>
      <c r="T251" s="10"/>
      <c r="V251" s="162">
        <f t="shared" si="67"/>
        <v>0</v>
      </c>
      <c r="W251" s="162">
        <f t="shared" si="68"/>
        <v>0</v>
      </c>
      <c r="X251" s="163">
        <f t="shared" si="74"/>
        <v>0</v>
      </c>
      <c r="Y251" s="164">
        <f t="shared" si="69"/>
        <v>0</v>
      </c>
      <c r="Z251" s="164">
        <f t="shared" si="70"/>
        <v>0</v>
      </c>
      <c r="AA251" s="163">
        <f t="shared" si="75"/>
        <v>0</v>
      </c>
      <c r="AB251" s="164">
        <f t="shared" si="71"/>
        <v>0</v>
      </c>
      <c r="AC251" s="164">
        <f t="shared" si="72"/>
        <v>0</v>
      </c>
      <c r="AD251" s="165">
        <f t="shared" si="76"/>
        <v>0</v>
      </c>
      <c r="AE251" s="165">
        <f t="shared" si="77"/>
        <v>0</v>
      </c>
      <c r="AF251" s="164">
        <f t="shared" si="78"/>
        <v>0</v>
      </c>
      <c r="AG251" s="164">
        <f t="shared" si="79"/>
        <v>0</v>
      </c>
      <c r="AH251" s="165">
        <f t="shared" si="80"/>
        <v>0</v>
      </c>
      <c r="AI251" s="164">
        <f t="shared" si="81"/>
        <v>0</v>
      </c>
      <c r="AJ251" s="164">
        <f t="shared" si="82"/>
        <v>0</v>
      </c>
      <c r="AK251" s="166">
        <f t="shared" si="83"/>
        <v>0</v>
      </c>
    </row>
    <row r="252" spans="1:37" x14ac:dyDescent="0.35">
      <c r="A252" s="199">
        <v>248</v>
      </c>
      <c r="B252" s="2"/>
      <c r="C252" s="2"/>
      <c r="D252" s="2"/>
      <c r="E252" s="2"/>
      <c r="F252" s="2"/>
      <c r="G252" s="32"/>
      <c r="H252" s="200">
        <v>0</v>
      </c>
      <c r="I252" s="200">
        <f t="shared" si="64"/>
        <v>0</v>
      </c>
      <c r="J252" s="33"/>
      <c r="K252" s="200">
        <v>0</v>
      </c>
      <c r="L252" s="200">
        <f t="shared" si="65"/>
        <v>0</v>
      </c>
      <c r="M252" s="33"/>
      <c r="N252" s="200">
        <v>0</v>
      </c>
      <c r="O252" s="56">
        <f t="shared" si="66"/>
        <v>0</v>
      </c>
      <c r="P252" s="55"/>
      <c r="Q252" s="56" cm="1">
        <f t="array" ref="Q252">IFERROR(_xlfn.IFS(P252="Devis 1 - le moins cher",V252,P252="Devis 2",AF252,P252="Devis 3",AI252),0)</f>
        <v>0</v>
      </c>
      <c r="R252" s="56" cm="1">
        <f t="array" ref="R252">IFERROR(_xlfn.IFS(P252="Devis 1 - le moins cher",W252,P252="Devis 2",AG252,P252="Devis 3",AJ252),0)</f>
        <v>0</v>
      </c>
      <c r="S252" s="56">
        <f t="shared" si="73"/>
        <v>0</v>
      </c>
      <c r="T252" s="10"/>
      <c r="V252" s="162">
        <f t="shared" si="67"/>
        <v>0</v>
      </c>
      <c r="W252" s="162">
        <f t="shared" si="68"/>
        <v>0</v>
      </c>
      <c r="X252" s="163">
        <f t="shared" si="74"/>
        <v>0</v>
      </c>
      <c r="Y252" s="164">
        <f t="shared" si="69"/>
        <v>0</v>
      </c>
      <c r="Z252" s="164">
        <f t="shared" si="70"/>
        <v>0</v>
      </c>
      <c r="AA252" s="163">
        <f t="shared" si="75"/>
        <v>0</v>
      </c>
      <c r="AB252" s="164">
        <f t="shared" si="71"/>
        <v>0</v>
      </c>
      <c r="AC252" s="164">
        <f t="shared" si="72"/>
        <v>0</v>
      </c>
      <c r="AD252" s="165">
        <f t="shared" si="76"/>
        <v>0</v>
      </c>
      <c r="AE252" s="165">
        <f t="shared" si="77"/>
        <v>0</v>
      </c>
      <c r="AF252" s="164">
        <f t="shared" si="78"/>
        <v>0</v>
      </c>
      <c r="AG252" s="164">
        <f t="shared" si="79"/>
        <v>0</v>
      </c>
      <c r="AH252" s="165">
        <f t="shared" si="80"/>
        <v>0</v>
      </c>
      <c r="AI252" s="164">
        <f t="shared" si="81"/>
        <v>0</v>
      </c>
      <c r="AJ252" s="164">
        <f t="shared" si="82"/>
        <v>0</v>
      </c>
      <c r="AK252" s="166">
        <f t="shared" si="83"/>
        <v>0</v>
      </c>
    </row>
    <row r="253" spans="1:37" x14ac:dyDescent="0.35">
      <c r="A253" s="199">
        <v>249</v>
      </c>
      <c r="B253" s="2"/>
      <c r="C253" s="2"/>
      <c r="D253" s="2"/>
      <c r="E253" s="2"/>
      <c r="F253" s="2"/>
      <c r="G253" s="32"/>
      <c r="H253" s="200">
        <v>0</v>
      </c>
      <c r="I253" s="200">
        <f t="shared" si="64"/>
        <v>0</v>
      </c>
      <c r="J253" s="33"/>
      <c r="K253" s="200">
        <v>0</v>
      </c>
      <c r="L253" s="200">
        <f t="shared" si="65"/>
        <v>0</v>
      </c>
      <c r="M253" s="33"/>
      <c r="N253" s="200">
        <v>0</v>
      </c>
      <c r="O253" s="56">
        <f t="shared" si="66"/>
        <v>0</v>
      </c>
      <c r="P253" s="55"/>
      <c r="Q253" s="56" cm="1">
        <f t="array" ref="Q253">IFERROR(_xlfn.IFS(P253="Devis 1 - le moins cher",V253,P253="Devis 2",AF253,P253="Devis 3",AI253),0)</f>
        <v>0</v>
      </c>
      <c r="R253" s="56" cm="1">
        <f t="array" ref="R253">IFERROR(_xlfn.IFS(P253="Devis 1 - le moins cher",W253,P253="Devis 2",AG253,P253="Devis 3",AJ253),0)</f>
        <v>0</v>
      </c>
      <c r="S253" s="56">
        <f t="shared" si="73"/>
        <v>0</v>
      </c>
      <c r="T253" s="10"/>
      <c r="V253" s="162">
        <f t="shared" si="67"/>
        <v>0</v>
      </c>
      <c r="W253" s="162">
        <f t="shared" si="68"/>
        <v>0</v>
      </c>
      <c r="X253" s="163">
        <f t="shared" si="74"/>
        <v>0</v>
      </c>
      <c r="Y253" s="164">
        <f t="shared" si="69"/>
        <v>0</v>
      </c>
      <c r="Z253" s="164">
        <f t="shared" si="70"/>
        <v>0</v>
      </c>
      <c r="AA253" s="163">
        <f t="shared" si="75"/>
        <v>0</v>
      </c>
      <c r="AB253" s="164">
        <f t="shared" si="71"/>
        <v>0</v>
      </c>
      <c r="AC253" s="164">
        <f t="shared" si="72"/>
        <v>0</v>
      </c>
      <c r="AD253" s="165">
        <f t="shared" si="76"/>
        <v>0</v>
      </c>
      <c r="AE253" s="165">
        <f t="shared" si="77"/>
        <v>0</v>
      </c>
      <c r="AF253" s="164">
        <f t="shared" si="78"/>
        <v>0</v>
      </c>
      <c r="AG253" s="164">
        <f t="shared" si="79"/>
        <v>0</v>
      </c>
      <c r="AH253" s="165">
        <f t="shared" si="80"/>
        <v>0</v>
      </c>
      <c r="AI253" s="164">
        <f t="shared" si="81"/>
        <v>0</v>
      </c>
      <c r="AJ253" s="164">
        <f t="shared" si="82"/>
        <v>0</v>
      </c>
      <c r="AK253" s="166">
        <f t="shared" si="83"/>
        <v>0</v>
      </c>
    </row>
    <row r="254" spans="1:37" x14ac:dyDescent="0.35">
      <c r="A254" s="199">
        <v>250</v>
      </c>
      <c r="B254" s="2"/>
      <c r="C254" s="2"/>
      <c r="D254" s="2"/>
      <c r="E254" s="2"/>
      <c r="F254" s="2"/>
      <c r="G254" s="32"/>
      <c r="H254" s="200">
        <v>0</v>
      </c>
      <c r="I254" s="200">
        <f t="shared" si="64"/>
        <v>0</v>
      </c>
      <c r="J254" s="33"/>
      <c r="K254" s="200">
        <v>0</v>
      </c>
      <c r="L254" s="200">
        <f t="shared" si="65"/>
        <v>0</v>
      </c>
      <c r="M254" s="33"/>
      <c r="N254" s="200">
        <v>0</v>
      </c>
      <c r="O254" s="56">
        <f t="shared" si="66"/>
        <v>0</v>
      </c>
      <c r="P254" s="55"/>
      <c r="Q254" s="56" cm="1">
        <f t="array" ref="Q254">IFERROR(_xlfn.IFS(P254="Devis 1 - le moins cher",V254,P254="Devis 2",AF254,P254="Devis 3",AI254),0)</f>
        <v>0</v>
      </c>
      <c r="R254" s="56" cm="1">
        <f t="array" ref="R254">IFERROR(_xlfn.IFS(P254="Devis 1 - le moins cher",W254,P254="Devis 2",AG254,P254="Devis 3",AJ254),0)</f>
        <v>0</v>
      </c>
      <c r="S254" s="56">
        <f t="shared" si="73"/>
        <v>0</v>
      </c>
      <c r="T254" s="10"/>
      <c r="V254" s="162">
        <f t="shared" si="67"/>
        <v>0</v>
      </c>
      <c r="W254" s="162">
        <f t="shared" si="68"/>
        <v>0</v>
      </c>
      <c r="X254" s="163">
        <f t="shared" si="74"/>
        <v>0</v>
      </c>
      <c r="Y254" s="164">
        <f t="shared" si="69"/>
        <v>0</v>
      </c>
      <c r="Z254" s="164">
        <f t="shared" si="70"/>
        <v>0</v>
      </c>
      <c r="AA254" s="163">
        <f t="shared" si="75"/>
        <v>0</v>
      </c>
      <c r="AB254" s="164">
        <f t="shared" si="71"/>
        <v>0</v>
      </c>
      <c r="AC254" s="164">
        <f t="shared" si="72"/>
        <v>0</v>
      </c>
      <c r="AD254" s="165">
        <f t="shared" si="76"/>
        <v>0</v>
      </c>
      <c r="AE254" s="165">
        <f t="shared" si="77"/>
        <v>0</v>
      </c>
      <c r="AF254" s="164">
        <f t="shared" si="78"/>
        <v>0</v>
      </c>
      <c r="AG254" s="164">
        <f t="shared" si="79"/>
        <v>0</v>
      </c>
      <c r="AH254" s="165">
        <f t="shared" si="80"/>
        <v>0</v>
      </c>
      <c r="AI254" s="164">
        <f t="shared" si="81"/>
        <v>0</v>
      </c>
      <c r="AJ254" s="164">
        <f t="shared" si="82"/>
        <v>0</v>
      </c>
      <c r="AK254" s="166">
        <f t="shared" si="83"/>
        <v>0</v>
      </c>
    </row>
    <row r="255" spans="1:37" x14ac:dyDescent="0.35">
      <c r="A255" s="199">
        <v>251</v>
      </c>
      <c r="B255" s="2"/>
      <c r="C255" s="2"/>
      <c r="D255" s="2"/>
      <c r="E255" s="2"/>
      <c r="F255" s="2"/>
      <c r="G255" s="32"/>
      <c r="H255" s="200">
        <v>0</v>
      </c>
      <c r="I255" s="200">
        <f t="shared" si="64"/>
        <v>0</v>
      </c>
      <c r="J255" s="33"/>
      <c r="K255" s="200">
        <v>0</v>
      </c>
      <c r="L255" s="200">
        <f t="shared" si="65"/>
        <v>0</v>
      </c>
      <c r="M255" s="33"/>
      <c r="N255" s="200">
        <v>0</v>
      </c>
      <c r="O255" s="56">
        <f t="shared" si="66"/>
        <v>0</v>
      </c>
      <c r="P255" s="55"/>
      <c r="Q255" s="56" cm="1">
        <f t="array" ref="Q255">IFERROR(_xlfn.IFS(P255="Devis 1 - le moins cher",V255,P255="Devis 2",AF255,P255="Devis 3",AI255),0)</f>
        <v>0</v>
      </c>
      <c r="R255" s="56" cm="1">
        <f t="array" ref="R255">IFERROR(_xlfn.IFS(P255="Devis 1 - le moins cher",W255,P255="Devis 2",AG255,P255="Devis 3",AJ255),0)</f>
        <v>0</v>
      </c>
      <c r="S255" s="56">
        <f t="shared" si="73"/>
        <v>0</v>
      </c>
      <c r="T255" s="10"/>
      <c r="V255" s="162">
        <f t="shared" si="67"/>
        <v>0</v>
      </c>
      <c r="W255" s="162">
        <f t="shared" si="68"/>
        <v>0</v>
      </c>
      <c r="X255" s="163">
        <f t="shared" si="74"/>
        <v>0</v>
      </c>
      <c r="Y255" s="164">
        <f t="shared" si="69"/>
        <v>0</v>
      </c>
      <c r="Z255" s="164">
        <f t="shared" si="70"/>
        <v>0</v>
      </c>
      <c r="AA255" s="163">
        <f t="shared" si="75"/>
        <v>0</v>
      </c>
      <c r="AB255" s="164">
        <f t="shared" si="71"/>
        <v>0</v>
      </c>
      <c r="AC255" s="164">
        <f t="shared" si="72"/>
        <v>0</v>
      </c>
      <c r="AD255" s="165">
        <f t="shared" si="76"/>
        <v>0</v>
      </c>
      <c r="AE255" s="165">
        <f t="shared" si="77"/>
        <v>0</v>
      </c>
      <c r="AF255" s="164">
        <f t="shared" si="78"/>
        <v>0</v>
      </c>
      <c r="AG255" s="164">
        <f t="shared" si="79"/>
        <v>0</v>
      </c>
      <c r="AH255" s="165">
        <f t="shared" si="80"/>
        <v>0</v>
      </c>
      <c r="AI255" s="164">
        <f t="shared" si="81"/>
        <v>0</v>
      </c>
      <c r="AJ255" s="164">
        <f t="shared" si="82"/>
        <v>0</v>
      </c>
      <c r="AK255" s="166">
        <f t="shared" si="83"/>
        <v>0</v>
      </c>
    </row>
    <row r="256" spans="1:37" x14ac:dyDescent="0.35">
      <c r="A256" s="199">
        <v>252</v>
      </c>
      <c r="B256" s="2"/>
      <c r="C256" s="2"/>
      <c r="D256" s="2"/>
      <c r="E256" s="2"/>
      <c r="F256" s="2"/>
      <c r="G256" s="32"/>
      <c r="H256" s="200">
        <v>0</v>
      </c>
      <c r="I256" s="200">
        <f t="shared" si="64"/>
        <v>0</v>
      </c>
      <c r="J256" s="33"/>
      <c r="K256" s="200">
        <v>0</v>
      </c>
      <c r="L256" s="200">
        <f t="shared" si="65"/>
        <v>0</v>
      </c>
      <c r="M256" s="33"/>
      <c r="N256" s="200">
        <v>0</v>
      </c>
      <c r="O256" s="56">
        <f t="shared" si="66"/>
        <v>0</v>
      </c>
      <c r="P256" s="55"/>
      <c r="Q256" s="56" cm="1">
        <f t="array" ref="Q256">IFERROR(_xlfn.IFS(P256="Devis 1 - le moins cher",V256,P256="Devis 2",AF256,P256="Devis 3",AI256),0)</f>
        <v>0</v>
      </c>
      <c r="R256" s="56" cm="1">
        <f t="array" ref="R256">IFERROR(_xlfn.IFS(P256="Devis 1 - le moins cher",W256,P256="Devis 2",AG256,P256="Devis 3",AJ256),0)</f>
        <v>0</v>
      </c>
      <c r="S256" s="56">
        <f t="shared" si="73"/>
        <v>0</v>
      </c>
      <c r="T256" s="10"/>
      <c r="V256" s="162">
        <f t="shared" si="67"/>
        <v>0</v>
      </c>
      <c r="W256" s="162">
        <f t="shared" si="68"/>
        <v>0</v>
      </c>
      <c r="X256" s="163">
        <f t="shared" si="74"/>
        <v>0</v>
      </c>
      <c r="Y256" s="164">
        <f t="shared" si="69"/>
        <v>0</v>
      </c>
      <c r="Z256" s="164">
        <f t="shared" si="70"/>
        <v>0</v>
      </c>
      <c r="AA256" s="163">
        <f t="shared" si="75"/>
        <v>0</v>
      </c>
      <c r="AB256" s="164">
        <f t="shared" si="71"/>
        <v>0</v>
      </c>
      <c r="AC256" s="164">
        <f t="shared" si="72"/>
        <v>0</v>
      </c>
      <c r="AD256" s="165">
        <f t="shared" si="76"/>
        <v>0</v>
      </c>
      <c r="AE256" s="165">
        <f t="shared" si="77"/>
        <v>0</v>
      </c>
      <c r="AF256" s="164">
        <f t="shared" si="78"/>
        <v>0</v>
      </c>
      <c r="AG256" s="164">
        <f t="shared" si="79"/>
        <v>0</v>
      </c>
      <c r="AH256" s="165">
        <f t="shared" si="80"/>
        <v>0</v>
      </c>
      <c r="AI256" s="164">
        <f t="shared" si="81"/>
        <v>0</v>
      </c>
      <c r="AJ256" s="164">
        <f t="shared" si="82"/>
        <v>0</v>
      </c>
      <c r="AK256" s="166">
        <f t="shared" si="83"/>
        <v>0</v>
      </c>
    </row>
    <row r="257" spans="1:37" x14ac:dyDescent="0.35">
      <c r="A257" s="199">
        <v>253</v>
      </c>
      <c r="B257" s="2"/>
      <c r="C257" s="2"/>
      <c r="D257" s="2"/>
      <c r="E257" s="2"/>
      <c r="F257" s="2"/>
      <c r="G257" s="32"/>
      <c r="H257" s="200">
        <v>0</v>
      </c>
      <c r="I257" s="200">
        <f t="shared" si="64"/>
        <v>0</v>
      </c>
      <c r="J257" s="33"/>
      <c r="K257" s="200">
        <v>0</v>
      </c>
      <c r="L257" s="200">
        <f t="shared" si="65"/>
        <v>0</v>
      </c>
      <c r="M257" s="33"/>
      <c r="N257" s="200">
        <v>0</v>
      </c>
      <c r="O257" s="56">
        <f t="shared" si="66"/>
        <v>0</v>
      </c>
      <c r="P257" s="55"/>
      <c r="Q257" s="56" cm="1">
        <f t="array" ref="Q257">IFERROR(_xlfn.IFS(P257="Devis 1 - le moins cher",V257,P257="Devis 2",AF257,P257="Devis 3",AI257),0)</f>
        <v>0</v>
      </c>
      <c r="R257" s="56" cm="1">
        <f t="array" ref="R257">IFERROR(_xlfn.IFS(P257="Devis 1 - le moins cher",W257,P257="Devis 2",AG257,P257="Devis 3",AJ257),0)</f>
        <v>0</v>
      </c>
      <c r="S257" s="56">
        <f t="shared" si="73"/>
        <v>0</v>
      </c>
      <c r="T257" s="10"/>
      <c r="V257" s="162">
        <f t="shared" si="67"/>
        <v>0</v>
      </c>
      <c r="W257" s="162">
        <f t="shared" si="68"/>
        <v>0</v>
      </c>
      <c r="X257" s="163">
        <f t="shared" si="74"/>
        <v>0</v>
      </c>
      <c r="Y257" s="164">
        <f t="shared" si="69"/>
        <v>0</v>
      </c>
      <c r="Z257" s="164">
        <f t="shared" si="70"/>
        <v>0</v>
      </c>
      <c r="AA257" s="163">
        <f t="shared" si="75"/>
        <v>0</v>
      </c>
      <c r="AB257" s="164">
        <f t="shared" si="71"/>
        <v>0</v>
      </c>
      <c r="AC257" s="164">
        <f t="shared" si="72"/>
        <v>0</v>
      </c>
      <c r="AD257" s="165">
        <f t="shared" si="76"/>
        <v>0</v>
      </c>
      <c r="AE257" s="165">
        <f t="shared" si="77"/>
        <v>0</v>
      </c>
      <c r="AF257" s="164">
        <f t="shared" si="78"/>
        <v>0</v>
      </c>
      <c r="AG257" s="164">
        <f t="shared" si="79"/>
        <v>0</v>
      </c>
      <c r="AH257" s="165">
        <f t="shared" si="80"/>
        <v>0</v>
      </c>
      <c r="AI257" s="164">
        <f t="shared" si="81"/>
        <v>0</v>
      </c>
      <c r="AJ257" s="164">
        <f t="shared" si="82"/>
        <v>0</v>
      </c>
      <c r="AK257" s="166">
        <f t="shared" si="83"/>
        <v>0</v>
      </c>
    </row>
    <row r="258" spans="1:37" x14ac:dyDescent="0.35">
      <c r="A258" s="199">
        <v>254</v>
      </c>
      <c r="B258" s="2"/>
      <c r="C258" s="2"/>
      <c r="D258" s="2"/>
      <c r="E258" s="2"/>
      <c r="F258" s="2"/>
      <c r="G258" s="32"/>
      <c r="H258" s="200">
        <v>0</v>
      </c>
      <c r="I258" s="200">
        <f t="shared" si="64"/>
        <v>0</v>
      </c>
      <c r="J258" s="33"/>
      <c r="K258" s="200">
        <v>0</v>
      </c>
      <c r="L258" s="200">
        <f t="shared" si="65"/>
        <v>0</v>
      </c>
      <c r="M258" s="33"/>
      <c r="N258" s="200">
        <v>0</v>
      </c>
      <c r="O258" s="56">
        <f t="shared" si="66"/>
        <v>0</v>
      </c>
      <c r="P258" s="55"/>
      <c r="Q258" s="56" cm="1">
        <f t="array" ref="Q258">IFERROR(_xlfn.IFS(P258="Devis 1 - le moins cher",V258,P258="Devis 2",AF258,P258="Devis 3",AI258),0)</f>
        <v>0</v>
      </c>
      <c r="R258" s="56" cm="1">
        <f t="array" ref="R258">IFERROR(_xlfn.IFS(P258="Devis 1 - le moins cher",W258,P258="Devis 2",AG258,P258="Devis 3",AJ258),0)</f>
        <v>0</v>
      </c>
      <c r="S258" s="56">
        <f t="shared" si="73"/>
        <v>0</v>
      </c>
      <c r="T258" s="10"/>
      <c r="V258" s="162">
        <f t="shared" si="67"/>
        <v>0</v>
      </c>
      <c r="W258" s="162">
        <f t="shared" si="68"/>
        <v>0</v>
      </c>
      <c r="X258" s="163">
        <f t="shared" si="74"/>
        <v>0</v>
      </c>
      <c r="Y258" s="164">
        <f t="shared" si="69"/>
        <v>0</v>
      </c>
      <c r="Z258" s="164">
        <f t="shared" si="70"/>
        <v>0</v>
      </c>
      <c r="AA258" s="163">
        <f t="shared" si="75"/>
        <v>0</v>
      </c>
      <c r="AB258" s="164">
        <f t="shared" si="71"/>
        <v>0</v>
      </c>
      <c r="AC258" s="164">
        <f t="shared" si="72"/>
        <v>0</v>
      </c>
      <c r="AD258" s="165">
        <f t="shared" si="76"/>
        <v>0</v>
      </c>
      <c r="AE258" s="165">
        <f t="shared" si="77"/>
        <v>0</v>
      </c>
      <c r="AF258" s="164">
        <f t="shared" si="78"/>
        <v>0</v>
      </c>
      <c r="AG258" s="164">
        <f t="shared" si="79"/>
        <v>0</v>
      </c>
      <c r="AH258" s="165">
        <f t="shared" si="80"/>
        <v>0</v>
      </c>
      <c r="AI258" s="164">
        <f t="shared" si="81"/>
        <v>0</v>
      </c>
      <c r="AJ258" s="164">
        <f t="shared" si="82"/>
        <v>0</v>
      </c>
      <c r="AK258" s="166">
        <f t="shared" si="83"/>
        <v>0</v>
      </c>
    </row>
    <row r="259" spans="1:37" x14ac:dyDescent="0.35">
      <c r="A259" s="199">
        <v>255</v>
      </c>
      <c r="B259" s="2"/>
      <c r="C259" s="2"/>
      <c r="D259" s="2"/>
      <c r="E259" s="2"/>
      <c r="F259" s="2"/>
      <c r="G259" s="32"/>
      <c r="H259" s="200">
        <v>0</v>
      </c>
      <c r="I259" s="200">
        <f t="shared" si="64"/>
        <v>0</v>
      </c>
      <c r="J259" s="33"/>
      <c r="K259" s="200">
        <v>0</v>
      </c>
      <c r="L259" s="200">
        <f t="shared" si="65"/>
        <v>0</v>
      </c>
      <c r="M259" s="33"/>
      <c r="N259" s="200">
        <v>0</v>
      </c>
      <c r="O259" s="56">
        <f t="shared" si="66"/>
        <v>0</v>
      </c>
      <c r="P259" s="55"/>
      <c r="Q259" s="56" cm="1">
        <f t="array" ref="Q259">IFERROR(_xlfn.IFS(P259="Devis 1 - le moins cher",V259,P259="Devis 2",AF259,P259="Devis 3",AI259),0)</f>
        <v>0</v>
      </c>
      <c r="R259" s="56" cm="1">
        <f t="array" ref="R259">IFERROR(_xlfn.IFS(P259="Devis 1 - le moins cher",W259,P259="Devis 2",AG259,P259="Devis 3",AJ259),0)</f>
        <v>0</v>
      </c>
      <c r="S259" s="56">
        <f t="shared" si="73"/>
        <v>0</v>
      </c>
      <c r="T259" s="10"/>
      <c r="V259" s="162">
        <f t="shared" si="67"/>
        <v>0</v>
      </c>
      <c r="W259" s="162">
        <f t="shared" si="68"/>
        <v>0</v>
      </c>
      <c r="X259" s="163">
        <f t="shared" si="74"/>
        <v>0</v>
      </c>
      <c r="Y259" s="164">
        <f t="shared" si="69"/>
        <v>0</v>
      </c>
      <c r="Z259" s="164">
        <f t="shared" si="70"/>
        <v>0</v>
      </c>
      <c r="AA259" s="163">
        <f t="shared" si="75"/>
        <v>0</v>
      </c>
      <c r="AB259" s="164">
        <f t="shared" si="71"/>
        <v>0</v>
      </c>
      <c r="AC259" s="164">
        <f t="shared" si="72"/>
        <v>0</v>
      </c>
      <c r="AD259" s="165">
        <f t="shared" si="76"/>
        <v>0</v>
      </c>
      <c r="AE259" s="165">
        <f t="shared" si="77"/>
        <v>0</v>
      </c>
      <c r="AF259" s="164">
        <f t="shared" si="78"/>
        <v>0</v>
      </c>
      <c r="AG259" s="164">
        <f t="shared" si="79"/>
        <v>0</v>
      </c>
      <c r="AH259" s="165">
        <f t="shared" si="80"/>
        <v>0</v>
      </c>
      <c r="AI259" s="164">
        <f t="shared" si="81"/>
        <v>0</v>
      </c>
      <c r="AJ259" s="164">
        <f t="shared" si="82"/>
        <v>0</v>
      </c>
      <c r="AK259" s="166">
        <f t="shared" si="83"/>
        <v>0</v>
      </c>
    </row>
    <row r="260" spans="1:37" x14ac:dyDescent="0.35">
      <c r="A260" s="199">
        <v>256</v>
      </c>
      <c r="B260" s="2"/>
      <c r="C260" s="2"/>
      <c r="D260" s="2"/>
      <c r="E260" s="2"/>
      <c r="F260" s="2"/>
      <c r="G260" s="32"/>
      <c r="H260" s="200">
        <v>0</v>
      </c>
      <c r="I260" s="200">
        <f t="shared" si="64"/>
        <v>0</v>
      </c>
      <c r="J260" s="33"/>
      <c r="K260" s="200">
        <v>0</v>
      </c>
      <c r="L260" s="200">
        <f t="shared" si="65"/>
        <v>0</v>
      </c>
      <c r="M260" s="33"/>
      <c r="N260" s="200">
        <v>0</v>
      </c>
      <c r="O260" s="56">
        <f t="shared" si="66"/>
        <v>0</v>
      </c>
      <c r="P260" s="55"/>
      <c r="Q260" s="56" cm="1">
        <f t="array" ref="Q260">IFERROR(_xlfn.IFS(P260="Devis 1 - le moins cher",V260,P260="Devis 2",AF260,P260="Devis 3",AI260),0)</f>
        <v>0</v>
      </c>
      <c r="R260" s="56" cm="1">
        <f t="array" ref="R260">IFERROR(_xlfn.IFS(P260="Devis 1 - le moins cher",W260,P260="Devis 2",AG260,P260="Devis 3",AJ260),0)</f>
        <v>0</v>
      </c>
      <c r="S260" s="56">
        <f t="shared" si="73"/>
        <v>0</v>
      </c>
      <c r="T260" s="10"/>
      <c r="V260" s="162">
        <f t="shared" si="67"/>
        <v>0</v>
      </c>
      <c r="W260" s="162">
        <f t="shared" si="68"/>
        <v>0</v>
      </c>
      <c r="X260" s="163">
        <f t="shared" si="74"/>
        <v>0</v>
      </c>
      <c r="Y260" s="164">
        <f t="shared" si="69"/>
        <v>0</v>
      </c>
      <c r="Z260" s="164">
        <f t="shared" si="70"/>
        <v>0</v>
      </c>
      <c r="AA260" s="163">
        <f t="shared" si="75"/>
        <v>0</v>
      </c>
      <c r="AB260" s="164">
        <f t="shared" si="71"/>
        <v>0</v>
      </c>
      <c r="AC260" s="164">
        <f t="shared" si="72"/>
        <v>0</v>
      </c>
      <c r="AD260" s="165">
        <f t="shared" si="76"/>
        <v>0</v>
      </c>
      <c r="AE260" s="165">
        <f t="shared" si="77"/>
        <v>0</v>
      </c>
      <c r="AF260" s="164">
        <f t="shared" si="78"/>
        <v>0</v>
      </c>
      <c r="AG260" s="164">
        <f t="shared" si="79"/>
        <v>0</v>
      </c>
      <c r="AH260" s="165">
        <f t="shared" si="80"/>
        <v>0</v>
      </c>
      <c r="AI260" s="164">
        <f t="shared" si="81"/>
        <v>0</v>
      </c>
      <c r="AJ260" s="164">
        <f t="shared" si="82"/>
        <v>0</v>
      </c>
      <c r="AK260" s="166">
        <f t="shared" si="83"/>
        <v>0</v>
      </c>
    </row>
    <row r="261" spans="1:37" x14ac:dyDescent="0.35">
      <c r="A261" s="199">
        <v>257</v>
      </c>
      <c r="B261" s="2"/>
      <c r="C261" s="2"/>
      <c r="D261" s="2"/>
      <c r="E261" s="2"/>
      <c r="F261" s="2"/>
      <c r="G261" s="32"/>
      <c r="H261" s="200">
        <v>0</v>
      </c>
      <c r="I261" s="200">
        <f t="shared" ref="I261:I324" si="84">G261+H261</f>
        <v>0</v>
      </c>
      <c r="J261" s="33"/>
      <c r="K261" s="200">
        <v>0</v>
      </c>
      <c r="L261" s="200">
        <f t="shared" ref="L261:L324" si="85">J261+K261</f>
        <v>0</v>
      </c>
      <c r="M261" s="33"/>
      <c r="N261" s="200">
        <v>0</v>
      </c>
      <c r="O261" s="56">
        <f t="shared" ref="O261:O324" si="86">N261+M261</f>
        <v>0</v>
      </c>
      <c r="P261" s="55"/>
      <c r="Q261" s="56" cm="1">
        <f t="array" ref="Q261">IFERROR(_xlfn.IFS(P261="Devis 1 - le moins cher",V261,P261="Devis 2",AF261,P261="Devis 3",AI261),0)</f>
        <v>0</v>
      </c>
      <c r="R261" s="56" cm="1">
        <f t="array" ref="R261">IFERROR(_xlfn.IFS(P261="Devis 1 - le moins cher",W261,P261="Devis 2",AG261,P261="Devis 3",AJ261),0)</f>
        <v>0</v>
      </c>
      <c r="S261" s="56">
        <f t="shared" si="73"/>
        <v>0</v>
      </c>
      <c r="T261" s="10"/>
      <c r="V261" s="162">
        <f t="shared" ref="V261:V324" si="87">G261</f>
        <v>0</v>
      </c>
      <c r="W261" s="162">
        <f t="shared" ref="W261:W324" si="88">H261</f>
        <v>0</v>
      </c>
      <c r="X261" s="163">
        <f t="shared" si="74"/>
        <v>0</v>
      </c>
      <c r="Y261" s="164">
        <f t="shared" ref="Y261:Y324" si="89">J261</f>
        <v>0</v>
      </c>
      <c r="Z261" s="164">
        <f t="shared" ref="Z261:Z324" si="90">K261</f>
        <v>0</v>
      </c>
      <c r="AA261" s="163">
        <f t="shared" si="75"/>
        <v>0</v>
      </c>
      <c r="AB261" s="164">
        <f t="shared" ref="AB261:AB324" si="91">M261</f>
        <v>0</v>
      </c>
      <c r="AC261" s="164">
        <f t="shared" ref="AC261:AC324" si="92">N261</f>
        <v>0</v>
      </c>
      <c r="AD261" s="165">
        <f t="shared" si="76"/>
        <v>0</v>
      </c>
      <c r="AE261" s="165">
        <f t="shared" si="77"/>
        <v>0</v>
      </c>
      <c r="AF261" s="164">
        <f t="shared" si="78"/>
        <v>0</v>
      </c>
      <c r="AG261" s="164">
        <f t="shared" si="79"/>
        <v>0</v>
      </c>
      <c r="AH261" s="165">
        <f t="shared" si="80"/>
        <v>0</v>
      </c>
      <c r="AI261" s="164">
        <f t="shared" si="81"/>
        <v>0</v>
      </c>
      <c r="AJ261" s="164">
        <f t="shared" si="82"/>
        <v>0</v>
      </c>
      <c r="AK261" s="166">
        <f t="shared" si="83"/>
        <v>0</v>
      </c>
    </row>
    <row r="262" spans="1:37" x14ac:dyDescent="0.35">
      <c r="A262" s="199">
        <v>258</v>
      </c>
      <c r="B262" s="2"/>
      <c r="C262" s="2"/>
      <c r="D262" s="2"/>
      <c r="E262" s="2"/>
      <c r="F262" s="2"/>
      <c r="G262" s="32"/>
      <c r="H262" s="200">
        <v>0</v>
      </c>
      <c r="I262" s="200">
        <f t="shared" si="84"/>
        <v>0</v>
      </c>
      <c r="J262" s="33"/>
      <c r="K262" s="200">
        <v>0</v>
      </c>
      <c r="L262" s="200">
        <f t="shared" si="85"/>
        <v>0</v>
      </c>
      <c r="M262" s="33"/>
      <c r="N262" s="200">
        <v>0</v>
      </c>
      <c r="O262" s="56">
        <f t="shared" si="86"/>
        <v>0</v>
      </c>
      <c r="P262" s="55"/>
      <c r="Q262" s="56" cm="1">
        <f t="array" ref="Q262">IFERROR(_xlfn.IFS(P262="Devis 1 - le moins cher",V262,P262="Devis 2",AF262,P262="Devis 3",AI262),0)</f>
        <v>0</v>
      </c>
      <c r="R262" s="56" cm="1">
        <f t="array" ref="R262">IFERROR(_xlfn.IFS(P262="Devis 1 - le moins cher",W262,P262="Devis 2",AG262,P262="Devis 3",AJ262),0)</f>
        <v>0</v>
      </c>
      <c r="S262" s="56">
        <f t="shared" ref="S262:S325" si="93">Q262+R262</f>
        <v>0</v>
      </c>
      <c r="T262" s="10"/>
      <c r="V262" s="162">
        <f t="shared" si="87"/>
        <v>0</v>
      </c>
      <c r="W262" s="162">
        <f t="shared" si="88"/>
        <v>0</v>
      </c>
      <c r="X262" s="163">
        <f t="shared" ref="X262:X325" si="94">V262+W262</f>
        <v>0</v>
      </c>
      <c r="Y262" s="164">
        <f t="shared" si="89"/>
        <v>0</v>
      </c>
      <c r="Z262" s="164">
        <f t="shared" si="90"/>
        <v>0</v>
      </c>
      <c r="AA262" s="163">
        <f t="shared" ref="AA262:AA325" si="95">Y262+Z262</f>
        <v>0</v>
      </c>
      <c r="AB262" s="164">
        <f t="shared" si="91"/>
        <v>0</v>
      </c>
      <c r="AC262" s="164">
        <f t="shared" si="92"/>
        <v>0</v>
      </c>
      <c r="AD262" s="165">
        <f t="shared" ref="AD262:AD325" si="96">AC262+AB262</f>
        <v>0</v>
      </c>
      <c r="AE262" s="165">
        <f t="shared" ref="AE262:AE325" si="97">X262*1.15</f>
        <v>0</v>
      </c>
      <c r="AF262" s="164">
        <f t="shared" ref="AF262:AF325" si="98">IF(AA262&gt;AE262,IF(Y262&lt;AE262,Y262,AE262),Y262)</f>
        <v>0</v>
      </c>
      <c r="AG262" s="164">
        <f t="shared" ref="AG262:AG325" si="99">IF(Z262=0,0,IF(Z262&lt;AE262-AF262,Z262,AE262-AF262))</f>
        <v>0</v>
      </c>
      <c r="AH262" s="165">
        <f t="shared" ref="AH262:AH325" si="100">AF262+AG262</f>
        <v>0</v>
      </c>
      <c r="AI262" s="164">
        <f t="shared" ref="AI262:AI325" si="101">IF(AD262&gt;AE262,IF(AB262&lt;AE262,AB262,AE262),AB262)</f>
        <v>0</v>
      </c>
      <c r="AJ262" s="164">
        <f t="shared" ref="AJ262:AJ325" si="102">IF(AC262=0,0,IF(AC262&lt;AE262-AI262,AC262,AE262-AI262))</f>
        <v>0</v>
      </c>
      <c r="AK262" s="166">
        <f t="shared" ref="AK262:AK325" si="103">AI262+AJ262</f>
        <v>0</v>
      </c>
    </row>
    <row r="263" spans="1:37" x14ac:dyDescent="0.35">
      <c r="A263" s="199">
        <v>259</v>
      </c>
      <c r="B263" s="2"/>
      <c r="C263" s="2"/>
      <c r="D263" s="2"/>
      <c r="E263" s="2"/>
      <c r="F263" s="2"/>
      <c r="G263" s="32"/>
      <c r="H263" s="200">
        <v>0</v>
      </c>
      <c r="I263" s="200">
        <f t="shared" si="84"/>
        <v>0</v>
      </c>
      <c r="J263" s="33"/>
      <c r="K263" s="200">
        <v>0</v>
      </c>
      <c r="L263" s="200">
        <f t="shared" si="85"/>
        <v>0</v>
      </c>
      <c r="M263" s="33"/>
      <c r="N263" s="200">
        <v>0</v>
      </c>
      <c r="O263" s="56">
        <f t="shared" si="86"/>
        <v>0</v>
      </c>
      <c r="P263" s="55"/>
      <c r="Q263" s="56" cm="1">
        <f t="array" ref="Q263">IFERROR(_xlfn.IFS(P263="Devis 1 - le moins cher",V263,P263="Devis 2",AF263,P263="Devis 3",AI263),0)</f>
        <v>0</v>
      </c>
      <c r="R263" s="56" cm="1">
        <f t="array" ref="R263">IFERROR(_xlfn.IFS(P263="Devis 1 - le moins cher",W263,P263="Devis 2",AG263,P263="Devis 3",AJ263),0)</f>
        <v>0</v>
      </c>
      <c r="S263" s="56">
        <f t="shared" si="93"/>
        <v>0</v>
      </c>
      <c r="T263" s="10"/>
      <c r="V263" s="162">
        <f t="shared" si="87"/>
        <v>0</v>
      </c>
      <c r="W263" s="162">
        <f t="shared" si="88"/>
        <v>0</v>
      </c>
      <c r="X263" s="163">
        <f t="shared" si="94"/>
        <v>0</v>
      </c>
      <c r="Y263" s="164">
        <f t="shared" si="89"/>
        <v>0</v>
      </c>
      <c r="Z263" s="164">
        <f t="shared" si="90"/>
        <v>0</v>
      </c>
      <c r="AA263" s="163">
        <f t="shared" si="95"/>
        <v>0</v>
      </c>
      <c r="AB263" s="164">
        <f t="shared" si="91"/>
        <v>0</v>
      </c>
      <c r="AC263" s="164">
        <f t="shared" si="92"/>
        <v>0</v>
      </c>
      <c r="AD263" s="165">
        <f t="shared" si="96"/>
        <v>0</v>
      </c>
      <c r="AE263" s="165">
        <f t="shared" si="97"/>
        <v>0</v>
      </c>
      <c r="AF263" s="164">
        <f t="shared" si="98"/>
        <v>0</v>
      </c>
      <c r="AG263" s="164">
        <f t="shared" si="99"/>
        <v>0</v>
      </c>
      <c r="AH263" s="165">
        <f t="shared" si="100"/>
        <v>0</v>
      </c>
      <c r="AI263" s="164">
        <f t="shared" si="101"/>
        <v>0</v>
      </c>
      <c r="AJ263" s="164">
        <f t="shared" si="102"/>
        <v>0</v>
      </c>
      <c r="AK263" s="166">
        <f t="shared" si="103"/>
        <v>0</v>
      </c>
    </row>
    <row r="264" spans="1:37" x14ac:dyDescent="0.35">
      <c r="A264" s="199">
        <v>260</v>
      </c>
      <c r="B264" s="2"/>
      <c r="C264" s="2"/>
      <c r="D264" s="2"/>
      <c r="E264" s="2"/>
      <c r="F264" s="2"/>
      <c r="G264" s="32"/>
      <c r="H264" s="200">
        <v>0</v>
      </c>
      <c r="I264" s="200">
        <f t="shared" si="84"/>
        <v>0</v>
      </c>
      <c r="J264" s="33"/>
      <c r="K264" s="200">
        <v>0</v>
      </c>
      <c r="L264" s="200">
        <f t="shared" si="85"/>
        <v>0</v>
      </c>
      <c r="M264" s="33"/>
      <c r="N264" s="200">
        <v>0</v>
      </c>
      <c r="O264" s="56">
        <f t="shared" si="86"/>
        <v>0</v>
      </c>
      <c r="P264" s="55"/>
      <c r="Q264" s="56" cm="1">
        <f t="array" ref="Q264">IFERROR(_xlfn.IFS(P264="Devis 1 - le moins cher",V264,P264="Devis 2",AF264,P264="Devis 3",AI264),0)</f>
        <v>0</v>
      </c>
      <c r="R264" s="56" cm="1">
        <f t="array" ref="R264">IFERROR(_xlfn.IFS(P264="Devis 1 - le moins cher",W264,P264="Devis 2",AG264,P264="Devis 3",AJ264),0)</f>
        <v>0</v>
      </c>
      <c r="S264" s="56">
        <f t="shared" si="93"/>
        <v>0</v>
      </c>
      <c r="T264" s="10"/>
      <c r="V264" s="162">
        <f t="shared" si="87"/>
        <v>0</v>
      </c>
      <c r="W264" s="162">
        <f t="shared" si="88"/>
        <v>0</v>
      </c>
      <c r="X264" s="163">
        <f t="shared" si="94"/>
        <v>0</v>
      </c>
      <c r="Y264" s="164">
        <f t="shared" si="89"/>
        <v>0</v>
      </c>
      <c r="Z264" s="164">
        <f t="shared" si="90"/>
        <v>0</v>
      </c>
      <c r="AA264" s="163">
        <f t="shared" si="95"/>
        <v>0</v>
      </c>
      <c r="AB264" s="164">
        <f t="shared" si="91"/>
        <v>0</v>
      </c>
      <c r="AC264" s="164">
        <f t="shared" si="92"/>
        <v>0</v>
      </c>
      <c r="AD264" s="165">
        <f t="shared" si="96"/>
        <v>0</v>
      </c>
      <c r="AE264" s="165">
        <f t="shared" si="97"/>
        <v>0</v>
      </c>
      <c r="AF264" s="164">
        <f t="shared" si="98"/>
        <v>0</v>
      </c>
      <c r="AG264" s="164">
        <f t="shared" si="99"/>
        <v>0</v>
      </c>
      <c r="AH264" s="165">
        <f t="shared" si="100"/>
        <v>0</v>
      </c>
      <c r="AI264" s="164">
        <f t="shared" si="101"/>
        <v>0</v>
      </c>
      <c r="AJ264" s="164">
        <f t="shared" si="102"/>
        <v>0</v>
      </c>
      <c r="AK264" s="166">
        <f t="shared" si="103"/>
        <v>0</v>
      </c>
    </row>
    <row r="265" spans="1:37" x14ac:dyDescent="0.35">
      <c r="A265" s="199">
        <v>261</v>
      </c>
      <c r="B265" s="2"/>
      <c r="C265" s="2"/>
      <c r="D265" s="2"/>
      <c r="E265" s="2"/>
      <c r="F265" s="2"/>
      <c r="G265" s="32"/>
      <c r="H265" s="200">
        <v>0</v>
      </c>
      <c r="I265" s="200">
        <f t="shared" si="84"/>
        <v>0</v>
      </c>
      <c r="J265" s="33"/>
      <c r="K265" s="200">
        <v>0</v>
      </c>
      <c r="L265" s="200">
        <f t="shared" si="85"/>
        <v>0</v>
      </c>
      <c r="M265" s="33"/>
      <c r="N265" s="200">
        <v>0</v>
      </c>
      <c r="O265" s="56">
        <f t="shared" si="86"/>
        <v>0</v>
      </c>
      <c r="P265" s="55"/>
      <c r="Q265" s="56" cm="1">
        <f t="array" ref="Q265">IFERROR(_xlfn.IFS(P265="Devis 1 - le moins cher",V265,P265="Devis 2",AF265,P265="Devis 3",AI265),0)</f>
        <v>0</v>
      </c>
      <c r="R265" s="56" cm="1">
        <f t="array" ref="R265">IFERROR(_xlfn.IFS(P265="Devis 1 - le moins cher",W265,P265="Devis 2",AG265,P265="Devis 3",AJ265),0)</f>
        <v>0</v>
      </c>
      <c r="S265" s="56">
        <f t="shared" si="93"/>
        <v>0</v>
      </c>
      <c r="T265" s="10"/>
      <c r="V265" s="162">
        <f t="shared" si="87"/>
        <v>0</v>
      </c>
      <c r="W265" s="162">
        <f t="shared" si="88"/>
        <v>0</v>
      </c>
      <c r="X265" s="163">
        <f t="shared" si="94"/>
        <v>0</v>
      </c>
      <c r="Y265" s="164">
        <f t="shared" si="89"/>
        <v>0</v>
      </c>
      <c r="Z265" s="164">
        <f t="shared" si="90"/>
        <v>0</v>
      </c>
      <c r="AA265" s="163">
        <f t="shared" si="95"/>
        <v>0</v>
      </c>
      <c r="AB265" s="164">
        <f t="shared" si="91"/>
        <v>0</v>
      </c>
      <c r="AC265" s="164">
        <f t="shared" si="92"/>
        <v>0</v>
      </c>
      <c r="AD265" s="165">
        <f t="shared" si="96"/>
        <v>0</v>
      </c>
      <c r="AE265" s="165">
        <f t="shared" si="97"/>
        <v>0</v>
      </c>
      <c r="AF265" s="164">
        <f t="shared" si="98"/>
        <v>0</v>
      </c>
      <c r="AG265" s="164">
        <f t="shared" si="99"/>
        <v>0</v>
      </c>
      <c r="AH265" s="165">
        <f t="shared" si="100"/>
        <v>0</v>
      </c>
      <c r="AI265" s="164">
        <f t="shared" si="101"/>
        <v>0</v>
      </c>
      <c r="AJ265" s="164">
        <f t="shared" si="102"/>
        <v>0</v>
      </c>
      <c r="AK265" s="166">
        <f t="shared" si="103"/>
        <v>0</v>
      </c>
    </row>
    <row r="266" spans="1:37" x14ac:dyDescent="0.35">
      <c r="A266" s="199">
        <v>262</v>
      </c>
      <c r="B266" s="2"/>
      <c r="C266" s="2"/>
      <c r="D266" s="2"/>
      <c r="E266" s="2"/>
      <c r="F266" s="2"/>
      <c r="G266" s="32"/>
      <c r="H266" s="200">
        <v>0</v>
      </c>
      <c r="I266" s="200">
        <f t="shared" si="84"/>
        <v>0</v>
      </c>
      <c r="J266" s="33"/>
      <c r="K266" s="200">
        <v>0</v>
      </c>
      <c r="L266" s="200">
        <f t="shared" si="85"/>
        <v>0</v>
      </c>
      <c r="M266" s="33"/>
      <c r="N266" s="200">
        <v>0</v>
      </c>
      <c r="O266" s="56">
        <f t="shared" si="86"/>
        <v>0</v>
      </c>
      <c r="P266" s="55"/>
      <c r="Q266" s="56" cm="1">
        <f t="array" ref="Q266">IFERROR(_xlfn.IFS(P266="Devis 1 - le moins cher",V266,P266="Devis 2",AF266,P266="Devis 3",AI266),0)</f>
        <v>0</v>
      </c>
      <c r="R266" s="56" cm="1">
        <f t="array" ref="R266">IFERROR(_xlfn.IFS(P266="Devis 1 - le moins cher",W266,P266="Devis 2",AG266,P266="Devis 3",AJ266),0)</f>
        <v>0</v>
      </c>
      <c r="S266" s="56">
        <f t="shared" si="93"/>
        <v>0</v>
      </c>
      <c r="T266" s="10"/>
      <c r="V266" s="162">
        <f t="shared" si="87"/>
        <v>0</v>
      </c>
      <c r="W266" s="162">
        <f t="shared" si="88"/>
        <v>0</v>
      </c>
      <c r="X266" s="163">
        <f t="shared" si="94"/>
        <v>0</v>
      </c>
      <c r="Y266" s="164">
        <f t="shared" si="89"/>
        <v>0</v>
      </c>
      <c r="Z266" s="164">
        <f t="shared" si="90"/>
        <v>0</v>
      </c>
      <c r="AA266" s="163">
        <f t="shared" si="95"/>
        <v>0</v>
      </c>
      <c r="AB266" s="164">
        <f t="shared" si="91"/>
        <v>0</v>
      </c>
      <c r="AC266" s="164">
        <f t="shared" si="92"/>
        <v>0</v>
      </c>
      <c r="AD266" s="165">
        <f t="shared" si="96"/>
        <v>0</v>
      </c>
      <c r="AE266" s="165">
        <f t="shared" si="97"/>
        <v>0</v>
      </c>
      <c r="AF266" s="164">
        <f t="shared" si="98"/>
        <v>0</v>
      </c>
      <c r="AG266" s="164">
        <f t="shared" si="99"/>
        <v>0</v>
      </c>
      <c r="AH266" s="165">
        <f t="shared" si="100"/>
        <v>0</v>
      </c>
      <c r="AI266" s="164">
        <f t="shared" si="101"/>
        <v>0</v>
      </c>
      <c r="AJ266" s="164">
        <f t="shared" si="102"/>
        <v>0</v>
      </c>
      <c r="AK266" s="166">
        <f t="shared" si="103"/>
        <v>0</v>
      </c>
    </row>
    <row r="267" spans="1:37" x14ac:dyDescent="0.35">
      <c r="A267" s="199">
        <v>263</v>
      </c>
      <c r="B267" s="2"/>
      <c r="C267" s="2"/>
      <c r="D267" s="2"/>
      <c r="E267" s="2"/>
      <c r="F267" s="2"/>
      <c r="G267" s="32"/>
      <c r="H267" s="200">
        <v>0</v>
      </c>
      <c r="I267" s="200">
        <f t="shared" si="84"/>
        <v>0</v>
      </c>
      <c r="J267" s="33"/>
      <c r="K267" s="200">
        <v>0</v>
      </c>
      <c r="L267" s="200">
        <f t="shared" si="85"/>
        <v>0</v>
      </c>
      <c r="M267" s="33"/>
      <c r="N267" s="200">
        <v>0</v>
      </c>
      <c r="O267" s="56">
        <f t="shared" si="86"/>
        <v>0</v>
      </c>
      <c r="P267" s="55"/>
      <c r="Q267" s="56" cm="1">
        <f t="array" ref="Q267">IFERROR(_xlfn.IFS(P267="Devis 1 - le moins cher",V267,P267="Devis 2",AF267,P267="Devis 3",AI267),0)</f>
        <v>0</v>
      </c>
      <c r="R267" s="56" cm="1">
        <f t="array" ref="R267">IFERROR(_xlfn.IFS(P267="Devis 1 - le moins cher",W267,P267="Devis 2",AG267,P267="Devis 3",AJ267),0)</f>
        <v>0</v>
      </c>
      <c r="S267" s="56">
        <f t="shared" si="93"/>
        <v>0</v>
      </c>
      <c r="T267" s="10"/>
      <c r="V267" s="162">
        <f t="shared" si="87"/>
        <v>0</v>
      </c>
      <c r="W267" s="162">
        <f t="shared" si="88"/>
        <v>0</v>
      </c>
      <c r="X267" s="163">
        <f t="shared" si="94"/>
        <v>0</v>
      </c>
      <c r="Y267" s="164">
        <f t="shared" si="89"/>
        <v>0</v>
      </c>
      <c r="Z267" s="164">
        <f t="shared" si="90"/>
        <v>0</v>
      </c>
      <c r="AA267" s="163">
        <f t="shared" si="95"/>
        <v>0</v>
      </c>
      <c r="AB267" s="164">
        <f t="shared" si="91"/>
        <v>0</v>
      </c>
      <c r="AC267" s="164">
        <f t="shared" si="92"/>
        <v>0</v>
      </c>
      <c r="AD267" s="165">
        <f t="shared" si="96"/>
        <v>0</v>
      </c>
      <c r="AE267" s="165">
        <f t="shared" si="97"/>
        <v>0</v>
      </c>
      <c r="AF267" s="164">
        <f t="shared" si="98"/>
        <v>0</v>
      </c>
      <c r="AG267" s="164">
        <f t="shared" si="99"/>
        <v>0</v>
      </c>
      <c r="AH267" s="165">
        <f t="shared" si="100"/>
        <v>0</v>
      </c>
      <c r="AI267" s="164">
        <f t="shared" si="101"/>
        <v>0</v>
      </c>
      <c r="AJ267" s="164">
        <f t="shared" si="102"/>
        <v>0</v>
      </c>
      <c r="AK267" s="166">
        <f t="shared" si="103"/>
        <v>0</v>
      </c>
    </row>
    <row r="268" spans="1:37" x14ac:dyDescent="0.35">
      <c r="A268" s="199">
        <v>264</v>
      </c>
      <c r="B268" s="2"/>
      <c r="C268" s="2"/>
      <c r="D268" s="2"/>
      <c r="E268" s="2"/>
      <c r="F268" s="2"/>
      <c r="G268" s="32"/>
      <c r="H268" s="200">
        <v>0</v>
      </c>
      <c r="I268" s="200">
        <f t="shared" si="84"/>
        <v>0</v>
      </c>
      <c r="J268" s="33"/>
      <c r="K268" s="200">
        <v>0</v>
      </c>
      <c r="L268" s="200">
        <f t="shared" si="85"/>
        <v>0</v>
      </c>
      <c r="M268" s="33"/>
      <c r="N268" s="200">
        <v>0</v>
      </c>
      <c r="O268" s="56">
        <f t="shared" si="86"/>
        <v>0</v>
      </c>
      <c r="P268" s="55"/>
      <c r="Q268" s="56" cm="1">
        <f t="array" ref="Q268">IFERROR(_xlfn.IFS(P268="Devis 1 - le moins cher",V268,P268="Devis 2",AF268,P268="Devis 3",AI268),0)</f>
        <v>0</v>
      </c>
      <c r="R268" s="56" cm="1">
        <f t="array" ref="R268">IFERROR(_xlfn.IFS(P268="Devis 1 - le moins cher",W268,P268="Devis 2",AG268,P268="Devis 3",AJ268),0)</f>
        <v>0</v>
      </c>
      <c r="S268" s="56">
        <f t="shared" si="93"/>
        <v>0</v>
      </c>
      <c r="T268" s="10"/>
      <c r="V268" s="162">
        <f t="shared" si="87"/>
        <v>0</v>
      </c>
      <c r="W268" s="162">
        <f t="shared" si="88"/>
        <v>0</v>
      </c>
      <c r="X268" s="163">
        <f t="shared" si="94"/>
        <v>0</v>
      </c>
      <c r="Y268" s="164">
        <f t="shared" si="89"/>
        <v>0</v>
      </c>
      <c r="Z268" s="164">
        <f t="shared" si="90"/>
        <v>0</v>
      </c>
      <c r="AA268" s="163">
        <f t="shared" si="95"/>
        <v>0</v>
      </c>
      <c r="AB268" s="164">
        <f t="shared" si="91"/>
        <v>0</v>
      </c>
      <c r="AC268" s="164">
        <f t="shared" si="92"/>
        <v>0</v>
      </c>
      <c r="AD268" s="165">
        <f t="shared" si="96"/>
        <v>0</v>
      </c>
      <c r="AE268" s="165">
        <f t="shared" si="97"/>
        <v>0</v>
      </c>
      <c r="AF268" s="164">
        <f t="shared" si="98"/>
        <v>0</v>
      </c>
      <c r="AG268" s="164">
        <f t="shared" si="99"/>
        <v>0</v>
      </c>
      <c r="AH268" s="165">
        <f t="shared" si="100"/>
        <v>0</v>
      </c>
      <c r="AI268" s="164">
        <f t="shared" si="101"/>
        <v>0</v>
      </c>
      <c r="AJ268" s="164">
        <f t="shared" si="102"/>
        <v>0</v>
      </c>
      <c r="AK268" s="166">
        <f t="shared" si="103"/>
        <v>0</v>
      </c>
    </row>
    <row r="269" spans="1:37" x14ac:dyDescent="0.35">
      <c r="A269" s="199">
        <v>265</v>
      </c>
      <c r="B269" s="2"/>
      <c r="C269" s="2"/>
      <c r="D269" s="2"/>
      <c r="E269" s="2"/>
      <c r="F269" s="2"/>
      <c r="G269" s="32"/>
      <c r="H269" s="200">
        <v>0</v>
      </c>
      <c r="I269" s="200">
        <f t="shared" si="84"/>
        <v>0</v>
      </c>
      <c r="J269" s="33"/>
      <c r="K269" s="200">
        <v>0</v>
      </c>
      <c r="L269" s="200">
        <f t="shared" si="85"/>
        <v>0</v>
      </c>
      <c r="M269" s="33"/>
      <c r="N269" s="200">
        <v>0</v>
      </c>
      <c r="O269" s="56">
        <f t="shared" si="86"/>
        <v>0</v>
      </c>
      <c r="P269" s="55"/>
      <c r="Q269" s="56" cm="1">
        <f t="array" ref="Q269">IFERROR(_xlfn.IFS(P269="Devis 1 - le moins cher",V269,P269="Devis 2",AF269,P269="Devis 3",AI269),0)</f>
        <v>0</v>
      </c>
      <c r="R269" s="56" cm="1">
        <f t="array" ref="R269">IFERROR(_xlfn.IFS(P269="Devis 1 - le moins cher",W269,P269="Devis 2",AG269,P269="Devis 3",AJ269),0)</f>
        <v>0</v>
      </c>
      <c r="S269" s="56">
        <f t="shared" si="93"/>
        <v>0</v>
      </c>
      <c r="T269" s="10"/>
      <c r="V269" s="162">
        <f t="shared" si="87"/>
        <v>0</v>
      </c>
      <c r="W269" s="162">
        <f t="shared" si="88"/>
        <v>0</v>
      </c>
      <c r="X269" s="163">
        <f t="shared" si="94"/>
        <v>0</v>
      </c>
      <c r="Y269" s="164">
        <f t="shared" si="89"/>
        <v>0</v>
      </c>
      <c r="Z269" s="164">
        <f t="shared" si="90"/>
        <v>0</v>
      </c>
      <c r="AA269" s="163">
        <f t="shared" si="95"/>
        <v>0</v>
      </c>
      <c r="AB269" s="164">
        <f t="shared" si="91"/>
        <v>0</v>
      </c>
      <c r="AC269" s="164">
        <f t="shared" si="92"/>
        <v>0</v>
      </c>
      <c r="AD269" s="165">
        <f t="shared" si="96"/>
        <v>0</v>
      </c>
      <c r="AE269" s="165">
        <f t="shared" si="97"/>
        <v>0</v>
      </c>
      <c r="AF269" s="164">
        <f t="shared" si="98"/>
        <v>0</v>
      </c>
      <c r="AG269" s="164">
        <f t="shared" si="99"/>
        <v>0</v>
      </c>
      <c r="AH269" s="165">
        <f t="shared" si="100"/>
        <v>0</v>
      </c>
      <c r="AI269" s="164">
        <f t="shared" si="101"/>
        <v>0</v>
      </c>
      <c r="AJ269" s="164">
        <f t="shared" si="102"/>
        <v>0</v>
      </c>
      <c r="AK269" s="166">
        <f t="shared" si="103"/>
        <v>0</v>
      </c>
    </row>
    <row r="270" spans="1:37" x14ac:dyDescent="0.35">
      <c r="A270" s="199">
        <v>266</v>
      </c>
      <c r="B270" s="2"/>
      <c r="C270" s="2"/>
      <c r="D270" s="2"/>
      <c r="E270" s="2"/>
      <c r="F270" s="2"/>
      <c r="G270" s="32"/>
      <c r="H270" s="200">
        <v>0</v>
      </c>
      <c r="I270" s="200">
        <f t="shared" si="84"/>
        <v>0</v>
      </c>
      <c r="J270" s="33"/>
      <c r="K270" s="200">
        <v>0</v>
      </c>
      <c r="L270" s="200">
        <f t="shared" si="85"/>
        <v>0</v>
      </c>
      <c r="M270" s="33"/>
      <c r="N270" s="200">
        <v>0</v>
      </c>
      <c r="O270" s="56">
        <f t="shared" si="86"/>
        <v>0</v>
      </c>
      <c r="P270" s="55"/>
      <c r="Q270" s="56" cm="1">
        <f t="array" ref="Q270">IFERROR(_xlfn.IFS(P270="Devis 1 - le moins cher",V270,P270="Devis 2",AF270,P270="Devis 3",AI270),0)</f>
        <v>0</v>
      </c>
      <c r="R270" s="56" cm="1">
        <f t="array" ref="R270">IFERROR(_xlfn.IFS(P270="Devis 1 - le moins cher",W270,P270="Devis 2",AG270,P270="Devis 3",AJ270),0)</f>
        <v>0</v>
      </c>
      <c r="S270" s="56">
        <f t="shared" si="93"/>
        <v>0</v>
      </c>
      <c r="T270" s="10"/>
      <c r="V270" s="162">
        <f t="shared" si="87"/>
        <v>0</v>
      </c>
      <c r="W270" s="162">
        <f t="shared" si="88"/>
        <v>0</v>
      </c>
      <c r="X270" s="163">
        <f t="shared" si="94"/>
        <v>0</v>
      </c>
      <c r="Y270" s="164">
        <f t="shared" si="89"/>
        <v>0</v>
      </c>
      <c r="Z270" s="164">
        <f t="shared" si="90"/>
        <v>0</v>
      </c>
      <c r="AA270" s="163">
        <f t="shared" si="95"/>
        <v>0</v>
      </c>
      <c r="AB270" s="164">
        <f t="shared" si="91"/>
        <v>0</v>
      </c>
      <c r="AC270" s="164">
        <f t="shared" si="92"/>
        <v>0</v>
      </c>
      <c r="AD270" s="165">
        <f t="shared" si="96"/>
        <v>0</v>
      </c>
      <c r="AE270" s="165">
        <f t="shared" si="97"/>
        <v>0</v>
      </c>
      <c r="AF270" s="164">
        <f t="shared" si="98"/>
        <v>0</v>
      </c>
      <c r="AG270" s="164">
        <f t="shared" si="99"/>
        <v>0</v>
      </c>
      <c r="AH270" s="165">
        <f t="shared" si="100"/>
        <v>0</v>
      </c>
      <c r="AI270" s="164">
        <f t="shared" si="101"/>
        <v>0</v>
      </c>
      <c r="AJ270" s="164">
        <f t="shared" si="102"/>
        <v>0</v>
      </c>
      <c r="AK270" s="166">
        <f t="shared" si="103"/>
        <v>0</v>
      </c>
    </row>
    <row r="271" spans="1:37" x14ac:dyDescent="0.35">
      <c r="A271" s="199">
        <v>267</v>
      </c>
      <c r="B271" s="2"/>
      <c r="C271" s="2"/>
      <c r="D271" s="2"/>
      <c r="E271" s="2"/>
      <c r="F271" s="2"/>
      <c r="G271" s="32"/>
      <c r="H271" s="200">
        <v>0</v>
      </c>
      <c r="I271" s="200">
        <f t="shared" si="84"/>
        <v>0</v>
      </c>
      <c r="J271" s="33"/>
      <c r="K271" s="200">
        <v>0</v>
      </c>
      <c r="L271" s="200">
        <f t="shared" si="85"/>
        <v>0</v>
      </c>
      <c r="M271" s="33"/>
      <c r="N271" s="200">
        <v>0</v>
      </c>
      <c r="O271" s="56">
        <f t="shared" si="86"/>
        <v>0</v>
      </c>
      <c r="P271" s="55"/>
      <c r="Q271" s="56" cm="1">
        <f t="array" ref="Q271">IFERROR(_xlfn.IFS(P271="Devis 1 - le moins cher",V271,P271="Devis 2",AF271,P271="Devis 3",AI271),0)</f>
        <v>0</v>
      </c>
      <c r="R271" s="56" cm="1">
        <f t="array" ref="R271">IFERROR(_xlfn.IFS(P271="Devis 1 - le moins cher",W271,P271="Devis 2",AG271,P271="Devis 3",AJ271),0)</f>
        <v>0</v>
      </c>
      <c r="S271" s="56">
        <f t="shared" si="93"/>
        <v>0</v>
      </c>
      <c r="T271" s="10"/>
      <c r="V271" s="162">
        <f t="shared" si="87"/>
        <v>0</v>
      </c>
      <c r="W271" s="162">
        <f t="shared" si="88"/>
        <v>0</v>
      </c>
      <c r="X271" s="163">
        <f t="shared" si="94"/>
        <v>0</v>
      </c>
      <c r="Y271" s="164">
        <f t="shared" si="89"/>
        <v>0</v>
      </c>
      <c r="Z271" s="164">
        <f t="shared" si="90"/>
        <v>0</v>
      </c>
      <c r="AA271" s="163">
        <f t="shared" si="95"/>
        <v>0</v>
      </c>
      <c r="AB271" s="164">
        <f t="shared" si="91"/>
        <v>0</v>
      </c>
      <c r="AC271" s="164">
        <f t="shared" si="92"/>
        <v>0</v>
      </c>
      <c r="AD271" s="165">
        <f t="shared" si="96"/>
        <v>0</v>
      </c>
      <c r="AE271" s="165">
        <f t="shared" si="97"/>
        <v>0</v>
      </c>
      <c r="AF271" s="164">
        <f t="shared" si="98"/>
        <v>0</v>
      </c>
      <c r="AG271" s="164">
        <f t="shared" si="99"/>
        <v>0</v>
      </c>
      <c r="AH271" s="165">
        <f t="shared" si="100"/>
        <v>0</v>
      </c>
      <c r="AI271" s="164">
        <f t="shared" si="101"/>
        <v>0</v>
      </c>
      <c r="AJ271" s="164">
        <f t="shared" si="102"/>
        <v>0</v>
      </c>
      <c r="AK271" s="166">
        <f t="shared" si="103"/>
        <v>0</v>
      </c>
    </row>
    <row r="272" spans="1:37" x14ac:dyDescent="0.35">
      <c r="A272" s="199">
        <v>268</v>
      </c>
      <c r="B272" s="2"/>
      <c r="C272" s="2"/>
      <c r="D272" s="2"/>
      <c r="E272" s="2"/>
      <c r="F272" s="2"/>
      <c r="G272" s="32"/>
      <c r="H272" s="200">
        <v>0</v>
      </c>
      <c r="I272" s="200">
        <f t="shared" si="84"/>
        <v>0</v>
      </c>
      <c r="J272" s="33"/>
      <c r="K272" s="200">
        <v>0</v>
      </c>
      <c r="L272" s="200">
        <f t="shared" si="85"/>
        <v>0</v>
      </c>
      <c r="M272" s="33"/>
      <c r="N272" s="200">
        <v>0</v>
      </c>
      <c r="O272" s="56">
        <f t="shared" si="86"/>
        <v>0</v>
      </c>
      <c r="P272" s="55"/>
      <c r="Q272" s="56" cm="1">
        <f t="array" ref="Q272">IFERROR(_xlfn.IFS(P272="Devis 1 - le moins cher",V272,P272="Devis 2",AF272,P272="Devis 3",AI272),0)</f>
        <v>0</v>
      </c>
      <c r="R272" s="56" cm="1">
        <f t="array" ref="R272">IFERROR(_xlfn.IFS(P272="Devis 1 - le moins cher",W272,P272="Devis 2",AG272,P272="Devis 3",AJ272),0)</f>
        <v>0</v>
      </c>
      <c r="S272" s="56">
        <f t="shared" si="93"/>
        <v>0</v>
      </c>
      <c r="T272" s="10"/>
      <c r="V272" s="162">
        <f t="shared" si="87"/>
        <v>0</v>
      </c>
      <c r="W272" s="162">
        <f t="shared" si="88"/>
        <v>0</v>
      </c>
      <c r="X272" s="163">
        <f t="shared" si="94"/>
        <v>0</v>
      </c>
      <c r="Y272" s="164">
        <f t="shared" si="89"/>
        <v>0</v>
      </c>
      <c r="Z272" s="164">
        <f t="shared" si="90"/>
        <v>0</v>
      </c>
      <c r="AA272" s="163">
        <f t="shared" si="95"/>
        <v>0</v>
      </c>
      <c r="AB272" s="164">
        <f t="shared" si="91"/>
        <v>0</v>
      </c>
      <c r="AC272" s="164">
        <f t="shared" si="92"/>
        <v>0</v>
      </c>
      <c r="AD272" s="165">
        <f t="shared" si="96"/>
        <v>0</v>
      </c>
      <c r="AE272" s="165">
        <f t="shared" si="97"/>
        <v>0</v>
      </c>
      <c r="AF272" s="164">
        <f t="shared" si="98"/>
        <v>0</v>
      </c>
      <c r="AG272" s="164">
        <f t="shared" si="99"/>
        <v>0</v>
      </c>
      <c r="AH272" s="165">
        <f t="shared" si="100"/>
        <v>0</v>
      </c>
      <c r="AI272" s="164">
        <f t="shared" si="101"/>
        <v>0</v>
      </c>
      <c r="AJ272" s="164">
        <f t="shared" si="102"/>
        <v>0</v>
      </c>
      <c r="AK272" s="166">
        <f t="shared" si="103"/>
        <v>0</v>
      </c>
    </row>
    <row r="273" spans="1:37" x14ac:dyDescent="0.35">
      <c r="A273" s="199">
        <v>269</v>
      </c>
      <c r="B273" s="2"/>
      <c r="C273" s="2"/>
      <c r="D273" s="2"/>
      <c r="E273" s="2"/>
      <c r="F273" s="2"/>
      <c r="G273" s="32"/>
      <c r="H273" s="200">
        <v>0</v>
      </c>
      <c r="I273" s="200">
        <f t="shared" si="84"/>
        <v>0</v>
      </c>
      <c r="J273" s="33"/>
      <c r="K273" s="200">
        <v>0</v>
      </c>
      <c r="L273" s="200">
        <f t="shared" si="85"/>
        <v>0</v>
      </c>
      <c r="M273" s="33"/>
      <c r="N273" s="200">
        <v>0</v>
      </c>
      <c r="O273" s="56">
        <f t="shared" si="86"/>
        <v>0</v>
      </c>
      <c r="P273" s="55"/>
      <c r="Q273" s="56" cm="1">
        <f t="array" ref="Q273">IFERROR(_xlfn.IFS(P273="Devis 1 - le moins cher",V273,P273="Devis 2",AF273,P273="Devis 3",AI273),0)</f>
        <v>0</v>
      </c>
      <c r="R273" s="56" cm="1">
        <f t="array" ref="R273">IFERROR(_xlfn.IFS(P273="Devis 1 - le moins cher",W273,P273="Devis 2",AG273,P273="Devis 3",AJ273),0)</f>
        <v>0</v>
      </c>
      <c r="S273" s="56">
        <f t="shared" si="93"/>
        <v>0</v>
      </c>
      <c r="T273" s="10"/>
      <c r="V273" s="162">
        <f t="shared" si="87"/>
        <v>0</v>
      </c>
      <c r="W273" s="162">
        <f t="shared" si="88"/>
        <v>0</v>
      </c>
      <c r="X273" s="163">
        <f t="shared" si="94"/>
        <v>0</v>
      </c>
      <c r="Y273" s="164">
        <f t="shared" si="89"/>
        <v>0</v>
      </c>
      <c r="Z273" s="164">
        <f t="shared" si="90"/>
        <v>0</v>
      </c>
      <c r="AA273" s="163">
        <f t="shared" si="95"/>
        <v>0</v>
      </c>
      <c r="AB273" s="164">
        <f t="shared" si="91"/>
        <v>0</v>
      </c>
      <c r="AC273" s="164">
        <f t="shared" si="92"/>
        <v>0</v>
      </c>
      <c r="AD273" s="165">
        <f t="shared" si="96"/>
        <v>0</v>
      </c>
      <c r="AE273" s="165">
        <f t="shared" si="97"/>
        <v>0</v>
      </c>
      <c r="AF273" s="164">
        <f t="shared" si="98"/>
        <v>0</v>
      </c>
      <c r="AG273" s="164">
        <f t="shared" si="99"/>
        <v>0</v>
      </c>
      <c r="AH273" s="165">
        <f t="shared" si="100"/>
        <v>0</v>
      </c>
      <c r="AI273" s="164">
        <f t="shared" si="101"/>
        <v>0</v>
      </c>
      <c r="AJ273" s="164">
        <f t="shared" si="102"/>
        <v>0</v>
      </c>
      <c r="AK273" s="166">
        <f t="shared" si="103"/>
        <v>0</v>
      </c>
    </row>
    <row r="274" spans="1:37" x14ac:dyDescent="0.35">
      <c r="A274" s="199">
        <v>270</v>
      </c>
      <c r="B274" s="2"/>
      <c r="C274" s="2"/>
      <c r="D274" s="2"/>
      <c r="E274" s="2"/>
      <c r="F274" s="2"/>
      <c r="G274" s="32"/>
      <c r="H274" s="200">
        <v>0</v>
      </c>
      <c r="I274" s="200">
        <f t="shared" si="84"/>
        <v>0</v>
      </c>
      <c r="J274" s="33"/>
      <c r="K274" s="200">
        <v>0</v>
      </c>
      <c r="L274" s="200">
        <f t="shared" si="85"/>
        <v>0</v>
      </c>
      <c r="M274" s="33"/>
      <c r="N274" s="200">
        <v>0</v>
      </c>
      <c r="O274" s="56">
        <f t="shared" si="86"/>
        <v>0</v>
      </c>
      <c r="P274" s="55"/>
      <c r="Q274" s="56" cm="1">
        <f t="array" ref="Q274">IFERROR(_xlfn.IFS(P274="Devis 1 - le moins cher",V274,P274="Devis 2",AF274,P274="Devis 3",AI274),0)</f>
        <v>0</v>
      </c>
      <c r="R274" s="56" cm="1">
        <f t="array" ref="R274">IFERROR(_xlfn.IFS(P274="Devis 1 - le moins cher",W274,P274="Devis 2",AG274,P274="Devis 3",AJ274),0)</f>
        <v>0</v>
      </c>
      <c r="S274" s="56">
        <f t="shared" si="93"/>
        <v>0</v>
      </c>
      <c r="T274" s="10"/>
      <c r="V274" s="162">
        <f t="shared" si="87"/>
        <v>0</v>
      </c>
      <c r="W274" s="162">
        <f t="shared" si="88"/>
        <v>0</v>
      </c>
      <c r="X274" s="163">
        <f t="shared" si="94"/>
        <v>0</v>
      </c>
      <c r="Y274" s="164">
        <f t="shared" si="89"/>
        <v>0</v>
      </c>
      <c r="Z274" s="164">
        <f t="shared" si="90"/>
        <v>0</v>
      </c>
      <c r="AA274" s="163">
        <f t="shared" si="95"/>
        <v>0</v>
      </c>
      <c r="AB274" s="164">
        <f t="shared" si="91"/>
        <v>0</v>
      </c>
      <c r="AC274" s="164">
        <f t="shared" si="92"/>
        <v>0</v>
      </c>
      <c r="AD274" s="165">
        <f t="shared" si="96"/>
        <v>0</v>
      </c>
      <c r="AE274" s="165">
        <f t="shared" si="97"/>
        <v>0</v>
      </c>
      <c r="AF274" s="164">
        <f t="shared" si="98"/>
        <v>0</v>
      </c>
      <c r="AG274" s="164">
        <f t="shared" si="99"/>
        <v>0</v>
      </c>
      <c r="AH274" s="165">
        <f t="shared" si="100"/>
        <v>0</v>
      </c>
      <c r="AI274" s="164">
        <f t="shared" si="101"/>
        <v>0</v>
      </c>
      <c r="AJ274" s="164">
        <f t="shared" si="102"/>
        <v>0</v>
      </c>
      <c r="AK274" s="166">
        <f t="shared" si="103"/>
        <v>0</v>
      </c>
    </row>
    <row r="275" spans="1:37" x14ac:dyDescent="0.35">
      <c r="A275" s="199">
        <v>271</v>
      </c>
      <c r="B275" s="2"/>
      <c r="C275" s="2"/>
      <c r="D275" s="2"/>
      <c r="E275" s="2"/>
      <c r="F275" s="2"/>
      <c r="G275" s="32"/>
      <c r="H275" s="200">
        <v>0</v>
      </c>
      <c r="I275" s="200">
        <f t="shared" si="84"/>
        <v>0</v>
      </c>
      <c r="J275" s="33"/>
      <c r="K275" s="200">
        <v>0</v>
      </c>
      <c r="L275" s="200">
        <f t="shared" si="85"/>
        <v>0</v>
      </c>
      <c r="M275" s="33"/>
      <c r="N275" s="200">
        <v>0</v>
      </c>
      <c r="O275" s="56">
        <f t="shared" si="86"/>
        <v>0</v>
      </c>
      <c r="P275" s="55"/>
      <c r="Q275" s="56" cm="1">
        <f t="array" ref="Q275">IFERROR(_xlfn.IFS(P275="Devis 1 - le moins cher",V275,P275="Devis 2",AF275,P275="Devis 3",AI275),0)</f>
        <v>0</v>
      </c>
      <c r="R275" s="56" cm="1">
        <f t="array" ref="R275">IFERROR(_xlfn.IFS(P275="Devis 1 - le moins cher",W275,P275="Devis 2",AG275,P275="Devis 3",AJ275),0)</f>
        <v>0</v>
      </c>
      <c r="S275" s="56">
        <f t="shared" si="93"/>
        <v>0</v>
      </c>
      <c r="T275" s="10"/>
      <c r="V275" s="162">
        <f t="shared" si="87"/>
        <v>0</v>
      </c>
      <c r="W275" s="162">
        <f t="shared" si="88"/>
        <v>0</v>
      </c>
      <c r="X275" s="163">
        <f t="shared" si="94"/>
        <v>0</v>
      </c>
      <c r="Y275" s="164">
        <f t="shared" si="89"/>
        <v>0</v>
      </c>
      <c r="Z275" s="164">
        <f t="shared" si="90"/>
        <v>0</v>
      </c>
      <c r="AA275" s="163">
        <f t="shared" si="95"/>
        <v>0</v>
      </c>
      <c r="AB275" s="164">
        <f t="shared" si="91"/>
        <v>0</v>
      </c>
      <c r="AC275" s="164">
        <f t="shared" si="92"/>
        <v>0</v>
      </c>
      <c r="AD275" s="165">
        <f t="shared" si="96"/>
        <v>0</v>
      </c>
      <c r="AE275" s="165">
        <f t="shared" si="97"/>
        <v>0</v>
      </c>
      <c r="AF275" s="164">
        <f t="shared" si="98"/>
        <v>0</v>
      </c>
      <c r="AG275" s="164">
        <f t="shared" si="99"/>
        <v>0</v>
      </c>
      <c r="AH275" s="165">
        <f t="shared" si="100"/>
        <v>0</v>
      </c>
      <c r="AI275" s="164">
        <f t="shared" si="101"/>
        <v>0</v>
      </c>
      <c r="AJ275" s="164">
        <f t="shared" si="102"/>
        <v>0</v>
      </c>
      <c r="AK275" s="166">
        <f t="shared" si="103"/>
        <v>0</v>
      </c>
    </row>
    <row r="276" spans="1:37" x14ac:dyDescent="0.35">
      <c r="A276" s="199">
        <v>272</v>
      </c>
      <c r="B276" s="2"/>
      <c r="C276" s="2"/>
      <c r="D276" s="2"/>
      <c r="E276" s="2"/>
      <c r="F276" s="2"/>
      <c r="G276" s="32"/>
      <c r="H276" s="200">
        <v>0</v>
      </c>
      <c r="I276" s="200">
        <f t="shared" si="84"/>
        <v>0</v>
      </c>
      <c r="J276" s="33"/>
      <c r="K276" s="200">
        <v>0</v>
      </c>
      <c r="L276" s="200">
        <f t="shared" si="85"/>
        <v>0</v>
      </c>
      <c r="M276" s="33"/>
      <c r="N276" s="200">
        <v>0</v>
      </c>
      <c r="O276" s="56">
        <f t="shared" si="86"/>
        <v>0</v>
      </c>
      <c r="P276" s="55"/>
      <c r="Q276" s="56" cm="1">
        <f t="array" ref="Q276">IFERROR(_xlfn.IFS(P276="Devis 1 - le moins cher",V276,P276="Devis 2",AF276,P276="Devis 3",AI276),0)</f>
        <v>0</v>
      </c>
      <c r="R276" s="56" cm="1">
        <f t="array" ref="R276">IFERROR(_xlfn.IFS(P276="Devis 1 - le moins cher",W276,P276="Devis 2",AG276,P276="Devis 3",AJ276),0)</f>
        <v>0</v>
      </c>
      <c r="S276" s="56">
        <f t="shared" si="93"/>
        <v>0</v>
      </c>
      <c r="T276" s="10"/>
      <c r="V276" s="162">
        <f t="shared" si="87"/>
        <v>0</v>
      </c>
      <c r="W276" s="162">
        <f t="shared" si="88"/>
        <v>0</v>
      </c>
      <c r="X276" s="163">
        <f t="shared" si="94"/>
        <v>0</v>
      </c>
      <c r="Y276" s="164">
        <f t="shared" si="89"/>
        <v>0</v>
      </c>
      <c r="Z276" s="164">
        <f t="shared" si="90"/>
        <v>0</v>
      </c>
      <c r="AA276" s="163">
        <f t="shared" si="95"/>
        <v>0</v>
      </c>
      <c r="AB276" s="164">
        <f t="shared" si="91"/>
        <v>0</v>
      </c>
      <c r="AC276" s="164">
        <f t="shared" si="92"/>
        <v>0</v>
      </c>
      <c r="AD276" s="165">
        <f t="shared" si="96"/>
        <v>0</v>
      </c>
      <c r="AE276" s="165">
        <f t="shared" si="97"/>
        <v>0</v>
      </c>
      <c r="AF276" s="164">
        <f t="shared" si="98"/>
        <v>0</v>
      </c>
      <c r="AG276" s="164">
        <f t="shared" si="99"/>
        <v>0</v>
      </c>
      <c r="AH276" s="165">
        <f t="shared" si="100"/>
        <v>0</v>
      </c>
      <c r="AI276" s="164">
        <f t="shared" si="101"/>
        <v>0</v>
      </c>
      <c r="AJ276" s="164">
        <f t="shared" si="102"/>
        <v>0</v>
      </c>
      <c r="AK276" s="166">
        <f t="shared" si="103"/>
        <v>0</v>
      </c>
    </row>
    <row r="277" spans="1:37" x14ac:dyDescent="0.35">
      <c r="A277" s="199">
        <v>273</v>
      </c>
      <c r="B277" s="2"/>
      <c r="C277" s="2"/>
      <c r="D277" s="2"/>
      <c r="E277" s="2"/>
      <c r="F277" s="2"/>
      <c r="G277" s="32"/>
      <c r="H277" s="200">
        <v>0</v>
      </c>
      <c r="I277" s="200">
        <f t="shared" si="84"/>
        <v>0</v>
      </c>
      <c r="J277" s="33"/>
      <c r="K277" s="200">
        <v>0</v>
      </c>
      <c r="L277" s="200">
        <f t="shared" si="85"/>
        <v>0</v>
      </c>
      <c r="M277" s="33"/>
      <c r="N277" s="200">
        <v>0</v>
      </c>
      <c r="O277" s="56">
        <f t="shared" si="86"/>
        <v>0</v>
      </c>
      <c r="P277" s="55"/>
      <c r="Q277" s="56" cm="1">
        <f t="array" ref="Q277">IFERROR(_xlfn.IFS(P277="Devis 1 - le moins cher",V277,P277="Devis 2",AF277,P277="Devis 3",AI277),0)</f>
        <v>0</v>
      </c>
      <c r="R277" s="56" cm="1">
        <f t="array" ref="R277">IFERROR(_xlfn.IFS(P277="Devis 1 - le moins cher",W277,P277="Devis 2",AG277,P277="Devis 3",AJ277),0)</f>
        <v>0</v>
      </c>
      <c r="S277" s="56">
        <f t="shared" si="93"/>
        <v>0</v>
      </c>
      <c r="T277" s="10"/>
      <c r="V277" s="162">
        <f t="shared" si="87"/>
        <v>0</v>
      </c>
      <c r="W277" s="162">
        <f t="shared" si="88"/>
        <v>0</v>
      </c>
      <c r="X277" s="163">
        <f t="shared" si="94"/>
        <v>0</v>
      </c>
      <c r="Y277" s="164">
        <f t="shared" si="89"/>
        <v>0</v>
      </c>
      <c r="Z277" s="164">
        <f t="shared" si="90"/>
        <v>0</v>
      </c>
      <c r="AA277" s="163">
        <f t="shared" si="95"/>
        <v>0</v>
      </c>
      <c r="AB277" s="164">
        <f t="shared" si="91"/>
        <v>0</v>
      </c>
      <c r="AC277" s="164">
        <f t="shared" si="92"/>
        <v>0</v>
      </c>
      <c r="AD277" s="165">
        <f t="shared" si="96"/>
        <v>0</v>
      </c>
      <c r="AE277" s="165">
        <f t="shared" si="97"/>
        <v>0</v>
      </c>
      <c r="AF277" s="164">
        <f t="shared" si="98"/>
        <v>0</v>
      </c>
      <c r="AG277" s="164">
        <f t="shared" si="99"/>
        <v>0</v>
      </c>
      <c r="AH277" s="165">
        <f t="shared" si="100"/>
        <v>0</v>
      </c>
      <c r="AI277" s="164">
        <f t="shared" si="101"/>
        <v>0</v>
      </c>
      <c r="AJ277" s="164">
        <f t="shared" si="102"/>
        <v>0</v>
      </c>
      <c r="AK277" s="166">
        <f t="shared" si="103"/>
        <v>0</v>
      </c>
    </row>
    <row r="278" spans="1:37" x14ac:dyDescent="0.35">
      <c r="A278" s="199">
        <v>274</v>
      </c>
      <c r="B278" s="2"/>
      <c r="C278" s="2"/>
      <c r="D278" s="2"/>
      <c r="E278" s="2"/>
      <c r="F278" s="2"/>
      <c r="G278" s="32"/>
      <c r="H278" s="200">
        <v>0</v>
      </c>
      <c r="I278" s="200">
        <f t="shared" si="84"/>
        <v>0</v>
      </c>
      <c r="J278" s="33"/>
      <c r="K278" s="200">
        <v>0</v>
      </c>
      <c r="L278" s="200">
        <f t="shared" si="85"/>
        <v>0</v>
      </c>
      <c r="M278" s="33"/>
      <c r="N278" s="200">
        <v>0</v>
      </c>
      <c r="O278" s="56">
        <f t="shared" si="86"/>
        <v>0</v>
      </c>
      <c r="P278" s="55"/>
      <c r="Q278" s="56" cm="1">
        <f t="array" ref="Q278">IFERROR(_xlfn.IFS(P278="Devis 1 - le moins cher",V278,P278="Devis 2",AF278,P278="Devis 3",AI278),0)</f>
        <v>0</v>
      </c>
      <c r="R278" s="56" cm="1">
        <f t="array" ref="R278">IFERROR(_xlfn.IFS(P278="Devis 1 - le moins cher",W278,P278="Devis 2",AG278,P278="Devis 3",AJ278),0)</f>
        <v>0</v>
      </c>
      <c r="S278" s="56">
        <f t="shared" si="93"/>
        <v>0</v>
      </c>
      <c r="T278" s="10"/>
      <c r="V278" s="162">
        <f t="shared" si="87"/>
        <v>0</v>
      </c>
      <c r="W278" s="162">
        <f t="shared" si="88"/>
        <v>0</v>
      </c>
      <c r="X278" s="163">
        <f t="shared" si="94"/>
        <v>0</v>
      </c>
      <c r="Y278" s="164">
        <f t="shared" si="89"/>
        <v>0</v>
      </c>
      <c r="Z278" s="164">
        <f t="shared" si="90"/>
        <v>0</v>
      </c>
      <c r="AA278" s="163">
        <f t="shared" si="95"/>
        <v>0</v>
      </c>
      <c r="AB278" s="164">
        <f t="shared" si="91"/>
        <v>0</v>
      </c>
      <c r="AC278" s="164">
        <f t="shared" si="92"/>
        <v>0</v>
      </c>
      <c r="AD278" s="165">
        <f t="shared" si="96"/>
        <v>0</v>
      </c>
      <c r="AE278" s="165">
        <f t="shared" si="97"/>
        <v>0</v>
      </c>
      <c r="AF278" s="164">
        <f t="shared" si="98"/>
        <v>0</v>
      </c>
      <c r="AG278" s="164">
        <f t="shared" si="99"/>
        <v>0</v>
      </c>
      <c r="AH278" s="165">
        <f t="shared" si="100"/>
        <v>0</v>
      </c>
      <c r="AI278" s="164">
        <f t="shared" si="101"/>
        <v>0</v>
      </c>
      <c r="AJ278" s="164">
        <f t="shared" si="102"/>
        <v>0</v>
      </c>
      <c r="AK278" s="166">
        <f t="shared" si="103"/>
        <v>0</v>
      </c>
    </row>
    <row r="279" spans="1:37" x14ac:dyDescent="0.35">
      <c r="A279" s="199">
        <v>275</v>
      </c>
      <c r="B279" s="2"/>
      <c r="C279" s="2"/>
      <c r="D279" s="2"/>
      <c r="E279" s="2"/>
      <c r="F279" s="2"/>
      <c r="G279" s="32"/>
      <c r="H279" s="200">
        <v>0</v>
      </c>
      <c r="I279" s="200">
        <f t="shared" si="84"/>
        <v>0</v>
      </c>
      <c r="J279" s="33"/>
      <c r="K279" s="200">
        <v>0</v>
      </c>
      <c r="L279" s="200">
        <f t="shared" si="85"/>
        <v>0</v>
      </c>
      <c r="M279" s="33"/>
      <c r="N279" s="200">
        <v>0</v>
      </c>
      <c r="O279" s="56">
        <f t="shared" si="86"/>
        <v>0</v>
      </c>
      <c r="P279" s="55"/>
      <c r="Q279" s="56" cm="1">
        <f t="array" ref="Q279">IFERROR(_xlfn.IFS(P279="Devis 1 - le moins cher",V279,P279="Devis 2",AF279,P279="Devis 3",AI279),0)</f>
        <v>0</v>
      </c>
      <c r="R279" s="56" cm="1">
        <f t="array" ref="R279">IFERROR(_xlfn.IFS(P279="Devis 1 - le moins cher",W279,P279="Devis 2",AG279,P279="Devis 3",AJ279),0)</f>
        <v>0</v>
      </c>
      <c r="S279" s="56">
        <f t="shared" si="93"/>
        <v>0</v>
      </c>
      <c r="T279" s="10"/>
      <c r="V279" s="162">
        <f t="shared" si="87"/>
        <v>0</v>
      </c>
      <c r="W279" s="162">
        <f t="shared" si="88"/>
        <v>0</v>
      </c>
      <c r="X279" s="163">
        <f t="shared" si="94"/>
        <v>0</v>
      </c>
      <c r="Y279" s="164">
        <f t="shared" si="89"/>
        <v>0</v>
      </c>
      <c r="Z279" s="164">
        <f t="shared" si="90"/>
        <v>0</v>
      </c>
      <c r="AA279" s="163">
        <f t="shared" si="95"/>
        <v>0</v>
      </c>
      <c r="AB279" s="164">
        <f t="shared" si="91"/>
        <v>0</v>
      </c>
      <c r="AC279" s="164">
        <f t="shared" si="92"/>
        <v>0</v>
      </c>
      <c r="AD279" s="165">
        <f t="shared" si="96"/>
        <v>0</v>
      </c>
      <c r="AE279" s="165">
        <f t="shared" si="97"/>
        <v>0</v>
      </c>
      <c r="AF279" s="164">
        <f t="shared" si="98"/>
        <v>0</v>
      </c>
      <c r="AG279" s="164">
        <f t="shared" si="99"/>
        <v>0</v>
      </c>
      <c r="AH279" s="165">
        <f t="shared" si="100"/>
        <v>0</v>
      </c>
      <c r="AI279" s="164">
        <f t="shared" si="101"/>
        <v>0</v>
      </c>
      <c r="AJ279" s="164">
        <f t="shared" si="102"/>
        <v>0</v>
      </c>
      <c r="AK279" s="166">
        <f t="shared" si="103"/>
        <v>0</v>
      </c>
    </row>
    <row r="280" spans="1:37" x14ac:dyDescent="0.35">
      <c r="A280" s="199">
        <v>276</v>
      </c>
      <c r="B280" s="2"/>
      <c r="C280" s="2"/>
      <c r="D280" s="2"/>
      <c r="E280" s="2"/>
      <c r="F280" s="2"/>
      <c r="G280" s="32"/>
      <c r="H280" s="200">
        <v>0</v>
      </c>
      <c r="I280" s="200">
        <f t="shared" si="84"/>
        <v>0</v>
      </c>
      <c r="J280" s="33"/>
      <c r="K280" s="200">
        <v>0</v>
      </c>
      <c r="L280" s="200">
        <f t="shared" si="85"/>
        <v>0</v>
      </c>
      <c r="M280" s="33"/>
      <c r="N280" s="200">
        <v>0</v>
      </c>
      <c r="O280" s="56">
        <f t="shared" si="86"/>
        <v>0</v>
      </c>
      <c r="P280" s="55"/>
      <c r="Q280" s="56" cm="1">
        <f t="array" ref="Q280">IFERROR(_xlfn.IFS(P280="Devis 1 - le moins cher",V280,P280="Devis 2",AF280,P280="Devis 3",AI280),0)</f>
        <v>0</v>
      </c>
      <c r="R280" s="56" cm="1">
        <f t="array" ref="R280">IFERROR(_xlfn.IFS(P280="Devis 1 - le moins cher",W280,P280="Devis 2",AG280,P280="Devis 3",AJ280),0)</f>
        <v>0</v>
      </c>
      <c r="S280" s="56">
        <f t="shared" si="93"/>
        <v>0</v>
      </c>
      <c r="T280" s="10"/>
      <c r="V280" s="162">
        <f t="shared" si="87"/>
        <v>0</v>
      </c>
      <c r="W280" s="162">
        <f t="shared" si="88"/>
        <v>0</v>
      </c>
      <c r="X280" s="163">
        <f t="shared" si="94"/>
        <v>0</v>
      </c>
      <c r="Y280" s="164">
        <f t="shared" si="89"/>
        <v>0</v>
      </c>
      <c r="Z280" s="164">
        <f t="shared" si="90"/>
        <v>0</v>
      </c>
      <c r="AA280" s="163">
        <f t="shared" si="95"/>
        <v>0</v>
      </c>
      <c r="AB280" s="164">
        <f t="shared" si="91"/>
        <v>0</v>
      </c>
      <c r="AC280" s="164">
        <f t="shared" si="92"/>
        <v>0</v>
      </c>
      <c r="AD280" s="165">
        <f t="shared" si="96"/>
        <v>0</v>
      </c>
      <c r="AE280" s="165">
        <f t="shared" si="97"/>
        <v>0</v>
      </c>
      <c r="AF280" s="164">
        <f t="shared" si="98"/>
        <v>0</v>
      </c>
      <c r="AG280" s="164">
        <f t="shared" si="99"/>
        <v>0</v>
      </c>
      <c r="AH280" s="165">
        <f t="shared" si="100"/>
        <v>0</v>
      </c>
      <c r="AI280" s="164">
        <f t="shared" si="101"/>
        <v>0</v>
      </c>
      <c r="AJ280" s="164">
        <f t="shared" si="102"/>
        <v>0</v>
      </c>
      <c r="AK280" s="166">
        <f t="shared" si="103"/>
        <v>0</v>
      </c>
    </row>
    <row r="281" spans="1:37" x14ac:dyDescent="0.35">
      <c r="A281" s="199">
        <v>277</v>
      </c>
      <c r="B281" s="2"/>
      <c r="C281" s="2"/>
      <c r="D281" s="2"/>
      <c r="E281" s="2"/>
      <c r="F281" s="2"/>
      <c r="G281" s="32"/>
      <c r="H281" s="200">
        <v>0</v>
      </c>
      <c r="I281" s="200">
        <f t="shared" si="84"/>
        <v>0</v>
      </c>
      <c r="J281" s="33"/>
      <c r="K281" s="200">
        <v>0</v>
      </c>
      <c r="L281" s="200">
        <f t="shared" si="85"/>
        <v>0</v>
      </c>
      <c r="M281" s="33"/>
      <c r="N281" s="200">
        <v>0</v>
      </c>
      <c r="O281" s="56">
        <f t="shared" si="86"/>
        <v>0</v>
      </c>
      <c r="P281" s="55"/>
      <c r="Q281" s="56" cm="1">
        <f t="array" ref="Q281">IFERROR(_xlfn.IFS(P281="Devis 1 - le moins cher",V281,P281="Devis 2",AF281,P281="Devis 3",AI281),0)</f>
        <v>0</v>
      </c>
      <c r="R281" s="56" cm="1">
        <f t="array" ref="R281">IFERROR(_xlfn.IFS(P281="Devis 1 - le moins cher",W281,P281="Devis 2",AG281,P281="Devis 3",AJ281),0)</f>
        <v>0</v>
      </c>
      <c r="S281" s="56">
        <f t="shared" si="93"/>
        <v>0</v>
      </c>
      <c r="T281" s="10"/>
      <c r="V281" s="162">
        <f t="shared" si="87"/>
        <v>0</v>
      </c>
      <c r="W281" s="162">
        <f t="shared" si="88"/>
        <v>0</v>
      </c>
      <c r="X281" s="163">
        <f t="shared" si="94"/>
        <v>0</v>
      </c>
      <c r="Y281" s="164">
        <f t="shared" si="89"/>
        <v>0</v>
      </c>
      <c r="Z281" s="164">
        <f t="shared" si="90"/>
        <v>0</v>
      </c>
      <c r="AA281" s="163">
        <f t="shared" si="95"/>
        <v>0</v>
      </c>
      <c r="AB281" s="164">
        <f t="shared" si="91"/>
        <v>0</v>
      </c>
      <c r="AC281" s="164">
        <f t="shared" si="92"/>
        <v>0</v>
      </c>
      <c r="AD281" s="165">
        <f t="shared" si="96"/>
        <v>0</v>
      </c>
      <c r="AE281" s="165">
        <f t="shared" si="97"/>
        <v>0</v>
      </c>
      <c r="AF281" s="164">
        <f t="shared" si="98"/>
        <v>0</v>
      </c>
      <c r="AG281" s="164">
        <f t="shared" si="99"/>
        <v>0</v>
      </c>
      <c r="AH281" s="165">
        <f t="shared" si="100"/>
        <v>0</v>
      </c>
      <c r="AI281" s="164">
        <f t="shared" si="101"/>
        <v>0</v>
      </c>
      <c r="AJ281" s="164">
        <f t="shared" si="102"/>
        <v>0</v>
      </c>
      <c r="AK281" s="166">
        <f t="shared" si="103"/>
        <v>0</v>
      </c>
    </row>
    <row r="282" spans="1:37" x14ac:dyDescent="0.35">
      <c r="A282" s="199">
        <v>278</v>
      </c>
      <c r="B282" s="2"/>
      <c r="C282" s="2"/>
      <c r="D282" s="2"/>
      <c r="E282" s="2"/>
      <c r="F282" s="2"/>
      <c r="G282" s="32"/>
      <c r="H282" s="200">
        <v>0</v>
      </c>
      <c r="I282" s="200">
        <f t="shared" si="84"/>
        <v>0</v>
      </c>
      <c r="J282" s="33"/>
      <c r="K282" s="200">
        <v>0</v>
      </c>
      <c r="L282" s="200">
        <f t="shared" si="85"/>
        <v>0</v>
      </c>
      <c r="M282" s="33"/>
      <c r="N282" s="200">
        <v>0</v>
      </c>
      <c r="O282" s="56">
        <f t="shared" si="86"/>
        <v>0</v>
      </c>
      <c r="P282" s="55"/>
      <c r="Q282" s="56" cm="1">
        <f t="array" ref="Q282">IFERROR(_xlfn.IFS(P282="Devis 1 - le moins cher",V282,P282="Devis 2",AF282,P282="Devis 3",AI282),0)</f>
        <v>0</v>
      </c>
      <c r="R282" s="56" cm="1">
        <f t="array" ref="R282">IFERROR(_xlfn.IFS(P282="Devis 1 - le moins cher",W282,P282="Devis 2",AG282,P282="Devis 3",AJ282),0)</f>
        <v>0</v>
      </c>
      <c r="S282" s="56">
        <f t="shared" si="93"/>
        <v>0</v>
      </c>
      <c r="T282" s="10"/>
      <c r="V282" s="162">
        <f t="shared" si="87"/>
        <v>0</v>
      </c>
      <c r="W282" s="162">
        <f t="shared" si="88"/>
        <v>0</v>
      </c>
      <c r="X282" s="163">
        <f t="shared" si="94"/>
        <v>0</v>
      </c>
      <c r="Y282" s="164">
        <f t="shared" si="89"/>
        <v>0</v>
      </c>
      <c r="Z282" s="164">
        <f t="shared" si="90"/>
        <v>0</v>
      </c>
      <c r="AA282" s="163">
        <f t="shared" si="95"/>
        <v>0</v>
      </c>
      <c r="AB282" s="164">
        <f t="shared" si="91"/>
        <v>0</v>
      </c>
      <c r="AC282" s="164">
        <f t="shared" si="92"/>
        <v>0</v>
      </c>
      <c r="AD282" s="165">
        <f t="shared" si="96"/>
        <v>0</v>
      </c>
      <c r="AE282" s="165">
        <f t="shared" si="97"/>
        <v>0</v>
      </c>
      <c r="AF282" s="164">
        <f t="shared" si="98"/>
        <v>0</v>
      </c>
      <c r="AG282" s="164">
        <f t="shared" si="99"/>
        <v>0</v>
      </c>
      <c r="AH282" s="165">
        <f t="shared" si="100"/>
        <v>0</v>
      </c>
      <c r="AI282" s="164">
        <f t="shared" si="101"/>
        <v>0</v>
      </c>
      <c r="AJ282" s="164">
        <f t="shared" si="102"/>
        <v>0</v>
      </c>
      <c r="AK282" s="166">
        <f t="shared" si="103"/>
        <v>0</v>
      </c>
    </row>
    <row r="283" spans="1:37" x14ac:dyDescent="0.35">
      <c r="A283" s="199">
        <v>279</v>
      </c>
      <c r="B283" s="2"/>
      <c r="C283" s="2"/>
      <c r="D283" s="2"/>
      <c r="E283" s="2"/>
      <c r="F283" s="2"/>
      <c r="G283" s="32"/>
      <c r="H283" s="200">
        <v>0</v>
      </c>
      <c r="I283" s="200">
        <f t="shared" si="84"/>
        <v>0</v>
      </c>
      <c r="J283" s="33"/>
      <c r="K283" s="200">
        <v>0</v>
      </c>
      <c r="L283" s="200">
        <f t="shared" si="85"/>
        <v>0</v>
      </c>
      <c r="M283" s="33"/>
      <c r="N283" s="200">
        <v>0</v>
      </c>
      <c r="O283" s="56">
        <f t="shared" si="86"/>
        <v>0</v>
      </c>
      <c r="P283" s="55"/>
      <c r="Q283" s="56" cm="1">
        <f t="array" ref="Q283">IFERROR(_xlfn.IFS(P283="Devis 1 - le moins cher",V283,P283="Devis 2",AF283,P283="Devis 3",AI283),0)</f>
        <v>0</v>
      </c>
      <c r="R283" s="56" cm="1">
        <f t="array" ref="R283">IFERROR(_xlfn.IFS(P283="Devis 1 - le moins cher",W283,P283="Devis 2",AG283,P283="Devis 3",AJ283),0)</f>
        <v>0</v>
      </c>
      <c r="S283" s="56">
        <f t="shared" si="93"/>
        <v>0</v>
      </c>
      <c r="T283" s="10"/>
      <c r="V283" s="162">
        <f t="shared" si="87"/>
        <v>0</v>
      </c>
      <c r="W283" s="162">
        <f t="shared" si="88"/>
        <v>0</v>
      </c>
      <c r="X283" s="163">
        <f t="shared" si="94"/>
        <v>0</v>
      </c>
      <c r="Y283" s="164">
        <f t="shared" si="89"/>
        <v>0</v>
      </c>
      <c r="Z283" s="164">
        <f t="shared" si="90"/>
        <v>0</v>
      </c>
      <c r="AA283" s="163">
        <f t="shared" si="95"/>
        <v>0</v>
      </c>
      <c r="AB283" s="164">
        <f t="shared" si="91"/>
        <v>0</v>
      </c>
      <c r="AC283" s="164">
        <f t="shared" si="92"/>
        <v>0</v>
      </c>
      <c r="AD283" s="165">
        <f t="shared" si="96"/>
        <v>0</v>
      </c>
      <c r="AE283" s="165">
        <f t="shared" si="97"/>
        <v>0</v>
      </c>
      <c r="AF283" s="164">
        <f t="shared" si="98"/>
        <v>0</v>
      </c>
      <c r="AG283" s="164">
        <f t="shared" si="99"/>
        <v>0</v>
      </c>
      <c r="AH283" s="165">
        <f t="shared" si="100"/>
        <v>0</v>
      </c>
      <c r="AI283" s="164">
        <f t="shared" si="101"/>
        <v>0</v>
      </c>
      <c r="AJ283" s="164">
        <f t="shared" si="102"/>
        <v>0</v>
      </c>
      <c r="AK283" s="166">
        <f t="shared" si="103"/>
        <v>0</v>
      </c>
    </row>
    <row r="284" spans="1:37" x14ac:dyDescent="0.35">
      <c r="A284" s="199">
        <v>280</v>
      </c>
      <c r="B284" s="2"/>
      <c r="C284" s="2"/>
      <c r="D284" s="2"/>
      <c r="E284" s="2"/>
      <c r="F284" s="2"/>
      <c r="G284" s="32"/>
      <c r="H284" s="200">
        <v>0</v>
      </c>
      <c r="I284" s="200">
        <f t="shared" si="84"/>
        <v>0</v>
      </c>
      <c r="J284" s="33"/>
      <c r="K284" s="200">
        <v>0</v>
      </c>
      <c r="L284" s="200">
        <f t="shared" si="85"/>
        <v>0</v>
      </c>
      <c r="M284" s="33"/>
      <c r="N284" s="200">
        <v>0</v>
      </c>
      <c r="O284" s="56">
        <f t="shared" si="86"/>
        <v>0</v>
      </c>
      <c r="P284" s="55"/>
      <c r="Q284" s="56" cm="1">
        <f t="array" ref="Q284">IFERROR(_xlfn.IFS(P284="Devis 1 - le moins cher",V284,P284="Devis 2",AF284,P284="Devis 3",AI284),0)</f>
        <v>0</v>
      </c>
      <c r="R284" s="56" cm="1">
        <f t="array" ref="R284">IFERROR(_xlfn.IFS(P284="Devis 1 - le moins cher",W284,P284="Devis 2",AG284,P284="Devis 3",AJ284),0)</f>
        <v>0</v>
      </c>
      <c r="S284" s="56">
        <f t="shared" si="93"/>
        <v>0</v>
      </c>
      <c r="T284" s="10"/>
      <c r="V284" s="162">
        <f t="shared" si="87"/>
        <v>0</v>
      </c>
      <c r="W284" s="162">
        <f t="shared" si="88"/>
        <v>0</v>
      </c>
      <c r="X284" s="163">
        <f t="shared" si="94"/>
        <v>0</v>
      </c>
      <c r="Y284" s="164">
        <f t="shared" si="89"/>
        <v>0</v>
      </c>
      <c r="Z284" s="164">
        <f t="shared" si="90"/>
        <v>0</v>
      </c>
      <c r="AA284" s="163">
        <f t="shared" si="95"/>
        <v>0</v>
      </c>
      <c r="AB284" s="164">
        <f t="shared" si="91"/>
        <v>0</v>
      </c>
      <c r="AC284" s="164">
        <f t="shared" si="92"/>
        <v>0</v>
      </c>
      <c r="AD284" s="165">
        <f t="shared" si="96"/>
        <v>0</v>
      </c>
      <c r="AE284" s="165">
        <f t="shared" si="97"/>
        <v>0</v>
      </c>
      <c r="AF284" s="164">
        <f t="shared" si="98"/>
        <v>0</v>
      </c>
      <c r="AG284" s="164">
        <f t="shared" si="99"/>
        <v>0</v>
      </c>
      <c r="AH284" s="165">
        <f t="shared" si="100"/>
        <v>0</v>
      </c>
      <c r="AI284" s="164">
        <f t="shared" si="101"/>
        <v>0</v>
      </c>
      <c r="AJ284" s="164">
        <f t="shared" si="102"/>
        <v>0</v>
      </c>
      <c r="AK284" s="166">
        <f t="shared" si="103"/>
        <v>0</v>
      </c>
    </row>
    <row r="285" spans="1:37" x14ac:dyDescent="0.35">
      <c r="A285" s="199">
        <v>281</v>
      </c>
      <c r="B285" s="2"/>
      <c r="C285" s="2"/>
      <c r="D285" s="2"/>
      <c r="E285" s="2"/>
      <c r="F285" s="2"/>
      <c r="G285" s="32"/>
      <c r="H285" s="200">
        <v>0</v>
      </c>
      <c r="I285" s="200">
        <f t="shared" si="84"/>
        <v>0</v>
      </c>
      <c r="J285" s="33"/>
      <c r="K285" s="200">
        <v>0</v>
      </c>
      <c r="L285" s="200">
        <f t="shared" si="85"/>
        <v>0</v>
      </c>
      <c r="M285" s="33"/>
      <c r="N285" s="200">
        <v>0</v>
      </c>
      <c r="O285" s="56">
        <f t="shared" si="86"/>
        <v>0</v>
      </c>
      <c r="P285" s="55"/>
      <c r="Q285" s="56" cm="1">
        <f t="array" ref="Q285">IFERROR(_xlfn.IFS(P285="Devis 1 - le moins cher",V285,P285="Devis 2",AF285,P285="Devis 3",AI285),0)</f>
        <v>0</v>
      </c>
      <c r="R285" s="56" cm="1">
        <f t="array" ref="R285">IFERROR(_xlfn.IFS(P285="Devis 1 - le moins cher",W285,P285="Devis 2",AG285,P285="Devis 3",AJ285),0)</f>
        <v>0</v>
      </c>
      <c r="S285" s="56">
        <f t="shared" si="93"/>
        <v>0</v>
      </c>
      <c r="T285" s="10"/>
      <c r="V285" s="162">
        <f t="shared" si="87"/>
        <v>0</v>
      </c>
      <c r="W285" s="162">
        <f t="shared" si="88"/>
        <v>0</v>
      </c>
      <c r="X285" s="163">
        <f t="shared" si="94"/>
        <v>0</v>
      </c>
      <c r="Y285" s="164">
        <f t="shared" si="89"/>
        <v>0</v>
      </c>
      <c r="Z285" s="164">
        <f t="shared" si="90"/>
        <v>0</v>
      </c>
      <c r="AA285" s="163">
        <f t="shared" si="95"/>
        <v>0</v>
      </c>
      <c r="AB285" s="164">
        <f t="shared" si="91"/>
        <v>0</v>
      </c>
      <c r="AC285" s="164">
        <f t="shared" si="92"/>
        <v>0</v>
      </c>
      <c r="AD285" s="165">
        <f t="shared" si="96"/>
        <v>0</v>
      </c>
      <c r="AE285" s="165">
        <f t="shared" si="97"/>
        <v>0</v>
      </c>
      <c r="AF285" s="164">
        <f t="shared" si="98"/>
        <v>0</v>
      </c>
      <c r="AG285" s="164">
        <f t="shared" si="99"/>
        <v>0</v>
      </c>
      <c r="AH285" s="165">
        <f t="shared" si="100"/>
        <v>0</v>
      </c>
      <c r="AI285" s="164">
        <f t="shared" si="101"/>
        <v>0</v>
      </c>
      <c r="AJ285" s="164">
        <f t="shared" si="102"/>
        <v>0</v>
      </c>
      <c r="AK285" s="166">
        <f t="shared" si="103"/>
        <v>0</v>
      </c>
    </row>
    <row r="286" spans="1:37" x14ac:dyDescent="0.35">
      <c r="A286" s="199">
        <v>282</v>
      </c>
      <c r="B286" s="2"/>
      <c r="C286" s="2"/>
      <c r="D286" s="2"/>
      <c r="E286" s="2"/>
      <c r="F286" s="2"/>
      <c r="G286" s="32"/>
      <c r="H286" s="200">
        <v>0</v>
      </c>
      <c r="I286" s="200">
        <f t="shared" si="84"/>
        <v>0</v>
      </c>
      <c r="J286" s="33"/>
      <c r="K286" s="200">
        <v>0</v>
      </c>
      <c r="L286" s="200">
        <f t="shared" si="85"/>
        <v>0</v>
      </c>
      <c r="M286" s="33"/>
      <c r="N286" s="200">
        <v>0</v>
      </c>
      <c r="O286" s="56">
        <f t="shared" si="86"/>
        <v>0</v>
      </c>
      <c r="P286" s="55"/>
      <c r="Q286" s="56" cm="1">
        <f t="array" ref="Q286">IFERROR(_xlfn.IFS(P286="Devis 1 - le moins cher",V286,P286="Devis 2",AF286,P286="Devis 3",AI286),0)</f>
        <v>0</v>
      </c>
      <c r="R286" s="56" cm="1">
        <f t="array" ref="R286">IFERROR(_xlfn.IFS(P286="Devis 1 - le moins cher",W286,P286="Devis 2",AG286,P286="Devis 3",AJ286),0)</f>
        <v>0</v>
      </c>
      <c r="S286" s="56">
        <f t="shared" si="93"/>
        <v>0</v>
      </c>
      <c r="T286" s="10"/>
      <c r="V286" s="162">
        <f t="shared" si="87"/>
        <v>0</v>
      </c>
      <c r="W286" s="162">
        <f t="shared" si="88"/>
        <v>0</v>
      </c>
      <c r="X286" s="163">
        <f t="shared" si="94"/>
        <v>0</v>
      </c>
      <c r="Y286" s="164">
        <f t="shared" si="89"/>
        <v>0</v>
      </c>
      <c r="Z286" s="164">
        <f t="shared" si="90"/>
        <v>0</v>
      </c>
      <c r="AA286" s="163">
        <f t="shared" si="95"/>
        <v>0</v>
      </c>
      <c r="AB286" s="164">
        <f t="shared" si="91"/>
        <v>0</v>
      </c>
      <c r="AC286" s="164">
        <f t="shared" si="92"/>
        <v>0</v>
      </c>
      <c r="AD286" s="165">
        <f t="shared" si="96"/>
        <v>0</v>
      </c>
      <c r="AE286" s="165">
        <f t="shared" si="97"/>
        <v>0</v>
      </c>
      <c r="AF286" s="164">
        <f t="shared" si="98"/>
        <v>0</v>
      </c>
      <c r="AG286" s="164">
        <f t="shared" si="99"/>
        <v>0</v>
      </c>
      <c r="AH286" s="165">
        <f t="shared" si="100"/>
        <v>0</v>
      </c>
      <c r="AI286" s="164">
        <f t="shared" si="101"/>
        <v>0</v>
      </c>
      <c r="AJ286" s="164">
        <f t="shared" si="102"/>
        <v>0</v>
      </c>
      <c r="AK286" s="166">
        <f t="shared" si="103"/>
        <v>0</v>
      </c>
    </row>
    <row r="287" spans="1:37" x14ac:dyDescent="0.35">
      <c r="A287" s="199">
        <v>283</v>
      </c>
      <c r="B287" s="2"/>
      <c r="C287" s="2"/>
      <c r="D287" s="2"/>
      <c r="E287" s="2"/>
      <c r="F287" s="2"/>
      <c r="G287" s="32"/>
      <c r="H287" s="200">
        <v>0</v>
      </c>
      <c r="I287" s="200">
        <f t="shared" si="84"/>
        <v>0</v>
      </c>
      <c r="J287" s="33"/>
      <c r="K287" s="200">
        <v>0</v>
      </c>
      <c r="L287" s="200">
        <f t="shared" si="85"/>
        <v>0</v>
      </c>
      <c r="M287" s="33"/>
      <c r="N287" s="200">
        <v>0</v>
      </c>
      <c r="O287" s="56">
        <f t="shared" si="86"/>
        <v>0</v>
      </c>
      <c r="P287" s="55"/>
      <c r="Q287" s="56" cm="1">
        <f t="array" ref="Q287">IFERROR(_xlfn.IFS(P287="Devis 1 - le moins cher",V287,P287="Devis 2",AF287,P287="Devis 3",AI287),0)</f>
        <v>0</v>
      </c>
      <c r="R287" s="56" cm="1">
        <f t="array" ref="R287">IFERROR(_xlfn.IFS(P287="Devis 1 - le moins cher",W287,P287="Devis 2",AG287,P287="Devis 3",AJ287),0)</f>
        <v>0</v>
      </c>
      <c r="S287" s="56">
        <f t="shared" si="93"/>
        <v>0</v>
      </c>
      <c r="T287" s="10"/>
      <c r="V287" s="162">
        <f t="shared" si="87"/>
        <v>0</v>
      </c>
      <c r="W287" s="162">
        <f t="shared" si="88"/>
        <v>0</v>
      </c>
      <c r="X287" s="163">
        <f t="shared" si="94"/>
        <v>0</v>
      </c>
      <c r="Y287" s="164">
        <f t="shared" si="89"/>
        <v>0</v>
      </c>
      <c r="Z287" s="164">
        <f t="shared" si="90"/>
        <v>0</v>
      </c>
      <c r="AA287" s="163">
        <f t="shared" si="95"/>
        <v>0</v>
      </c>
      <c r="AB287" s="164">
        <f t="shared" si="91"/>
        <v>0</v>
      </c>
      <c r="AC287" s="164">
        <f t="shared" si="92"/>
        <v>0</v>
      </c>
      <c r="AD287" s="165">
        <f t="shared" si="96"/>
        <v>0</v>
      </c>
      <c r="AE287" s="165">
        <f t="shared" si="97"/>
        <v>0</v>
      </c>
      <c r="AF287" s="164">
        <f t="shared" si="98"/>
        <v>0</v>
      </c>
      <c r="AG287" s="164">
        <f t="shared" si="99"/>
        <v>0</v>
      </c>
      <c r="AH287" s="165">
        <f t="shared" si="100"/>
        <v>0</v>
      </c>
      <c r="AI287" s="164">
        <f t="shared" si="101"/>
        <v>0</v>
      </c>
      <c r="AJ287" s="164">
        <f t="shared" si="102"/>
        <v>0</v>
      </c>
      <c r="AK287" s="166">
        <f t="shared" si="103"/>
        <v>0</v>
      </c>
    </row>
    <row r="288" spans="1:37" x14ac:dyDescent="0.35">
      <c r="A288" s="199">
        <v>284</v>
      </c>
      <c r="B288" s="2"/>
      <c r="C288" s="2"/>
      <c r="D288" s="2"/>
      <c r="E288" s="2"/>
      <c r="F288" s="2"/>
      <c r="G288" s="32"/>
      <c r="H288" s="200">
        <v>0</v>
      </c>
      <c r="I288" s="200">
        <f t="shared" si="84"/>
        <v>0</v>
      </c>
      <c r="J288" s="33"/>
      <c r="K288" s="200">
        <v>0</v>
      </c>
      <c r="L288" s="200">
        <f t="shared" si="85"/>
        <v>0</v>
      </c>
      <c r="M288" s="33"/>
      <c r="N288" s="200">
        <v>0</v>
      </c>
      <c r="O288" s="56">
        <f t="shared" si="86"/>
        <v>0</v>
      </c>
      <c r="P288" s="55"/>
      <c r="Q288" s="56" cm="1">
        <f t="array" ref="Q288">IFERROR(_xlfn.IFS(P288="Devis 1 - le moins cher",V288,P288="Devis 2",AF288,P288="Devis 3",AI288),0)</f>
        <v>0</v>
      </c>
      <c r="R288" s="56" cm="1">
        <f t="array" ref="R288">IFERROR(_xlfn.IFS(P288="Devis 1 - le moins cher",W288,P288="Devis 2",AG288,P288="Devis 3",AJ288),0)</f>
        <v>0</v>
      </c>
      <c r="S288" s="56">
        <f t="shared" si="93"/>
        <v>0</v>
      </c>
      <c r="T288" s="10"/>
      <c r="V288" s="162">
        <f t="shared" si="87"/>
        <v>0</v>
      </c>
      <c r="W288" s="162">
        <f t="shared" si="88"/>
        <v>0</v>
      </c>
      <c r="X288" s="163">
        <f t="shared" si="94"/>
        <v>0</v>
      </c>
      <c r="Y288" s="164">
        <f t="shared" si="89"/>
        <v>0</v>
      </c>
      <c r="Z288" s="164">
        <f t="shared" si="90"/>
        <v>0</v>
      </c>
      <c r="AA288" s="163">
        <f t="shared" si="95"/>
        <v>0</v>
      </c>
      <c r="AB288" s="164">
        <f t="shared" si="91"/>
        <v>0</v>
      </c>
      <c r="AC288" s="164">
        <f t="shared" si="92"/>
        <v>0</v>
      </c>
      <c r="AD288" s="165">
        <f t="shared" si="96"/>
        <v>0</v>
      </c>
      <c r="AE288" s="165">
        <f t="shared" si="97"/>
        <v>0</v>
      </c>
      <c r="AF288" s="164">
        <f t="shared" si="98"/>
        <v>0</v>
      </c>
      <c r="AG288" s="164">
        <f t="shared" si="99"/>
        <v>0</v>
      </c>
      <c r="AH288" s="165">
        <f t="shared" si="100"/>
        <v>0</v>
      </c>
      <c r="AI288" s="164">
        <f t="shared" si="101"/>
        <v>0</v>
      </c>
      <c r="AJ288" s="164">
        <f t="shared" si="102"/>
        <v>0</v>
      </c>
      <c r="AK288" s="166">
        <f t="shared" si="103"/>
        <v>0</v>
      </c>
    </row>
    <row r="289" spans="1:37" x14ac:dyDescent="0.35">
      <c r="A289" s="199">
        <v>285</v>
      </c>
      <c r="B289" s="2"/>
      <c r="C289" s="2"/>
      <c r="D289" s="2"/>
      <c r="E289" s="2"/>
      <c r="F289" s="2"/>
      <c r="G289" s="32"/>
      <c r="H289" s="200">
        <v>0</v>
      </c>
      <c r="I289" s="200">
        <f t="shared" si="84"/>
        <v>0</v>
      </c>
      <c r="J289" s="33"/>
      <c r="K289" s="200">
        <v>0</v>
      </c>
      <c r="L289" s="200">
        <f t="shared" si="85"/>
        <v>0</v>
      </c>
      <c r="M289" s="33"/>
      <c r="N289" s="200">
        <v>0</v>
      </c>
      <c r="O289" s="56">
        <f t="shared" si="86"/>
        <v>0</v>
      </c>
      <c r="P289" s="55"/>
      <c r="Q289" s="56" cm="1">
        <f t="array" ref="Q289">IFERROR(_xlfn.IFS(P289="Devis 1 - le moins cher",V289,P289="Devis 2",AF289,P289="Devis 3",AI289),0)</f>
        <v>0</v>
      </c>
      <c r="R289" s="56" cm="1">
        <f t="array" ref="R289">IFERROR(_xlfn.IFS(P289="Devis 1 - le moins cher",W289,P289="Devis 2",AG289,P289="Devis 3",AJ289),0)</f>
        <v>0</v>
      </c>
      <c r="S289" s="56">
        <f t="shared" si="93"/>
        <v>0</v>
      </c>
      <c r="T289" s="10"/>
      <c r="V289" s="162">
        <f t="shared" si="87"/>
        <v>0</v>
      </c>
      <c r="W289" s="162">
        <f t="shared" si="88"/>
        <v>0</v>
      </c>
      <c r="X289" s="163">
        <f t="shared" si="94"/>
        <v>0</v>
      </c>
      <c r="Y289" s="164">
        <f t="shared" si="89"/>
        <v>0</v>
      </c>
      <c r="Z289" s="164">
        <f t="shared" si="90"/>
        <v>0</v>
      </c>
      <c r="AA289" s="163">
        <f t="shared" si="95"/>
        <v>0</v>
      </c>
      <c r="AB289" s="164">
        <f t="shared" si="91"/>
        <v>0</v>
      </c>
      <c r="AC289" s="164">
        <f t="shared" si="92"/>
        <v>0</v>
      </c>
      <c r="AD289" s="165">
        <f t="shared" si="96"/>
        <v>0</v>
      </c>
      <c r="AE289" s="165">
        <f t="shared" si="97"/>
        <v>0</v>
      </c>
      <c r="AF289" s="164">
        <f t="shared" si="98"/>
        <v>0</v>
      </c>
      <c r="AG289" s="164">
        <f t="shared" si="99"/>
        <v>0</v>
      </c>
      <c r="AH289" s="165">
        <f t="shared" si="100"/>
        <v>0</v>
      </c>
      <c r="AI289" s="164">
        <f t="shared" si="101"/>
        <v>0</v>
      </c>
      <c r="AJ289" s="164">
        <f t="shared" si="102"/>
        <v>0</v>
      </c>
      <c r="AK289" s="166">
        <f t="shared" si="103"/>
        <v>0</v>
      </c>
    </row>
    <row r="290" spans="1:37" x14ac:dyDescent="0.35">
      <c r="A290" s="199">
        <v>286</v>
      </c>
      <c r="B290" s="2"/>
      <c r="C290" s="2"/>
      <c r="D290" s="2"/>
      <c r="E290" s="2"/>
      <c r="F290" s="2"/>
      <c r="G290" s="32"/>
      <c r="H290" s="200">
        <v>0</v>
      </c>
      <c r="I290" s="200">
        <f t="shared" si="84"/>
        <v>0</v>
      </c>
      <c r="J290" s="33"/>
      <c r="K290" s="200">
        <v>0</v>
      </c>
      <c r="L290" s="200">
        <f t="shared" si="85"/>
        <v>0</v>
      </c>
      <c r="M290" s="33"/>
      <c r="N290" s="200">
        <v>0</v>
      </c>
      <c r="O290" s="56">
        <f t="shared" si="86"/>
        <v>0</v>
      </c>
      <c r="P290" s="55"/>
      <c r="Q290" s="56" cm="1">
        <f t="array" ref="Q290">IFERROR(_xlfn.IFS(P290="Devis 1 - le moins cher",V290,P290="Devis 2",AF290,P290="Devis 3",AI290),0)</f>
        <v>0</v>
      </c>
      <c r="R290" s="56" cm="1">
        <f t="array" ref="R290">IFERROR(_xlfn.IFS(P290="Devis 1 - le moins cher",W290,P290="Devis 2",AG290,P290="Devis 3",AJ290),0)</f>
        <v>0</v>
      </c>
      <c r="S290" s="56">
        <f t="shared" si="93"/>
        <v>0</v>
      </c>
      <c r="T290" s="10"/>
      <c r="V290" s="162">
        <f t="shared" si="87"/>
        <v>0</v>
      </c>
      <c r="W290" s="162">
        <f t="shared" si="88"/>
        <v>0</v>
      </c>
      <c r="X290" s="163">
        <f t="shared" si="94"/>
        <v>0</v>
      </c>
      <c r="Y290" s="164">
        <f t="shared" si="89"/>
        <v>0</v>
      </c>
      <c r="Z290" s="164">
        <f t="shared" si="90"/>
        <v>0</v>
      </c>
      <c r="AA290" s="163">
        <f t="shared" si="95"/>
        <v>0</v>
      </c>
      <c r="AB290" s="164">
        <f t="shared" si="91"/>
        <v>0</v>
      </c>
      <c r="AC290" s="164">
        <f t="shared" si="92"/>
        <v>0</v>
      </c>
      <c r="AD290" s="165">
        <f t="shared" si="96"/>
        <v>0</v>
      </c>
      <c r="AE290" s="165">
        <f t="shared" si="97"/>
        <v>0</v>
      </c>
      <c r="AF290" s="164">
        <f t="shared" si="98"/>
        <v>0</v>
      </c>
      <c r="AG290" s="164">
        <f t="shared" si="99"/>
        <v>0</v>
      </c>
      <c r="AH290" s="165">
        <f t="shared" si="100"/>
        <v>0</v>
      </c>
      <c r="AI290" s="164">
        <f t="shared" si="101"/>
        <v>0</v>
      </c>
      <c r="AJ290" s="164">
        <f t="shared" si="102"/>
        <v>0</v>
      </c>
      <c r="AK290" s="166">
        <f t="shared" si="103"/>
        <v>0</v>
      </c>
    </row>
    <row r="291" spans="1:37" x14ac:dyDescent="0.35">
      <c r="A291" s="199">
        <v>287</v>
      </c>
      <c r="B291" s="2"/>
      <c r="C291" s="2"/>
      <c r="D291" s="2"/>
      <c r="E291" s="2"/>
      <c r="F291" s="2"/>
      <c r="G291" s="32"/>
      <c r="H291" s="200">
        <v>0</v>
      </c>
      <c r="I291" s="200">
        <f t="shared" si="84"/>
        <v>0</v>
      </c>
      <c r="J291" s="33"/>
      <c r="K291" s="200">
        <v>0</v>
      </c>
      <c r="L291" s="200">
        <f t="shared" si="85"/>
        <v>0</v>
      </c>
      <c r="M291" s="33"/>
      <c r="N291" s="200">
        <v>0</v>
      </c>
      <c r="O291" s="56">
        <f t="shared" si="86"/>
        <v>0</v>
      </c>
      <c r="P291" s="55"/>
      <c r="Q291" s="56" cm="1">
        <f t="array" ref="Q291">IFERROR(_xlfn.IFS(P291="Devis 1 - le moins cher",V291,P291="Devis 2",AF291,P291="Devis 3",AI291),0)</f>
        <v>0</v>
      </c>
      <c r="R291" s="56" cm="1">
        <f t="array" ref="R291">IFERROR(_xlfn.IFS(P291="Devis 1 - le moins cher",W291,P291="Devis 2",AG291,P291="Devis 3",AJ291),0)</f>
        <v>0</v>
      </c>
      <c r="S291" s="56">
        <f t="shared" si="93"/>
        <v>0</v>
      </c>
      <c r="T291" s="10"/>
      <c r="V291" s="162">
        <f t="shared" si="87"/>
        <v>0</v>
      </c>
      <c r="W291" s="162">
        <f t="shared" si="88"/>
        <v>0</v>
      </c>
      <c r="X291" s="163">
        <f t="shared" si="94"/>
        <v>0</v>
      </c>
      <c r="Y291" s="164">
        <f t="shared" si="89"/>
        <v>0</v>
      </c>
      <c r="Z291" s="164">
        <f t="shared" si="90"/>
        <v>0</v>
      </c>
      <c r="AA291" s="163">
        <f t="shared" si="95"/>
        <v>0</v>
      </c>
      <c r="AB291" s="164">
        <f t="shared" si="91"/>
        <v>0</v>
      </c>
      <c r="AC291" s="164">
        <f t="shared" si="92"/>
        <v>0</v>
      </c>
      <c r="AD291" s="165">
        <f t="shared" si="96"/>
        <v>0</v>
      </c>
      <c r="AE291" s="165">
        <f t="shared" si="97"/>
        <v>0</v>
      </c>
      <c r="AF291" s="164">
        <f t="shared" si="98"/>
        <v>0</v>
      </c>
      <c r="AG291" s="164">
        <f t="shared" si="99"/>
        <v>0</v>
      </c>
      <c r="AH291" s="165">
        <f t="shared" si="100"/>
        <v>0</v>
      </c>
      <c r="AI291" s="164">
        <f t="shared" si="101"/>
        <v>0</v>
      </c>
      <c r="AJ291" s="164">
        <f t="shared" si="102"/>
        <v>0</v>
      </c>
      <c r="AK291" s="166">
        <f t="shared" si="103"/>
        <v>0</v>
      </c>
    </row>
    <row r="292" spans="1:37" x14ac:dyDescent="0.35">
      <c r="A292" s="199">
        <v>288</v>
      </c>
      <c r="B292" s="2"/>
      <c r="C292" s="2"/>
      <c r="D292" s="2"/>
      <c r="E292" s="2"/>
      <c r="F292" s="2"/>
      <c r="G292" s="32"/>
      <c r="H292" s="200">
        <v>0</v>
      </c>
      <c r="I292" s="200">
        <f t="shared" si="84"/>
        <v>0</v>
      </c>
      <c r="J292" s="33"/>
      <c r="K292" s="200">
        <v>0</v>
      </c>
      <c r="L292" s="200">
        <f t="shared" si="85"/>
        <v>0</v>
      </c>
      <c r="M292" s="33"/>
      <c r="N292" s="200">
        <v>0</v>
      </c>
      <c r="O292" s="56">
        <f t="shared" si="86"/>
        <v>0</v>
      </c>
      <c r="P292" s="55"/>
      <c r="Q292" s="56" cm="1">
        <f t="array" ref="Q292">IFERROR(_xlfn.IFS(P292="Devis 1 - le moins cher",V292,P292="Devis 2",AF292,P292="Devis 3",AI292),0)</f>
        <v>0</v>
      </c>
      <c r="R292" s="56" cm="1">
        <f t="array" ref="R292">IFERROR(_xlfn.IFS(P292="Devis 1 - le moins cher",W292,P292="Devis 2",AG292,P292="Devis 3",AJ292),0)</f>
        <v>0</v>
      </c>
      <c r="S292" s="56">
        <f t="shared" si="93"/>
        <v>0</v>
      </c>
      <c r="T292" s="10"/>
      <c r="V292" s="162">
        <f t="shared" si="87"/>
        <v>0</v>
      </c>
      <c r="W292" s="162">
        <f t="shared" si="88"/>
        <v>0</v>
      </c>
      <c r="X292" s="163">
        <f t="shared" si="94"/>
        <v>0</v>
      </c>
      <c r="Y292" s="164">
        <f t="shared" si="89"/>
        <v>0</v>
      </c>
      <c r="Z292" s="164">
        <f t="shared" si="90"/>
        <v>0</v>
      </c>
      <c r="AA292" s="163">
        <f t="shared" si="95"/>
        <v>0</v>
      </c>
      <c r="AB292" s="164">
        <f t="shared" si="91"/>
        <v>0</v>
      </c>
      <c r="AC292" s="164">
        <f t="shared" si="92"/>
        <v>0</v>
      </c>
      <c r="AD292" s="165">
        <f t="shared" si="96"/>
        <v>0</v>
      </c>
      <c r="AE292" s="165">
        <f t="shared" si="97"/>
        <v>0</v>
      </c>
      <c r="AF292" s="164">
        <f t="shared" si="98"/>
        <v>0</v>
      </c>
      <c r="AG292" s="164">
        <f t="shared" si="99"/>
        <v>0</v>
      </c>
      <c r="AH292" s="165">
        <f t="shared" si="100"/>
        <v>0</v>
      </c>
      <c r="AI292" s="164">
        <f t="shared" si="101"/>
        <v>0</v>
      </c>
      <c r="AJ292" s="164">
        <f t="shared" si="102"/>
        <v>0</v>
      </c>
      <c r="AK292" s="166">
        <f t="shared" si="103"/>
        <v>0</v>
      </c>
    </row>
    <row r="293" spans="1:37" x14ac:dyDescent="0.35">
      <c r="A293" s="199">
        <v>289</v>
      </c>
      <c r="B293" s="2"/>
      <c r="C293" s="2"/>
      <c r="D293" s="2"/>
      <c r="E293" s="2"/>
      <c r="F293" s="2"/>
      <c r="G293" s="32"/>
      <c r="H293" s="200">
        <v>0</v>
      </c>
      <c r="I293" s="200">
        <f t="shared" si="84"/>
        <v>0</v>
      </c>
      <c r="J293" s="33"/>
      <c r="K293" s="200">
        <v>0</v>
      </c>
      <c r="L293" s="200">
        <f t="shared" si="85"/>
        <v>0</v>
      </c>
      <c r="M293" s="33"/>
      <c r="N293" s="200">
        <v>0</v>
      </c>
      <c r="O293" s="56">
        <f t="shared" si="86"/>
        <v>0</v>
      </c>
      <c r="P293" s="55"/>
      <c r="Q293" s="56" cm="1">
        <f t="array" ref="Q293">IFERROR(_xlfn.IFS(P293="Devis 1 - le moins cher",V293,P293="Devis 2",AF293,P293="Devis 3",AI293),0)</f>
        <v>0</v>
      </c>
      <c r="R293" s="56" cm="1">
        <f t="array" ref="R293">IFERROR(_xlfn.IFS(P293="Devis 1 - le moins cher",W293,P293="Devis 2",AG293,P293="Devis 3",AJ293),0)</f>
        <v>0</v>
      </c>
      <c r="S293" s="56">
        <f t="shared" si="93"/>
        <v>0</v>
      </c>
      <c r="T293" s="10"/>
      <c r="V293" s="162">
        <f t="shared" si="87"/>
        <v>0</v>
      </c>
      <c r="W293" s="162">
        <f t="shared" si="88"/>
        <v>0</v>
      </c>
      <c r="X293" s="163">
        <f t="shared" si="94"/>
        <v>0</v>
      </c>
      <c r="Y293" s="164">
        <f t="shared" si="89"/>
        <v>0</v>
      </c>
      <c r="Z293" s="164">
        <f t="shared" si="90"/>
        <v>0</v>
      </c>
      <c r="AA293" s="163">
        <f t="shared" si="95"/>
        <v>0</v>
      </c>
      <c r="AB293" s="164">
        <f t="shared" si="91"/>
        <v>0</v>
      </c>
      <c r="AC293" s="164">
        <f t="shared" si="92"/>
        <v>0</v>
      </c>
      <c r="AD293" s="165">
        <f t="shared" si="96"/>
        <v>0</v>
      </c>
      <c r="AE293" s="165">
        <f t="shared" si="97"/>
        <v>0</v>
      </c>
      <c r="AF293" s="164">
        <f t="shared" si="98"/>
        <v>0</v>
      </c>
      <c r="AG293" s="164">
        <f t="shared" si="99"/>
        <v>0</v>
      </c>
      <c r="AH293" s="165">
        <f t="shared" si="100"/>
        <v>0</v>
      </c>
      <c r="AI293" s="164">
        <f t="shared" si="101"/>
        <v>0</v>
      </c>
      <c r="AJ293" s="164">
        <f t="shared" si="102"/>
        <v>0</v>
      </c>
      <c r="AK293" s="166">
        <f t="shared" si="103"/>
        <v>0</v>
      </c>
    </row>
    <row r="294" spans="1:37" x14ac:dyDescent="0.35">
      <c r="A294" s="199">
        <v>290</v>
      </c>
      <c r="B294" s="2"/>
      <c r="C294" s="2"/>
      <c r="D294" s="2"/>
      <c r="E294" s="2"/>
      <c r="F294" s="2"/>
      <c r="G294" s="32"/>
      <c r="H294" s="200">
        <v>0</v>
      </c>
      <c r="I294" s="200">
        <f t="shared" si="84"/>
        <v>0</v>
      </c>
      <c r="J294" s="33"/>
      <c r="K294" s="200">
        <v>0</v>
      </c>
      <c r="L294" s="200">
        <f t="shared" si="85"/>
        <v>0</v>
      </c>
      <c r="M294" s="33"/>
      <c r="N294" s="200">
        <v>0</v>
      </c>
      <c r="O294" s="56">
        <f t="shared" si="86"/>
        <v>0</v>
      </c>
      <c r="P294" s="55"/>
      <c r="Q294" s="56" cm="1">
        <f t="array" ref="Q294">IFERROR(_xlfn.IFS(P294="Devis 1 - le moins cher",V294,P294="Devis 2",AF294,P294="Devis 3",AI294),0)</f>
        <v>0</v>
      </c>
      <c r="R294" s="56" cm="1">
        <f t="array" ref="R294">IFERROR(_xlfn.IFS(P294="Devis 1 - le moins cher",W294,P294="Devis 2",AG294,P294="Devis 3",AJ294),0)</f>
        <v>0</v>
      </c>
      <c r="S294" s="56">
        <f t="shared" si="93"/>
        <v>0</v>
      </c>
      <c r="T294" s="10"/>
      <c r="V294" s="162">
        <f t="shared" si="87"/>
        <v>0</v>
      </c>
      <c r="W294" s="162">
        <f t="shared" si="88"/>
        <v>0</v>
      </c>
      <c r="X294" s="163">
        <f t="shared" si="94"/>
        <v>0</v>
      </c>
      <c r="Y294" s="164">
        <f t="shared" si="89"/>
        <v>0</v>
      </c>
      <c r="Z294" s="164">
        <f t="shared" si="90"/>
        <v>0</v>
      </c>
      <c r="AA294" s="163">
        <f t="shared" si="95"/>
        <v>0</v>
      </c>
      <c r="AB294" s="164">
        <f t="shared" si="91"/>
        <v>0</v>
      </c>
      <c r="AC294" s="164">
        <f t="shared" si="92"/>
        <v>0</v>
      </c>
      <c r="AD294" s="165">
        <f t="shared" si="96"/>
        <v>0</v>
      </c>
      <c r="AE294" s="165">
        <f t="shared" si="97"/>
        <v>0</v>
      </c>
      <c r="AF294" s="164">
        <f t="shared" si="98"/>
        <v>0</v>
      </c>
      <c r="AG294" s="164">
        <f t="shared" si="99"/>
        <v>0</v>
      </c>
      <c r="AH294" s="165">
        <f t="shared" si="100"/>
        <v>0</v>
      </c>
      <c r="AI294" s="164">
        <f t="shared" si="101"/>
        <v>0</v>
      </c>
      <c r="AJ294" s="164">
        <f t="shared" si="102"/>
        <v>0</v>
      </c>
      <c r="AK294" s="166">
        <f t="shared" si="103"/>
        <v>0</v>
      </c>
    </row>
    <row r="295" spans="1:37" x14ac:dyDescent="0.35">
      <c r="A295" s="199">
        <v>291</v>
      </c>
      <c r="B295" s="2"/>
      <c r="C295" s="2"/>
      <c r="D295" s="2"/>
      <c r="E295" s="2"/>
      <c r="F295" s="2"/>
      <c r="G295" s="32"/>
      <c r="H295" s="200">
        <v>0</v>
      </c>
      <c r="I295" s="200">
        <f t="shared" si="84"/>
        <v>0</v>
      </c>
      <c r="J295" s="33"/>
      <c r="K295" s="200">
        <v>0</v>
      </c>
      <c r="L295" s="200">
        <f t="shared" si="85"/>
        <v>0</v>
      </c>
      <c r="M295" s="33"/>
      <c r="N295" s="200">
        <v>0</v>
      </c>
      <c r="O295" s="56">
        <f t="shared" si="86"/>
        <v>0</v>
      </c>
      <c r="P295" s="55"/>
      <c r="Q295" s="56" cm="1">
        <f t="array" ref="Q295">IFERROR(_xlfn.IFS(P295="Devis 1 - le moins cher",V295,P295="Devis 2",AF295,P295="Devis 3",AI295),0)</f>
        <v>0</v>
      </c>
      <c r="R295" s="56" cm="1">
        <f t="array" ref="R295">IFERROR(_xlfn.IFS(P295="Devis 1 - le moins cher",W295,P295="Devis 2",AG295,P295="Devis 3",AJ295),0)</f>
        <v>0</v>
      </c>
      <c r="S295" s="56">
        <f t="shared" si="93"/>
        <v>0</v>
      </c>
      <c r="T295" s="10"/>
      <c r="V295" s="162">
        <f t="shared" si="87"/>
        <v>0</v>
      </c>
      <c r="W295" s="162">
        <f t="shared" si="88"/>
        <v>0</v>
      </c>
      <c r="X295" s="163">
        <f t="shared" si="94"/>
        <v>0</v>
      </c>
      <c r="Y295" s="164">
        <f t="shared" si="89"/>
        <v>0</v>
      </c>
      <c r="Z295" s="164">
        <f t="shared" si="90"/>
        <v>0</v>
      </c>
      <c r="AA295" s="163">
        <f t="shared" si="95"/>
        <v>0</v>
      </c>
      <c r="AB295" s="164">
        <f t="shared" si="91"/>
        <v>0</v>
      </c>
      <c r="AC295" s="164">
        <f t="shared" si="92"/>
        <v>0</v>
      </c>
      <c r="AD295" s="165">
        <f t="shared" si="96"/>
        <v>0</v>
      </c>
      <c r="AE295" s="165">
        <f t="shared" si="97"/>
        <v>0</v>
      </c>
      <c r="AF295" s="164">
        <f t="shared" si="98"/>
        <v>0</v>
      </c>
      <c r="AG295" s="164">
        <f t="shared" si="99"/>
        <v>0</v>
      </c>
      <c r="AH295" s="165">
        <f t="shared" si="100"/>
        <v>0</v>
      </c>
      <c r="AI295" s="164">
        <f t="shared" si="101"/>
        <v>0</v>
      </c>
      <c r="AJ295" s="164">
        <f t="shared" si="102"/>
        <v>0</v>
      </c>
      <c r="AK295" s="166">
        <f t="shared" si="103"/>
        <v>0</v>
      </c>
    </row>
    <row r="296" spans="1:37" x14ac:dyDescent="0.35">
      <c r="A296" s="199">
        <v>292</v>
      </c>
      <c r="B296" s="2"/>
      <c r="C296" s="2"/>
      <c r="D296" s="2"/>
      <c r="E296" s="2"/>
      <c r="F296" s="2"/>
      <c r="G296" s="32"/>
      <c r="H296" s="200">
        <v>0</v>
      </c>
      <c r="I296" s="200">
        <f t="shared" si="84"/>
        <v>0</v>
      </c>
      <c r="J296" s="33"/>
      <c r="K296" s="200">
        <v>0</v>
      </c>
      <c r="L296" s="200">
        <f t="shared" si="85"/>
        <v>0</v>
      </c>
      <c r="M296" s="33"/>
      <c r="N296" s="200">
        <v>0</v>
      </c>
      <c r="O296" s="56">
        <f t="shared" si="86"/>
        <v>0</v>
      </c>
      <c r="P296" s="55"/>
      <c r="Q296" s="56" cm="1">
        <f t="array" ref="Q296">IFERROR(_xlfn.IFS(P296="Devis 1 - le moins cher",V296,P296="Devis 2",AF296,P296="Devis 3",AI296),0)</f>
        <v>0</v>
      </c>
      <c r="R296" s="56" cm="1">
        <f t="array" ref="R296">IFERROR(_xlfn.IFS(P296="Devis 1 - le moins cher",W296,P296="Devis 2",AG296,P296="Devis 3",AJ296),0)</f>
        <v>0</v>
      </c>
      <c r="S296" s="56">
        <f t="shared" si="93"/>
        <v>0</v>
      </c>
      <c r="T296" s="10"/>
      <c r="V296" s="162">
        <f t="shared" si="87"/>
        <v>0</v>
      </c>
      <c r="W296" s="162">
        <f t="shared" si="88"/>
        <v>0</v>
      </c>
      <c r="X296" s="163">
        <f t="shared" si="94"/>
        <v>0</v>
      </c>
      <c r="Y296" s="164">
        <f t="shared" si="89"/>
        <v>0</v>
      </c>
      <c r="Z296" s="164">
        <f t="shared" si="90"/>
        <v>0</v>
      </c>
      <c r="AA296" s="163">
        <f t="shared" si="95"/>
        <v>0</v>
      </c>
      <c r="AB296" s="164">
        <f t="shared" si="91"/>
        <v>0</v>
      </c>
      <c r="AC296" s="164">
        <f t="shared" si="92"/>
        <v>0</v>
      </c>
      <c r="AD296" s="165">
        <f t="shared" si="96"/>
        <v>0</v>
      </c>
      <c r="AE296" s="165">
        <f t="shared" si="97"/>
        <v>0</v>
      </c>
      <c r="AF296" s="164">
        <f t="shared" si="98"/>
        <v>0</v>
      </c>
      <c r="AG296" s="164">
        <f t="shared" si="99"/>
        <v>0</v>
      </c>
      <c r="AH296" s="165">
        <f t="shared" si="100"/>
        <v>0</v>
      </c>
      <c r="AI296" s="164">
        <f t="shared" si="101"/>
        <v>0</v>
      </c>
      <c r="AJ296" s="164">
        <f t="shared" si="102"/>
        <v>0</v>
      </c>
      <c r="AK296" s="166">
        <f t="shared" si="103"/>
        <v>0</v>
      </c>
    </row>
    <row r="297" spans="1:37" x14ac:dyDescent="0.35">
      <c r="A297" s="199">
        <v>293</v>
      </c>
      <c r="B297" s="2"/>
      <c r="C297" s="2"/>
      <c r="D297" s="2"/>
      <c r="E297" s="2"/>
      <c r="F297" s="2"/>
      <c r="G297" s="32"/>
      <c r="H297" s="200">
        <v>0</v>
      </c>
      <c r="I297" s="200">
        <f t="shared" si="84"/>
        <v>0</v>
      </c>
      <c r="J297" s="33"/>
      <c r="K297" s="200">
        <v>0</v>
      </c>
      <c r="L297" s="200">
        <f t="shared" si="85"/>
        <v>0</v>
      </c>
      <c r="M297" s="33"/>
      <c r="N297" s="200">
        <v>0</v>
      </c>
      <c r="O297" s="56">
        <f t="shared" si="86"/>
        <v>0</v>
      </c>
      <c r="P297" s="55"/>
      <c r="Q297" s="56" cm="1">
        <f t="array" ref="Q297">IFERROR(_xlfn.IFS(P297="Devis 1 - le moins cher",V297,P297="Devis 2",AF297,P297="Devis 3",AI297),0)</f>
        <v>0</v>
      </c>
      <c r="R297" s="56" cm="1">
        <f t="array" ref="R297">IFERROR(_xlfn.IFS(P297="Devis 1 - le moins cher",W297,P297="Devis 2",AG297,P297="Devis 3",AJ297),0)</f>
        <v>0</v>
      </c>
      <c r="S297" s="56">
        <f t="shared" si="93"/>
        <v>0</v>
      </c>
      <c r="T297" s="10"/>
      <c r="V297" s="162">
        <f t="shared" si="87"/>
        <v>0</v>
      </c>
      <c r="W297" s="162">
        <f t="shared" si="88"/>
        <v>0</v>
      </c>
      <c r="X297" s="163">
        <f t="shared" si="94"/>
        <v>0</v>
      </c>
      <c r="Y297" s="164">
        <f t="shared" si="89"/>
        <v>0</v>
      </c>
      <c r="Z297" s="164">
        <f t="shared" si="90"/>
        <v>0</v>
      </c>
      <c r="AA297" s="163">
        <f t="shared" si="95"/>
        <v>0</v>
      </c>
      <c r="AB297" s="164">
        <f t="shared" si="91"/>
        <v>0</v>
      </c>
      <c r="AC297" s="164">
        <f t="shared" si="92"/>
        <v>0</v>
      </c>
      <c r="AD297" s="165">
        <f t="shared" si="96"/>
        <v>0</v>
      </c>
      <c r="AE297" s="165">
        <f t="shared" si="97"/>
        <v>0</v>
      </c>
      <c r="AF297" s="164">
        <f t="shared" si="98"/>
        <v>0</v>
      </c>
      <c r="AG297" s="164">
        <f t="shared" si="99"/>
        <v>0</v>
      </c>
      <c r="AH297" s="165">
        <f t="shared" si="100"/>
        <v>0</v>
      </c>
      <c r="AI297" s="164">
        <f t="shared" si="101"/>
        <v>0</v>
      </c>
      <c r="AJ297" s="164">
        <f t="shared" si="102"/>
        <v>0</v>
      </c>
      <c r="AK297" s="166">
        <f t="shared" si="103"/>
        <v>0</v>
      </c>
    </row>
    <row r="298" spans="1:37" x14ac:dyDescent="0.35">
      <c r="A298" s="199">
        <v>294</v>
      </c>
      <c r="B298" s="2"/>
      <c r="C298" s="2"/>
      <c r="D298" s="2"/>
      <c r="E298" s="2"/>
      <c r="F298" s="2"/>
      <c r="G298" s="32"/>
      <c r="H298" s="200">
        <v>0</v>
      </c>
      <c r="I298" s="200">
        <f t="shared" si="84"/>
        <v>0</v>
      </c>
      <c r="J298" s="33"/>
      <c r="K298" s="200">
        <v>0</v>
      </c>
      <c r="L298" s="200">
        <f t="shared" si="85"/>
        <v>0</v>
      </c>
      <c r="M298" s="33"/>
      <c r="N298" s="200">
        <v>0</v>
      </c>
      <c r="O298" s="56">
        <f t="shared" si="86"/>
        <v>0</v>
      </c>
      <c r="P298" s="55"/>
      <c r="Q298" s="56" cm="1">
        <f t="array" ref="Q298">IFERROR(_xlfn.IFS(P298="Devis 1 - le moins cher",V298,P298="Devis 2",AF298,P298="Devis 3",AI298),0)</f>
        <v>0</v>
      </c>
      <c r="R298" s="56" cm="1">
        <f t="array" ref="R298">IFERROR(_xlfn.IFS(P298="Devis 1 - le moins cher",W298,P298="Devis 2",AG298,P298="Devis 3",AJ298),0)</f>
        <v>0</v>
      </c>
      <c r="S298" s="56">
        <f t="shared" si="93"/>
        <v>0</v>
      </c>
      <c r="T298" s="10"/>
      <c r="V298" s="162">
        <f t="shared" si="87"/>
        <v>0</v>
      </c>
      <c r="W298" s="162">
        <f t="shared" si="88"/>
        <v>0</v>
      </c>
      <c r="X298" s="163">
        <f t="shared" si="94"/>
        <v>0</v>
      </c>
      <c r="Y298" s="164">
        <f t="shared" si="89"/>
        <v>0</v>
      </c>
      <c r="Z298" s="164">
        <f t="shared" si="90"/>
        <v>0</v>
      </c>
      <c r="AA298" s="163">
        <f t="shared" si="95"/>
        <v>0</v>
      </c>
      <c r="AB298" s="164">
        <f t="shared" si="91"/>
        <v>0</v>
      </c>
      <c r="AC298" s="164">
        <f t="shared" si="92"/>
        <v>0</v>
      </c>
      <c r="AD298" s="165">
        <f t="shared" si="96"/>
        <v>0</v>
      </c>
      <c r="AE298" s="165">
        <f t="shared" si="97"/>
        <v>0</v>
      </c>
      <c r="AF298" s="164">
        <f t="shared" si="98"/>
        <v>0</v>
      </c>
      <c r="AG298" s="164">
        <f t="shared" si="99"/>
        <v>0</v>
      </c>
      <c r="AH298" s="165">
        <f t="shared" si="100"/>
        <v>0</v>
      </c>
      <c r="AI298" s="164">
        <f t="shared" si="101"/>
        <v>0</v>
      </c>
      <c r="AJ298" s="164">
        <f t="shared" si="102"/>
        <v>0</v>
      </c>
      <c r="AK298" s="166">
        <f t="shared" si="103"/>
        <v>0</v>
      </c>
    </row>
    <row r="299" spans="1:37" x14ac:dyDescent="0.35">
      <c r="A299" s="199">
        <v>295</v>
      </c>
      <c r="B299" s="2"/>
      <c r="C299" s="2"/>
      <c r="D299" s="2"/>
      <c r="E299" s="2"/>
      <c r="F299" s="2"/>
      <c r="G299" s="32"/>
      <c r="H299" s="200">
        <v>0</v>
      </c>
      <c r="I299" s="200">
        <f t="shared" si="84"/>
        <v>0</v>
      </c>
      <c r="J299" s="33"/>
      <c r="K299" s="200">
        <v>0</v>
      </c>
      <c r="L299" s="200">
        <f t="shared" si="85"/>
        <v>0</v>
      </c>
      <c r="M299" s="33"/>
      <c r="N299" s="200">
        <v>0</v>
      </c>
      <c r="O299" s="56">
        <f t="shared" si="86"/>
        <v>0</v>
      </c>
      <c r="P299" s="55"/>
      <c r="Q299" s="56" cm="1">
        <f t="array" ref="Q299">IFERROR(_xlfn.IFS(P299="Devis 1 - le moins cher",V299,P299="Devis 2",AF299,P299="Devis 3",AI299),0)</f>
        <v>0</v>
      </c>
      <c r="R299" s="56" cm="1">
        <f t="array" ref="R299">IFERROR(_xlfn.IFS(P299="Devis 1 - le moins cher",W299,P299="Devis 2",AG299,P299="Devis 3",AJ299),0)</f>
        <v>0</v>
      </c>
      <c r="S299" s="56">
        <f t="shared" si="93"/>
        <v>0</v>
      </c>
      <c r="T299" s="10"/>
      <c r="V299" s="162">
        <f t="shared" si="87"/>
        <v>0</v>
      </c>
      <c r="W299" s="162">
        <f t="shared" si="88"/>
        <v>0</v>
      </c>
      <c r="X299" s="163">
        <f t="shared" si="94"/>
        <v>0</v>
      </c>
      <c r="Y299" s="164">
        <f t="shared" si="89"/>
        <v>0</v>
      </c>
      <c r="Z299" s="164">
        <f t="shared" si="90"/>
        <v>0</v>
      </c>
      <c r="AA299" s="163">
        <f t="shared" si="95"/>
        <v>0</v>
      </c>
      <c r="AB299" s="164">
        <f t="shared" si="91"/>
        <v>0</v>
      </c>
      <c r="AC299" s="164">
        <f t="shared" si="92"/>
        <v>0</v>
      </c>
      <c r="AD299" s="165">
        <f t="shared" si="96"/>
        <v>0</v>
      </c>
      <c r="AE299" s="165">
        <f t="shared" si="97"/>
        <v>0</v>
      </c>
      <c r="AF299" s="164">
        <f t="shared" si="98"/>
        <v>0</v>
      </c>
      <c r="AG299" s="164">
        <f t="shared" si="99"/>
        <v>0</v>
      </c>
      <c r="AH299" s="165">
        <f t="shared" si="100"/>
        <v>0</v>
      </c>
      <c r="AI299" s="164">
        <f t="shared" si="101"/>
        <v>0</v>
      </c>
      <c r="AJ299" s="164">
        <f t="shared" si="102"/>
        <v>0</v>
      </c>
      <c r="AK299" s="166">
        <f t="shared" si="103"/>
        <v>0</v>
      </c>
    </row>
    <row r="300" spans="1:37" x14ac:dyDescent="0.35">
      <c r="A300" s="199">
        <v>296</v>
      </c>
      <c r="B300" s="2"/>
      <c r="C300" s="2"/>
      <c r="D300" s="2"/>
      <c r="E300" s="2"/>
      <c r="F300" s="2"/>
      <c r="G300" s="32"/>
      <c r="H300" s="200">
        <v>0</v>
      </c>
      <c r="I300" s="200">
        <f t="shared" si="84"/>
        <v>0</v>
      </c>
      <c r="J300" s="33"/>
      <c r="K300" s="200">
        <v>0</v>
      </c>
      <c r="L300" s="200">
        <f t="shared" si="85"/>
        <v>0</v>
      </c>
      <c r="M300" s="33"/>
      <c r="N300" s="200">
        <v>0</v>
      </c>
      <c r="O300" s="56">
        <f t="shared" si="86"/>
        <v>0</v>
      </c>
      <c r="P300" s="55"/>
      <c r="Q300" s="56" cm="1">
        <f t="array" ref="Q300">IFERROR(_xlfn.IFS(P300="Devis 1 - le moins cher",V300,P300="Devis 2",AF300,P300="Devis 3",AI300),0)</f>
        <v>0</v>
      </c>
      <c r="R300" s="56" cm="1">
        <f t="array" ref="R300">IFERROR(_xlfn.IFS(P300="Devis 1 - le moins cher",W300,P300="Devis 2",AG300,P300="Devis 3",AJ300),0)</f>
        <v>0</v>
      </c>
      <c r="S300" s="56">
        <f t="shared" si="93"/>
        <v>0</v>
      </c>
      <c r="T300" s="10"/>
      <c r="V300" s="162">
        <f t="shared" si="87"/>
        <v>0</v>
      </c>
      <c r="W300" s="162">
        <f t="shared" si="88"/>
        <v>0</v>
      </c>
      <c r="X300" s="163">
        <f t="shared" si="94"/>
        <v>0</v>
      </c>
      <c r="Y300" s="164">
        <f t="shared" si="89"/>
        <v>0</v>
      </c>
      <c r="Z300" s="164">
        <f t="shared" si="90"/>
        <v>0</v>
      </c>
      <c r="AA300" s="163">
        <f t="shared" si="95"/>
        <v>0</v>
      </c>
      <c r="AB300" s="164">
        <f t="shared" si="91"/>
        <v>0</v>
      </c>
      <c r="AC300" s="164">
        <f t="shared" si="92"/>
        <v>0</v>
      </c>
      <c r="AD300" s="165">
        <f t="shared" si="96"/>
        <v>0</v>
      </c>
      <c r="AE300" s="165">
        <f t="shared" si="97"/>
        <v>0</v>
      </c>
      <c r="AF300" s="164">
        <f t="shared" si="98"/>
        <v>0</v>
      </c>
      <c r="AG300" s="164">
        <f t="shared" si="99"/>
        <v>0</v>
      </c>
      <c r="AH300" s="165">
        <f t="shared" si="100"/>
        <v>0</v>
      </c>
      <c r="AI300" s="164">
        <f t="shared" si="101"/>
        <v>0</v>
      </c>
      <c r="AJ300" s="164">
        <f t="shared" si="102"/>
        <v>0</v>
      </c>
      <c r="AK300" s="166">
        <f t="shared" si="103"/>
        <v>0</v>
      </c>
    </row>
    <row r="301" spans="1:37" x14ac:dyDescent="0.35">
      <c r="A301" s="199">
        <v>297</v>
      </c>
      <c r="B301" s="2"/>
      <c r="C301" s="2"/>
      <c r="D301" s="2"/>
      <c r="E301" s="2"/>
      <c r="F301" s="2"/>
      <c r="G301" s="32"/>
      <c r="H301" s="200">
        <v>0</v>
      </c>
      <c r="I301" s="200">
        <f t="shared" si="84"/>
        <v>0</v>
      </c>
      <c r="J301" s="33"/>
      <c r="K301" s="200">
        <v>0</v>
      </c>
      <c r="L301" s="200">
        <f t="shared" si="85"/>
        <v>0</v>
      </c>
      <c r="M301" s="33"/>
      <c r="N301" s="200">
        <v>0</v>
      </c>
      <c r="O301" s="56">
        <f t="shared" si="86"/>
        <v>0</v>
      </c>
      <c r="P301" s="55"/>
      <c r="Q301" s="56" cm="1">
        <f t="array" ref="Q301">IFERROR(_xlfn.IFS(P301="Devis 1 - le moins cher",V301,P301="Devis 2",AF301,P301="Devis 3",AI301),0)</f>
        <v>0</v>
      </c>
      <c r="R301" s="56" cm="1">
        <f t="array" ref="R301">IFERROR(_xlfn.IFS(P301="Devis 1 - le moins cher",W301,P301="Devis 2",AG301,P301="Devis 3",AJ301),0)</f>
        <v>0</v>
      </c>
      <c r="S301" s="56">
        <f t="shared" si="93"/>
        <v>0</v>
      </c>
      <c r="T301" s="10"/>
      <c r="V301" s="162">
        <f t="shared" si="87"/>
        <v>0</v>
      </c>
      <c r="W301" s="162">
        <f t="shared" si="88"/>
        <v>0</v>
      </c>
      <c r="X301" s="163">
        <f t="shared" si="94"/>
        <v>0</v>
      </c>
      <c r="Y301" s="164">
        <f t="shared" si="89"/>
        <v>0</v>
      </c>
      <c r="Z301" s="164">
        <f t="shared" si="90"/>
        <v>0</v>
      </c>
      <c r="AA301" s="163">
        <f t="shared" si="95"/>
        <v>0</v>
      </c>
      <c r="AB301" s="164">
        <f t="shared" si="91"/>
        <v>0</v>
      </c>
      <c r="AC301" s="164">
        <f t="shared" si="92"/>
        <v>0</v>
      </c>
      <c r="AD301" s="165">
        <f t="shared" si="96"/>
        <v>0</v>
      </c>
      <c r="AE301" s="165">
        <f t="shared" si="97"/>
        <v>0</v>
      </c>
      <c r="AF301" s="164">
        <f t="shared" si="98"/>
        <v>0</v>
      </c>
      <c r="AG301" s="164">
        <f t="shared" si="99"/>
        <v>0</v>
      </c>
      <c r="AH301" s="165">
        <f t="shared" si="100"/>
        <v>0</v>
      </c>
      <c r="AI301" s="164">
        <f t="shared" si="101"/>
        <v>0</v>
      </c>
      <c r="AJ301" s="164">
        <f t="shared" si="102"/>
        <v>0</v>
      </c>
      <c r="AK301" s="166">
        <f t="shared" si="103"/>
        <v>0</v>
      </c>
    </row>
    <row r="302" spans="1:37" x14ac:dyDescent="0.35">
      <c r="A302" s="199">
        <v>298</v>
      </c>
      <c r="B302" s="2"/>
      <c r="C302" s="2"/>
      <c r="D302" s="2"/>
      <c r="E302" s="2"/>
      <c r="F302" s="2"/>
      <c r="G302" s="32"/>
      <c r="H302" s="200">
        <v>0</v>
      </c>
      <c r="I302" s="200">
        <f t="shared" si="84"/>
        <v>0</v>
      </c>
      <c r="J302" s="33"/>
      <c r="K302" s="200">
        <v>0</v>
      </c>
      <c r="L302" s="200">
        <f t="shared" si="85"/>
        <v>0</v>
      </c>
      <c r="M302" s="33"/>
      <c r="N302" s="200">
        <v>0</v>
      </c>
      <c r="O302" s="56">
        <f t="shared" si="86"/>
        <v>0</v>
      </c>
      <c r="P302" s="55"/>
      <c r="Q302" s="56" cm="1">
        <f t="array" ref="Q302">IFERROR(_xlfn.IFS(P302="Devis 1 - le moins cher",V302,P302="Devis 2",AF302,P302="Devis 3",AI302),0)</f>
        <v>0</v>
      </c>
      <c r="R302" s="56" cm="1">
        <f t="array" ref="R302">IFERROR(_xlfn.IFS(P302="Devis 1 - le moins cher",W302,P302="Devis 2",AG302,P302="Devis 3",AJ302),0)</f>
        <v>0</v>
      </c>
      <c r="S302" s="56">
        <f t="shared" si="93"/>
        <v>0</v>
      </c>
      <c r="T302" s="10"/>
      <c r="V302" s="162">
        <f t="shared" si="87"/>
        <v>0</v>
      </c>
      <c r="W302" s="162">
        <f t="shared" si="88"/>
        <v>0</v>
      </c>
      <c r="X302" s="163">
        <f t="shared" si="94"/>
        <v>0</v>
      </c>
      <c r="Y302" s="164">
        <f t="shared" si="89"/>
        <v>0</v>
      </c>
      <c r="Z302" s="164">
        <f t="shared" si="90"/>
        <v>0</v>
      </c>
      <c r="AA302" s="163">
        <f t="shared" si="95"/>
        <v>0</v>
      </c>
      <c r="AB302" s="164">
        <f t="shared" si="91"/>
        <v>0</v>
      </c>
      <c r="AC302" s="164">
        <f t="shared" si="92"/>
        <v>0</v>
      </c>
      <c r="AD302" s="165">
        <f t="shared" si="96"/>
        <v>0</v>
      </c>
      <c r="AE302" s="165">
        <f t="shared" si="97"/>
        <v>0</v>
      </c>
      <c r="AF302" s="164">
        <f t="shared" si="98"/>
        <v>0</v>
      </c>
      <c r="AG302" s="164">
        <f t="shared" si="99"/>
        <v>0</v>
      </c>
      <c r="AH302" s="165">
        <f t="shared" si="100"/>
        <v>0</v>
      </c>
      <c r="AI302" s="164">
        <f t="shared" si="101"/>
        <v>0</v>
      </c>
      <c r="AJ302" s="164">
        <f t="shared" si="102"/>
        <v>0</v>
      </c>
      <c r="AK302" s="166">
        <f t="shared" si="103"/>
        <v>0</v>
      </c>
    </row>
    <row r="303" spans="1:37" x14ac:dyDescent="0.35">
      <c r="A303" s="199">
        <v>299</v>
      </c>
      <c r="B303" s="2"/>
      <c r="C303" s="2"/>
      <c r="D303" s="2"/>
      <c r="E303" s="2"/>
      <c r="F303" s="2"/>
      <c r="G303" s="32"/>
      <c r="H303" s="200">
        <v>0</v>
      </c>
      <c r="I303" s="200">
        <f t="shared" si="84"/>
        <v>0</v>
      </c>
      <c r="J303" s="33"/>
      <c r="K303" s="200">
        <v>0</v>
      </c>
      <c r="L303" s="200">
        <f t="shared" si="85"/>
        <v>0</v>
      </c>
      <c r="M303" s="33"/>
      <c r="N303" s="200">
        <v>0</v>
      </c>
      <c r="O303" s="56">
        <f t="shared" si="86"/>
        <v>0</v>
      </c>
      <c r="P303" s="55"/>
      <c r="Q303" s="56" cm="1">
        <f t="array" ref="Q303">IFERROR(_xlfn.IFS(P303="Devis 1 - le moins cher",V303,P303="Devis 2",AF303,P303="Devis 3",AI303),0)</f>
        <v>0</v>
      </c>
      <c r="R303" s="56" cm="1">
        <f t="array" ref="R303">IFERROR(_xlfn.IFS(P303="Devis 1 - le moins cher",W303,P303="Devis 2",AG303,P303="Devis 3",AJ303),0)</f>
        <v>0</v>
      </c>
      <c r="S303" s="56">
        <f t="shared" si="93"/>
        <v>0</v>
      </c>
      <c r="T303" s="10"/>
      <c r="V303" s="162">
        <f t="shared" si="87"/>
        <v>0</v>
      </c>
      <c r="W303" s="162">
        <f t="shared" si="88"/>
        <v>0</v>
      </c>
      <c r="X303" s="163">
        <f t="shared" si="94"/>
        <v>0</v>
      </c>
      <c r="Y303" s="164">
        <f t="shared" si="89"/>
        <v>0</v>
      </c>
      <c r="Z303" s="164">
        <f t="shared" si="90"/>
        <v>0</v>
      </c>
      <c r="AA303" s="163">
        <f t="shared" si="95"/>
        <v>0</v>
      </c>
      <c r="AB303" s="164">
        <f t="shared" si="91"/>
        <v>0</v>
      </c>
      <c r="AC303" s="164">
        <f t="shared" si="92"/>
        <v>0</v>
      </c>
      <c r="AD303" s="165">
        <f t="shared" si="96"/>
        <v>0</v>
      </c>
      <c r="AE303" s="165">
        <f t="shared" si="97"/>
        <v>0</v>
      </c>
      <c r="AF303" s="164">
        <f t="shared" si="98"/>
        <v>0</v>
      </c>
      <c r="AG303" s="164">
        <f t="shared" si="99"/>
        <v>0</v>
      </c>
      <c r="AH303" s="165">
        <f t="shared" si="100"/>
        <v>0</v>
      </c>
      <c r="AI303" s="164">
        <f t="shared" si="101"/>
        <v>0</v>
      </c>
      <c r="AJ303" s="164">
        <f t="shared" si="102"/>
        <v>0</v>
      </c>
      <c r="AK303" s="166">
        <f t="shared" si="103"/>
        <v>0</v>
      </c>
    </row>
    <row r="304" spans="1:37" x14ac:dyDescent="0.35">
      <c r="A304" s="199">
        <v>300</v>
      </c>
      <c r="B304" s="2"/>
      <c r="C304" s="2"/>
      <c r="D304" s="2"/>
      <c r="E304" s="2"/>
      <c r="F304" s="2"/>
      <c r="G304" s="32"/>
      <c r="H304" s="200">
        <v>0</v>
      </c>
      <c r="I304" s="200">
        <f t="shared" si="84"/>
        <v>0</v>
      </c>
      <c r="J304" s="33"/>
      <c r="K304" s="200">
        <v>0</v>
      </c>
      <c r="L304" s="200">
        <f t="shared" si="85"/>
        <v>0</v>
      </c>
      <c r="M304" s="33"/>
      <c r="N304" s="200">
        <v>0</v>
      </c>
      <c r="O304" s="56">
        <f t="shared" si="86"/>
        <v>0</v>
      </c>
      <c r="P304" s="55"/>
      <c r="Q304" s="56" cm="1">
        <f t="array" ref="Q304">IFERROR(_xlfn.IFS(P304="Devis 1 - le moins cher",V304,P304="Devis 2",AF304,P304="Devis 3",AI304),0)</f>
        <v>0</v>
      </c>
      <c r="R304" s="56" cm="1">
        <f t="array" ref="R304">IFERROR(_xlfn.IFS(P304="Devis 1 - le moins cher",W304,P304="Devis 2",AG304,P304="Devis 3",AJ304),0)</f>
        <v>0</v>
      </c>
      <c r="S304" s="56">
        <f t="shared" si="93"/>
        <v>0</v>
      </c>
      <c r="T304" s="10"/>
      <c r="V304" s="162">
        <f t="shared" si="87"/>
        <v>0</v>
      </c>
      <c r="W304" s="162">
        <f t="shared" si="88"/>
        <v>0</v>
      </c>
      <c r="X304" s="163">
        <f t="shared" si="94"/>
        <v>0</v>
      </c>
      <c r="Y304" s="164">
        <f t="shared" si="89"/>
        <v>0</v>
      </c>
      <c r="Z304" s="164">
        <f t="shared" si="90"/>
        <v>0</v>
      </c>
      <c r="AA304" s="163">
        <f t="shared" si="95"/>
        <v>0</v>
      </c>
      <c r="AB304" s="164">
        <f t="shared" si="91"/>
        <v>0</v>
      </c>
      <c r="AC304" s="164">
        <f t="shared" si="92"/>
        <v>0</v>
      </c>
      <c r="AD304" s="165">
        <f t="shared" si="96"/>
        <v>0</v>
      </c>
      <c r="AE304" s="165">
        <f t="shared" si="97"/>
        <v>0</v>
      </c>
      <c r="AF304" s="164">
        <f t="shared" si="98"/>
        <v>0</v>
      </c>
      <c r="AG304" s="164">
        <f t="shared" si="99"/>
        <v>0</v>
      </c>
      <c r="AH304" s="165">
        <f t="shared" si="100"/>
        <v>0</v>
      </c>
      <c r="AI304" s="164">
        <f t="shared" si="101"/>
        <v>0</v>
      </c>
      <c r="AJ304" s="164">
        <f t="shared" si="102"/>
        <v>0</v>
      </c>
      <c r="AK304" s="166">
        <f t="shared" si="103"/>
        <v>0</v>
      </c>
    </row>
    <row r="305" spans="1:37" x14ac:dyDescent="0.35">
      <c r="A305" s="199">
        <v>301</v>
      </c>
      <c r="B305" s="2"/>
      <c r="C305" s="2"/>
      <c r="D305" s="2"/>
      <c r="E305" s="2"/>
      <c r="F305" s="2"/>
      <c r="G305" s="32"/>
      <c r="H305" s="200">
        <v>0</v>
      </c>
      <c r="I305" s="200">
        <f t="shared" si="84"/>
        <v>0</v>
      </c>
      <c r="J305" s="33"/>
      <c r="K305" s="200">
        <v>0</v>
      </c>
      <c r="L305" s="200">
        <f t="shared" si="85"/>
        <v>0</v>
      </c>
      <c r="M305" s="33"/>
      <c r="N305" s="200">
        <v>0</v>
      </c>
      <c r="O305" s="56">
        <f t="shared" si="86"/>
        <v>0</v>
      </c>
      <c r="P305" s="55"/>
      <c r="Q305" s="56" cm="1">
        <f t="array" ref="Q305">IFERROR(_xlfn.IFS(P305="Devis 1 - le moins cher",V305,P305="Devis 2",AF305,P305="Devis 3",AI305),0)</f>
        <v>0</v>
      </c>
      <c r="R305" s="56" cm="1">
        <f t="array" ref="R305">IFERROR(_xlfn.IFS(P305="Devis 1 - le moins cher",W305,P305="Devis 2",AG305,P305="Devis 3",AJ305),0)</f>
        <v>0</v>
      </c>
      <c r="S305" s="56">
        <f t="shared" si="93"/>
        <v>0</v>
      </c>
      <c r="T305" s="10"/>
      <c r="V305" s="162">
        <f t="shared" si="87"/>
        <v>0</v>
      </c>
      <c r="W305" s="162">
        <f t="shared" si="88"/>
        <v>0</v>
      </c>
      <c r="X305" s="163">
        <f t="shared" si="94"/>
        <v>0</v>
      </c>
      <c r="Y305" s="164">
        <f t="shared" si="89"/>
        <v>0</v>
      </c>
      <c r="Z305" s="164">
        <f t="shared" si="90"/>
        <v>0</v>
      </c>
      <c r="AA305" s="163">
        <f t="shared" si="95"/>
        <v>0</v>
      </c>
      <c r="AB305" s="164">
        <f t="shared" si="91"/>
        <v>0</v>
      </c>
      <c r="AC305" s="164">
        <f t="shared" si="92"/>
        <v>0</v>
      </c>
      <c r="AD305" s="165">
        <f t="shared" si="96"/>
        <v>0</v>
      </c>
      <c r="AE305" s="165">
        <f t="shared" si="97"/>
        <v>0</v>
      </c>
      <c r="AF305" s="164">
        <f t="shared" si="98"/>
        <v>0</v>
      </c>
      <c r="AG305" s="164">
        <f t="shared" si="99"/>
        <v>0</v>
      </c>
      <c r="AH305" s="165">
        <f t="shared" si="100"/>
        <v>0</v>
      </c>
      <c r="AI305" s="164">
        <f t="shared" si="101"/>
        <v>0</v>
      </c>
      <c r="AJ305" s="164">
        <f t="shared" si="102"/>
        <v>0</v>
      </c>
      <c r="AK305" s="166">
        <f t="shared" si="103"/>
        <v>0</v>
      </c>
    </row>
    <row r="306" spans="1:37" x14ac:dyDescent="0.35">
      <c r="A306" s="199">
        <v>302</v>
      </c>
      <c r="B306" s="2"/>
      <c r="C306" s="2"/>
      <c r="D306" s="2"/>
      <c r="E306" s="2"/>
      <c r="F306" s="2"/>
      <c r="G306" s="32"/>
      <c r="H306" s="200">
        <v>0</v>
      </c>
      <c r="I306" s="200">
        <f t="shared" si="84"/>
        <v>0</v>
      </c>
      <c r="J306" s="33"/>
      <c r="K306" s="200">
        <v>0</v>
      </c>
      <c r="L306" s="200">
        <f t="shared" si="85"/>
        <v>0</v>
      </c>
      <c r="M306" s="33"/>
      <c r="N306" s="200">
        <v>0</v>
      </c>
      <c r="O306" s="56">
        <f t="shared" si="86"/>
        <v>0</v>
      </c>
      <c r="P306" s="55"/>
      <c r="Q306" s="56" cm="1">
        <f t="array" ref="Q306">IFERROR(_xlfn.IFS(P306="Devis 1 - le moins cher",V306,P306="Devis 2",AF306,P306="Devis 3",AI306),0)</f>
        <v>0</v>
      </c>
      <c r="R306" s="56" cm="1">
        <f t="array" ref="R306">IFERROR(_xlfn.IFS(P306="Devis 1 - le moins cher",W306,P306="Devis 2",AG306,P306="Devis 3",AJ306),0)</f>
        <v>0</v>
      </c>
      <c r="S306" s="56">
        <f t="shared" si="93"/>
        <v>0</v>
      </c>
      <c r="T306" s="10"/>
      <c r="V306" s="162">
        <f t="shared" si="87"/>
        <v>0</v>
      </c>
      <c r="W306" s="162">
        <f t="shared" si="88"/>
        <v>0</v>
      </c>
      <c r="X306" s="163">
        <f t="shared" si="94"/>
        <v>0</v>
      </c>
      <c r="Y306" s="164">
        <f t="shared" si="89"/>
        <v>0</v>
      </c>
      <c r="Z306" s="164">
        <f t="shared" si="90"/>
        <v>0</v>
      </c>
      <c r="AA306" s="163">
        <f t="shared" si="95"/>
        <v>0</v>
      </c>
      <c r="AB306" s="164">
        <f t="shared" si="91"/>
        <v>0</v>
      </c>
      <c r="AC306" s="164">
        <f t="shared" si="92"/>
        <v>0</v>
      </c>
      <c r="AD306" s="165">
        <f t="shared" si="96"/>
        <v>0</v>
      </c>
      <c r="AE306" s="165">
        <f t="shared" si="97"/>
        <v>0</v>
      </c>
      <c r="AF306" s="164">
        <f t="shared" si="98"/>
        <v>0</v>
      </c>
      <c r="AG306" s="164">
        <f t="shared" si="99"/>
        <v>0</v>
      </c>
      <c r="AH306" s="165">
        <f t="shared" si="100"/>
        <v>0</v>
      </c>
      <c r="AI306" s="164">
        <f t="shared" si="101"/>
        <v>0</v>
      </c>
      <c r="AJ306" s="164">
        <f t="shared" si="102"/>
        <v>0</v>
      </c>
      <c r="AK306" s="166">
        <f t="shared" si="103"/>
        <v>0</v>
      </c>
    </row>
    <row r="307" spans="1:37" x14ac:dyDescent="0.35">
      <c r="A307" s="199">
        <v>303</v>
      </c>
      <c r="B307" s="2"/>
      <c r="C307" s="2"/>
      <c r="D307" s="2"/>
      <c r="E307" s="2"/>
      <c r="F307" s="2"/>
      <c r="G307" s="32"/>
      <c r="H307" s="200">
        <v>0</v>
      </c>
      <c r="I307" s="200">
        <f t="shared" si="84"/>
        <v>0</v>
      </c>
      <c r="J307" s="33"/>
      <c r="K307" s="200">
        <v>0</v>
      </c>
      <c r="L307" s="200">
        <f t="shared" si="85"/>
        <v>0</v>
      </c>
      <c r="M307" s="33"/>
      <c r="N307" s="200">
        <v>0</v>
      </c>
      <c r="O307" s="56">
        <f t="shared" si="86"/>
        <v>0</v>
      </c>
      <c r="P307" s="55"/>
      <c r="Q307" s="56" cm="1">
        <f t="array" ref="Q307">IFERROR(_xlfn.IFS(P307="Devis 1 - le moins cher",V307,P307="Devis 2",AF307,P307="Devis 3",AI307),0)</f>
        <v>0</v>
      </c>
      <c r="R307" s="56" cm="1">
        <f t="array" ref="R307">IFERROR(_xlfn.IFS(P307="Devis 1 - le moins cher",W307,P307="Devis 2",AG307,P307="Devis 3",AJ307),0)</f>
        <v>0</v>
      </c>
      <c r="S307" s="56">
        <f t="shared" si="93"/>
        <v>0</v>
      </c>
      <c r="T307" s="10"/>
      <c r="V307" s="162">
        <f t="shared" si="87"/>
        <v>0</v>
      </c>
      <c r="W307" s="162">
        <f t="shared" si="88"/>
        <v>0</v>
      </c>
      <c r="X307" s="163">
        <f t="shared" si="94"/>
        <v>0</v>
      </c>
      <c r="Y307" s="164">
        <f t="shared" si="89"/>
        <v>0</v>
      </c>
      <c r="Z307" s="164">
        <f t="shared" si="90"/>
        <v>0</v>
      </c>
      <c r="AA307" s="163">
        <f t="shared" si="95"/>
        <v>0</v>
      </c>
      <c r="AB307" s="164">
        <f t="shared" si="91"/>
        <v>0</v>
      </c>
      <c r="AC307" s="164">
        <f t="shared" si="92"/>
        <v>0</v>
      </c>
      <c r="AD307" s="165">
        <f t="shared" si="96"/>
        <v>0</v>
      </c>
      <c r="AE307" s="165">
        <f t="shared" si="97"/>
        <v>0</v>
      </c>
      <c r="AF307" s="164">
        <f t="shared" si="98"/>
        <v>0</v>
      </c>
      <c r="AG307" s="164">
        <f t="shared" si="99"/>
        <v>0</v>
      </c>
      <c r="AH307" s="165">
        <f t="shared" si="100"/>
        <v>0</v>
      </c>
      <c r="AI307" s="164">
        <f t="shared" si="101"/>
        <v>0</v>
      </c>
      <c r="AJ307" s="164">
        <f t="shared" si="102"/>
        <v>0</v>
      </c>
      <c r="AK307" s="166">
        <f t="shared" si="103"/>
        <v>0</v>
      </c>
    </row>
    <row r="308" spans="1:37" x14ac:dyDescent="0.35">
      <c r="A308" s="199">
        <v>304</v>
      </c>
      <c r="B308" s="2"/>
      <c r="C308" s="2"/>
      <c r="D308" s="2"/>
      <c r="E308" s="2"/>
      <c r="F308" s="2"/>
      <c r="G308" s="32"/>
      <c r="H308" s="200">
        <v>0</v>
      </c>
      <c r="I308" s="200">
        <f t="shared" si="84"/>
        <v>0</v>
      </c>
      <c r="J308" s="33"/>
      <c r="K308" s="200">
        <v>0</v>
      </c>
      <c r="L308" s="200">
        <f t="shared" si="85"/>
        <v>0</v>
      </c>
      <c r="M308" s="33"/>
      <c r="N308" s="200">
        <v>0</v>
      </c>
      <c r="O308" s="56">
        <f t="shared" si="86"/>
        <v>0</v>
      </c>
      <c r="P308" s="55"/>
      <c r="Q308" s="56" cm="1">
        <f t="array" ref="Q308">IFERROR(_xlfn.IFS(P308="Devis 1 - le moins cher",V308,P308="Devis 2",AF308,P308="Devis 3",AI308),0)</f>
        <v>0</v>
      </c>
      <c r="R308" s="56" cm="1">
        <f t="array" ref="R308">IFERROR(_xlfn.IFS(P308="Devis 1 - le moins cher",W308,P308="Devis 2",AG308,P308="Devis 3",AJ308),0)</f>
        <v>0</v>
      </c>
      <c r="S308" s="56">
        <f t="shared" si="93"/>
        <v>0</v>
      </c>
      <c r="T308" s="10"/>
      <c r="V308" s="162">
        <f t="shared" si="87"/>
        <v>0</v>
      </c>
      <c r="W308" s="162">
        <f t="shared" si="88"/>
        <v>0</v>
      </c>
      <c r="X308" s="163">
        <f t="shared" si="94"/>
        <v>0</v>
      </c>
      <c r="Y308" s="164">
        <f t="shared" si="89"/>
        <v>0</v>
      </c>
      <c r="Z308" s="164">
        <f t="shared" si="90"/>
        <v>0</v>
      </c>
      <c r="AA308" s="163">
        <f t="shared" si="95"/>
        <v>0</v>
      </c>
      <c r="AB308" s="164">
        <f t="shared" si="91"/>
        <v>0</v>
      </c>
      <c r="AC308" s="164">
        <f t="shared" si="92"/>
        <v>0</v>
      </c>
      <c r="AD308" s="165">
        <f t="shared" si="96"/>
        <v>0</v>
      </c>
      <c r="AE308" s="165">
        <f t="shared" si="97"/>
        <v>0</v>
      </c>
      <c r="AF308" s="164">
        <f t="shared" si="98"/>
        <v>0</v>
      </c>
      <c r="AG308" s="164">
        <f t="shared" si="99"/>
        <v>0</v>
      </c>
      <c r="AH308" s="165">
        <f t="shared" si="100"/>
        <v>0</v>
      </c>
      <c r="AI308" s="164">
        <f t="shared" si="101"/>
        <v>0</v>
      </c>
      <c r="AJ308" s="164">
        <f t="shared" si="102"/>
        <v>0</v>
      </c>
      <c r="AK308" s="166">
        <f t="shared" si="103"/>
        <v>0</v>
      </c>
    </row>
    <row r="309" spans="1:37" x14ac:dyDescent="0.35">
      <c r="A309" s="199">
        <v>305</v>
      </c>
      <c r="B309" s="2"/>
      <c r="C309" s="2"/>
      <c r="D309" s="2"/>
      <c r="E309" s="2"/>
      <c r="F309" s="2"/>
      <c r="G309" s="32"/>
      <c r="H309" s="200">
        <v>0</v>
      </c>
      <c r="I309" s="200">
        <f t="shared" si="84"/>
        <v>0</v>
      </c>
      <c r="J309" s="33"/>
      <c r="K309" s="200">
        <v>0</v>
      </c>
      <c r="L309" s="200">
        <f t="shared" si="85"/>
        <v>0</v>
      </c>
      <c r="M309" s="33"/>
      <c r="N309" s="200">
        <v>0</v>
      </c>
      <c r="O309" s="56">
        <f t="shared" si="86"/>
        <v>0</v>
      </c>
      <c r="P309" s="55"/>
      <c r="Q309" s="56" cm="1">
        <f t="array" ref="Q309">IFERROR(_xlfn.IFS(P309="Devis 1 - le moins cher",V309,P309="Devis 2",AF309,P309="Devis 3",AI309),0)</f>
        <v>0</v>
      </c>
      <c r="R309" s="56" cm="1">
        <f t="array" ref="R309">IFERROR(_xlfn.IFS(P309="Devis 1 - le moins cher",W309,P309="Devis 2",AG309,P309="Devis 3",AJ309),0)</f>
        <v>0</v>
      </c>
      <c r="S309" s="56">
        <f t="shared" si="93"/>
        <v>0</v>
      </c>
      <c r="T309" s="10"/>
      <c r="V309" s="162">
        <f t="shared" si="87"/>
        <v>0</v>
      </c>
      <c r="W309" s="162">
        <f t="shared" si="88"/>
        <v>0</v>
      </c>
      <c r="X309" s="163">
        <f t="shared" si="94"/>
        <v>0</v>
      </c>
      <c r="Y309" s="164">
        <f t="shared" si="89"/>
        <v>0</v>
      </c>
      <c r="Z309" s="164">
        <f t="shared" si="90"/>
        <v>0</v>
      </c>
      <c r="AA309" s="163">
        <f t="shared" si="95"/>
        <v>0</v>
      </c>
      <c r="AB309" s="164">
        <f t="shared" si="91"/>
        <v>0</v>
      </c>
      <c r="AC309" s="164">
        <f t="shared" si="92"/>
        <v>0</v>
      </c>
      <c r="AD309" s="165">
        <f t="shared" si="96"/>
        <v>0</v>
      </c>
      <c r="AE309" s="165">
        <f t="shared" si="97"/>
        <v>0</v>
      </c>
      <c r="AF309" s="164">
        <f t="shared" si="98"/>
        <v>0</v>
      </c>
      <c r="AG309" s="164">
        <f t="shared" si="99"/>
        <v>0</v>
      </c>
      <c r="AH309" s="165">
        <f t="shared" si="100"/>
        <v>0</v>
      </c>
      <c r="AI309" s="164">
        <f t="shared" si="101"/>
        <v>0</v>
      </c>
      <c r="AJ309" s="164">
        <f t="shared" si="102"/>
        <v>0</v>
      </c>
      <c r="AK309" s="166">
        <f t="shared" si="103"/>
        <v>0</v>
      </c>
    </row>
    <row r="310" spans="1:37" x14ac:dyDescent="0.35">
      <c r="A310" s="199">
        <v>306</v>
      </c>
      <c r="B310" s="2"/>
      <c r="C310" s="2"/>
      <c r="D310" s="2"/>
      <c r="E310" s="2"/>
      <c r="F310" s="2"/>
      <c r="G310" s="32"/>
      <c r="H310" s="200">
        <v>0</v>
      </c>
      <c r="I310" s="200">
        <f t="shared" si="84"/>
        <v>0</v>
      </c>
      <c r="J310" s="33"/>
      <c r="K310" s="200">
        <v>0</v>
      </c>
      <c r="L310" s="200">
        <f t="shared" si="85"/>
        <v>0</v>
      </c>
      <c r="M310" s="33"/>
      <c r="N310" s="200">
        <v>0</v>
      </c>
      <c r="O310" s="56">
        <f t="shared" si="86"/>
        <v>0</v>
      </c>
      <c r="P310" s="55"/>
      <c r="Q310" s="56" cm="1">
        <f t="array" ref="Q310">IFERROR(_xlfn.IFS(P310="Devis 1 - le moins cher",V310,P310="Devis 2",AF310,P310="Devis 3",AI310),0)</f>
        <v>0</v>
      </c>
      <c r="R310" s="56" cm="1">
        <f t="array" ref="R310">IFERROR(_xlfn.IFS(P310="Devis 1 - le moins cher",W310,P310="Devis 2",AG310,P310="Devis 3",AJ310),0)</f>
        <v>0</v>
      </c>
      <c r="S310" s="56">
        <f t="shared" si="93"/>
        <v>0</v>
      </c>
      <c r="T310" s="10"/>
      <c r="V310" s="162">
        <f t="shared" si="87"/>
        <v>0</v>
      </c>
      <c r="W310" s="162">
        <f t="shared" si="88"/>
        <v>0</v>
      </c>
      <c r="X310" s="163">
        <f t="shared" si="94"/>
        <v>0</v>
      </c>
      <c r="Y310" s="164">
        <f t="shared" si="89"/>
        <v>0</v>
      </c>
      <c r="Z310" s="164">
        <f t="shared" si="90"/>
        <v>0</v>
      </c>
      <c r="AA310" s="163">
        <f t="shared" si="95"/>
        <v>0</v>
      </c>
      <c r="AB310" s="164">
        <f t="shared" si="91"/>
        <v>0</v>
      </c>
      <c r="AC310" s="164">
        <f t="shared" si="92"/>
        <v>0</v>
      </c>
      <c r="AD310" s="165">
        <f t="shared" si="96"/>
        <v>0</v>
      </c>
      <c r="AE310" s="165">
        <f t="shared" si="97"/>
        <v>0</v>
      </c>
      <c r="AF310" s="164">
        <f t="shared" si="98"/>
        <v>0</v>
      </c>
      <c r="AG310" s="164">
        <f t="shared" si="99"/>
        <v>0</v>
      </c>
      <c r="AH310" s="165">
        <f t="shared" si="100"/>
        <v>0</v>
      </c>
      <c r="AI310" s="164">
        <f t="shared" si="101"/>
        <v>0</v>
      </c>
      <c r="AJ310" s="164">
        <f t="shared" si="102"/>
        <v>0</v>
      </c>
      <c r="AK310" s="166">
        <f t="shared" si="103"/>
        <v>0</v>
      </c>
    </row>
    <row r="311" spans="1:37" x14ac:dyDescent="0.35">
      <c r="A311" s="199">
        <v>307</v>
      </c>
      <c r="B311" s="2"/>
      <c r="C311" s="2"/>
      <c r="D311" s="2"/>
      <c r="E311" s="2"/>
      <c r="F311" s="2"/>
      <c r="G311" s="32"/>
      <c r="H311" s="200">
        <v>0</v>
      </c>
      <c r="I311" s="200">
        <f t="shared" si="84"/>
        <v>0</v>
      </c>
      <c r="J311" s="33"/>
      <c r="K311" s="200">
        <v>0</v>
      </c>
      <c r="L311" s="200">
        <f t="shared" si="85"/>
        <v>0</v>
      </c>
      <c r="M311" s="33"/>
      <c r="N311" s="200">
        <v>0</v>
      </c>
      <c r="O311" s="56">
        <f t="shared" si="86"/>
        <v>0</v>
      </c>
      <c r="P311" s="55"/>
      <c r="Q311" s="56" cm="1">
        <f t="array" ref="Q311">IFERROR(_xlfn.IFS(P311="Devis 1 - le moins cher",V311,P311="Devis 2",AF311,P311="Devis 3",AI311),0)</f>
        <v>0</v>
      </c>
      <c r="R311" s="56" cm="1">
        <f t="array" ref="R311">IFERROR(_xlfn.IFS(P311="Devis 1 - le moins cher",W311,P311="Devis 2",AG311,P311="Devis 3",AJ311),0)</f>
        <v>0</v>
      </c>
      <c r="S311" s="56">
        <f t="shared" si="93"/>
        <v>0</v>
      </c>
      <c r="T311" s="10"/>
      <c r="V311" s="162">
        <f t="shared" si="87"/>
        <v>0</v>
      </c>
      <c r="W311" s="162">
        <f t="shared" si="88"/>
        <v>0</v>
      </c>
      <c r="X311" s="163">
        <f t="shared" si="94"/>
        <v>0</v>
      </c>
      <c r="Y311" s="164">
        <f t="shared" si="89"/>
        <v>0</v>
      </c>
      <c r="Z311" s="164">
        <f t="shared" si="90"/>
        <v>0</v>
      </c>
      <c r="AA311" s="163">
        <f t="shared" si="95"/>
        <v>0</v>
      </c>
      <c r="AB311" s="164">
        <f t="shared" si="91"/>
        <v>0</v>
      </c>
      <c r="AC311" s="164">
        <f t="shared" si="92"/>
        <v>0</v>
      </c>
      <c r="AD311" s="165">
        <f t="shared" si="96"/>
        <v>0</v>
      </c>
      <c r="AE311" s="165">
        <f t="shared" si="97"/>
        <v>0</v>
      </c>
      <c r="AF311" s="164">
        <f t="shared" si="98"/>
        <v>0</v>
      </c>
      <c r="AG311" s="164">
        <f t="shared" si="99"/>
        <v>0</v>
      </c>
      <c r="AH311" s="165">
        <f t="shared" si="100"/>
        <v>0</v>
      </c>
      <c r="AI311" s="164">
        <f t="shared" si="101"/>
        <v>0</v>
      </c>
      <c r="AJ311" s="164">
        <f t="shared" si="102"/>
        <v>0</v>
      </c>
      <c r="AK311" s="166">
        <f t="shared" si="103"/>
        <v>0</v>
      </c>
    </row>
    <row r="312" spans="1:37" x14ac:dyDescent="0.35">
      <c r="A312" s="199">
        <v>308</v>
      </c>
      <c r="B312" s="2"/>
      <c r="C312" s="2"/>
      <c r="D312" s="2"/>
      <c r="E312" s="2"/>
      <c r="F312" s="2"/>
      <c r="G312" s="32"/>
      <c r="H312" s="200">
        <v>0</v>
      </c>
      <c r="I312" s="200">
        <f t="shared" si="84"/>
        <v>0</v>
      </c>
      <c r="J312" s="33"/>
      <c r="K312" s="200">
        <v>0</v>
      </c>
      <c r="L312" s="200">
        <f t="shared" si="85"/>
        <v>0</v>
      </c>
      <c r="M312" s="33"/>
      <c r="N312" s="200">
        <v>0</v>
      </c>
      <c r="O312" s="56">
        <f t="shared" si="86"/>
        <v>0</v>
      </c>
      <c r="P312" s="55"/>
      <c r="Q312" s="56" cm="1">
        <f t="array" ref="Q312">IFERROR(_xlfn.IFS(P312="Devis 1 - le moins cher",V312,P312="Devis 2",AF312,P312="Devis 3",AI312),0)</f>
        <v>0</v>
      </c>
      <c r="R312" s="56" cm="1">
        <f t="array" ref="R312">IFERROR(_xlfn.IFS(P312="Devis 1 - le moins cher",W312,P312="Devis 2",AG312,P312="Devis 3",AJ312),0)</f>
        <v>0</v>
      </c>
      <c r="S312" s="56">
        <f t="shared" si="93"/>
        <v>0</v>
      </c>
      <c r="T312" s="10"/>
      <c r="V312" s="162">
        <f t="shared" si="87"/>
        <v>0</v>
      </c>
      <c r="W312" s="162">
        <f t="shared" si="88"/>
        <v>0</v>
      </c>
      <c r="X312" s="163">
        <f t="shared" si="94"/>
        <v>0</v>
      </c>
      <c r="Y312" s="164">
        <f t="shared" si="89"/>
        <v>0</v>
      </c>
      <c r="Z312" s="164">
        <f t="shared" si="90"/>
        <v>0</v>
      </c>
      <c r="AA312" s="163">
        <f t="shared" si="95"/>
        <v>0</v>
      </c>
      <c r="AB312" s="164">
        <f t="shared" si="91"/>
        <v>0</v>
      </c>
      <c r="AC312" s="164">
        <f t="shared" si="92"/>
        <v>0</v>
      </c>
      <c r="AD312" s="165">
        <f t="shared" si="96"/>
        <v>0</v>
      </c>
      <c r="AE312" s="165">
        <f t="shared" si="97"/>
        <v>0</v>
      </c>
      <c r="AF312" s="164">
        <f t="shared" si="98"/>
        <v>0</v>
      </c>
      <c r="AG312" s="164">
        <f t="shared" si="99"/>
        <v>0</v>
      </c>
      <c r="AH312" s="165">
        <f t="shared" si="100"/>
        <v>0</v>
      </c>
      <c r="AI312" s="164">
        <f t="shared" si="101"/>
        <v>0</v>
      </c>
      <c r="AJ312" s="164">
        <f t="shared" si="102"/>
        <v>0</v>
      </c>
      <c r="AK312" s="166">
        <f t="shared" si="103"/>
        <v>0</v>
      </c>
    </row>
    <row r="313" spans="1:37" x14ac:dyDescent="0.35">
      <c r="A313" s="199">
        <v>309</v>
      </c>
      <c r="B313" s="2"/>
      <c r="C313" s="2"/>
      <c r="D313" s="2"/>
      <c r="E313" s="2"/>
      <c r="F313" s="2"/>
      <c r="G313" s="32"/>
      <c r="H313" s="200">
        <v>0</v>
      </c>
      <c r="I313" s="200">
        <f t="shared" si="84"/>
        <v>0</v>
      </c>
      <c r="J313" s="33"/>
      <c r="K313" s="200">
        <v>0</v>
      </c>
      <c r="L313" s="200">
        <f t="shared" si="85"/>
        <v>0</v>
      </c>
      <c r="M313" s="33"/>
      <c r="N313" s="200">
        <v>0</v>
      </c>
      <c r="O313" s="56">
        <f t="shared" si="86"/>
        <v>0</v>
      </c>
      <c r="P313" s="55"/>
      <c r="Q313" s="56" cm="1">
        <f t="array" ref="Q313">IFERROR(_xlfn.IFS(P313="Devis 1 - le moins cher",V313,P313="Devis 2",AF313,P313="Devis 3",AI313),0)</f>
        <v>0</v>
      </c>
      <c r="R313" s="56" cm="1">
        <f t="array" ref="R313">IFERROR(_xlfn.IFS(P313="Devis 1 - le moins cher",W313,P313="Devis 2",AG313,P313="Devis 3",AJ313),0)</f>
        <v>0</v>
      </c>
      <c r="S313" s="56">
        <f t="shared" si="93"/>
        <v>0</v>
      </c>
      <c r="T313" s="10"/>
      <c r="V313" s="162">
        <f t="shared" si="87"/>
        <v>0</v>
      </c>
      <c r="W313" s="162">
        <f t="shared" si="88"/>
        <v>0</v>
      </c>
      <c r="X313" s="163">
        <f t="shared" si="94"/>
        <v>0</v>
      </c>
      <c r="Y313" s="164">
        <f t="shared" si="89"/>
        <v>0</v>
      </c>
      <c r="Z313" s="164">
        <f t="shared" si="90"/>
        <v>0</v>
      </c>
      <c r="AA313" s="163">
        <f t="shared" si="95"/>
        <v>0</v>
      </c>
      <c r="AB313" s="164">
        <f t="shared" si="91"/>
        <v>0</v>
      </c>
      <c r="AC313" s="164">
        <f t="shared" si="92"/>
        <v>0</v>
      </c>
      <c r="AD313" s="165">
        <f t="shared" si="96"/>
        <v>0</v>
      </c>
      <c r="AE313" s="165">
        <f t="shared" si="97"/>
        <v>0</v>
      </c>
      <c r="AF313" s="164">
        <f t="shared" si="98"/>
        <v>0</v>
      </c>
      <c r="AG313" s="164">
        <f t="shared" si="99"/>
        <v>0</v>
      </c>
      <c r="AH313" s="165">
        <f t="shared" si="100"/>
        <v>0</v>
      </c>
      <c r="AI313" s="164">
        <f t="shared" si="101"/>
        <v>0</v>
      </c>
      <c r="AJ313" s="164">
        <f t="shared" si="102"/>
        <v>0</v>
      </c>
      <c r="AK313" s="166">
        <f t="shared" si="103"/>
        <v>0</v>
      </c>
    </row>
    <row r="314" spans="1:37" x14ac:dyDescent="0.35">
      <c r="A314" s="199">
        <v>310</v>
      </c>
      <c r="B314" s="2"/>
      <c r="C314" s="2"/>
      <c r="D314" s="2"/>
      <c r="E314" s="2"/>
      <c r="F314" s="2"/>
      <c r="G314" s="32"/>
      <c r="H314" s="200">
        <v>0</v>
      </c>
      <c r="I314" s="200">
        <f t="shared" si="84"/>
        <v>0</v>
      </c>
      <c r="J314" s="33"/>
      <c r="K314" s="200">
        <v>0</v>
      </c>
      <c r="L314" s="200">
        <f t="shared" si="85"/>
        <v>0</v>
      </c>
      <c r="M314" s="33"/>
      <c r="N314" s="200">
        <v>0</v>
      </c>
      <c r="O314" s="56">
        <f t="shared" si="86"/>
        <v>0</v>
      </c>
      <c r="P314" s="55"/>
      <c r="Q314" s="56" cm="1">
        <f t="array" ref="Q314">IFERROR(_xlfn.IFS(P314="Devis 1 - le moins cher",V314,P314="Devis 2",AF314,P314="Devis 3",AI314),0)</f>
        <v>0</v>
      </c>
      <c r="R314" s="56" cm="1">
        <f t="array" ref="R314">IFERROR(_xlfn.IFS(P314="Devis 1 - le moins cher",W314,P314="Devis 2",AG314,P314="Devis 3",AJ314),0)</f>
        <v>0</v>
      </c>
      <c r="S314" s="56">
        <f t="shared" si="93"/>
        <v>0</v>
      </c>
      <c r="T314" s="10"/>
      <c r="V314" s="162">
        <f t="shared" si="87"/>
        <v>0</v>
      </c>
      <c r="W314" s="162">
        <f t="shared" si="88"/>
        <v>0</v>
      </c>
      <c r="X314" s="163">
        <f t="shared" si="94"/>
        <v>0</v>
      </c>
      <c r="Y314" s="164">
        <f t="shared" si="89"/>
        <v>0</v>
      </c>
      <c r="Z314" s="164">
        <f t="shared" si="90"/>
        <v>0</v>
      </c>
      <c r="AA314" s="163">
        <f t="shared" si="95"/>
        <v>0</v>
      </c>
      <c r="AB314" s="164">
        <f t="shared" si="91"/>
        <v>0</v>
      </c>
      <c r="AC314" s="164">
        <f t="shared" si="92"/>
        <v>0</v>
      </c>
      <c r="AD314" s="165">
        <f t="shared" si="96"/>
        <v>0</v>
      </c>
      <c r="AE314" s="165">
        <f t="shared" si="97"/>
        <v>0</v>
      </c>
      <c r="AF314" s="164">
        <f t="shared" si="98"/>
        <v>0</v>
      </c>
      <c r="AG314" s="164">
        <f t="shared" si="99"/>
        <v>0</v>
      </c>
      <c r="AH314" s="165">
        <f t="shared" si="100"/>
        <v>0</v>
      </c>
      <c r="AI314" s="164">
        <f t="shared" si="101"/>
        <v>0</v>
      </c>
      <c r="AJ314" s="164">
        <f t="shared" si="102"/>
        <v>0</v>
      </c>
      <c r="AK314" s="166">
        <f t="shared" si="103"/>
        <v>0</v>
      </c>
    </row>
    <row r="315" spans="1:37" x14ac:dyDescent="0.35">
      <c r="A315" s="199">
        <v>311</v>
      </c>
      <c r="B315" s="2"/>
      <c r="C315" s="2"/>
      <c r="D315" s="2"/>
      <c r="E315" s="2"/>
      <c r="F315" s="2"/>
      <c r="G315" s="32"/>
      <c r="H315" s="200">
        <v>0</v>
      </c>
      <c r="I315" s="200">
        <f t="shared" si="84"/>
        <v>0</v>
      </c>
      <c r="J315" s="33"/>
      <c r="K315" s="200">
        <v>0</v>
      </c>
      <c r="L315" s="200">
        <f t="shared" si="85"/>
        <v>0</v>
      </c>
      <c r="M315" s="33"/>
      <c r="N315" s="200">
        <v>0</v>
      </c>
      <c r="O315" s="56">
        <f t="shared" si="86"/>
        <v>0</v>
      </c>
      <c r="P315" s="55"/>
      <c r="Q315" s="56" cm="1">
        <f t="array" ref="Q315">IFERROR(_xlfn.IFS(P315="Devis 1 - le moins cher",V315,P315="Devis 2",AF315,P315="Devis 3",AI315),0)</f>
        <v>0</v>
      </c>
      <c r="R315" s="56" cm="1">
        <f t="array" ref="R315">IFERROR(_xlfn.IFS(P315="Devis 1 - le moins cher",W315,P315="Devis 2",AG315,P315="Devis 3",AJ315),0)</f>
        <v>0</v>
      </c>
      <c r="S315" s="56">
        <f t="shared" si="93"/>
        <v>0</v>
      </c>
      <c r="T315" s="10"/>
      <c r="V315" s="162">
        <f t="shared" si="87"/>
        <v>0</v>
      </c>
      <c r="W315" s="162">
        <f t="shared" si="88"/>
        <v>0</v>
      </c>
      <c r="X315" s="163">
        <f t="shared" si="94"/>
        <v>0</v>
      </c>
      <c r="Y315" s="164">
        <f t="shared" si="89"/>
        <v>0</v>
      </c>
      <c r="Z315" s="164">
        <f t="shared" si="90"/>
        <v>0</v>
      </c>
      <c r="AA315" s="163">
        <f t="shared" si="95"/>
        <v>0</v>
      </c>
      <c r="AB315" s="164">
        <f t="shared" si="91"/>
        <v>0</v>
      </c>
      <c r="AC315" s="164">
        <f t="shared" si="92"/>
        <v>0</v>
      </c>
      <c r="AD315" s="165">
        <f t="shared" si="96"/>
        <v>0</v>
      </c>
      <c r="AE315" s="165">
        <f t="shared" si="97"/>
        <v>0</v>
      </c>
      <c r="AF315" s="164">
        <f t="shared" si="98"/>
        <v>0</v>
      </c>
      <c r="AG315" s="164">
        <f t="shared" si="99"/>
        <v>0</v>
      </c>
      <c r="AH315" s="165">
        <f t="shared" si="100"/>
        <v>0</v>
      </c>
      <c r="AI315" s="164">
        <f t="shared" si="101"/>
        <v>0</v>
      </c>
      <c r="AJ315" s="164">
        <f t="shared" si="102"/>
        <v>0</v>
      </c>
      <c r="AK315" s="166">
        <f t="shared" si="103"/>
        <v>0</v>
      </c>
    </row>
    <row r="316" spans="1:37" x14ac:dyDescent="0.35">
      <c r="A316" s="199">
        <v>312</v>
      </c>
      <c r="B316" s="2"/>
      <c r="C316" s="2"/>
      <c r="D316" s="2"/>
      <c r="E316" s="2"/>
      <c r="F316" s="2"/>
      <c r="G316" s="32"/>
      <c r="H316" s="200">
        <v>0</v>
      </c>
      <c r="I316" s="200">
        <f t="shared" si="84"/>
        <v>0</v>
      </c>
      <c r="J316" s="33"/>
      <c r="K316" s="200">
        <v>0</v>
      </c>
      <c r="L316" s="200">
        <f t="shared" si="85"/>
        <v>0</v>
      </c>
      <c r="M316" s="33"/>
      <c r="N316" s="200">
        <v>0</v>
      </c>
      <c r="O316" s="56">
        <f t="shared" si="86"/>
        <v>0</v>
      </c>
      <c r="P316" s="55"/>
      <c r="Q316" s="56" cm="1">
        <f t="array" ref="Q316">IFERROR(_xlfn.IFS(P316="Devis 1 - le moins cher",V316,P316="Devis 2",AF316,P316="Devis 3",AI316),0)</f>
        <v>0</v>
      </c>
      <c r="R316" s="56" cm="1">
        <f t="array" ref="R316">IFERROR(_xlfn.IFS(P316="Devis 1 - le moins cher",W316,P316="Devis 2",AG316,P316="Devis 3",AJ316),0)</f>
        <v>0</v>
      </c>
      <c r="S316" s="56">
        <f t="shared" si="93"/>
        <v>0</v>
      </c>
      <c r="T316" s="10"/>
      <c r="V316" s="162">
        <f t="shared" si="87"/>
        <v>0</v>
      </c>
      <c r="W316" s="162">
        <f t="shared" si="88"/>
        <v>0</v>
      </c>
      <c r="X316" s="163">
        <f t="shared" si="94"/>
        <v>0</v>
      </c>
      <c r="Y316" s="164">
        <f t="shared" si="89"/>
        <v>0</v>
      </c>
      <c r="Z316" s="164">
        <f t="shared" si="90"/>
        <v>0</v>
      </c>
      <c r="AA316" s="163">
        <f t="shared" si="95"/>
        <v>0</v>
      </c>
      <c r="AB316" s="164">
        <f t="shared" si="91"/>
        <v>0</v>
      </c>
      <c r="AC316" s="164">
        <f t="shared" si="92"/>
        <v>0</v>
      </c>
      <c r="AD316" s="165">
        <f t="shared" si="96"/>
        <v>0</v>
      </c>
      <c r="AE316" s="165">
        <f t="shared" si="97"/>
        <v>0</v>
      </c>
      <c r="AF316" s="164">
        <f t="shared" si="98"/>
        <v>0</v>
      </c>
      <c r="AG316" s="164">
        <f t="shared" si="99"/>
        <v>0</v>
      </c>
      <c r="AH316" s="165">
        <f t="shared" si="100"/>
        <v>0</v>
      </c>
      <c r="AI316" s="164">
        <f t="shared" si="101"/>
        <v>0</v>
      </c>
      <c r="AJ316" s="164">
        <f t="shared" si="102"/>
        <v>0</v>
      </c>
      <c r="AK316" s="166">
        <f t="shared" si="103"/>
        <v>0</v>
      </c>
    </row>
    <row r="317" spans="1:37" x14ac:dyDescent="0.35">
      <c r="A317" s="199">
        <v>313</v>
      </c>
      <c r="B317" s="2"/>
      <c r="C317" s="2"/>
      <c r="D317" s="2"/>
      <c r="E317" s="2"/>
      <c r="F317" s="2"/>
      <c r="G317" s="32"/>
      <c r="H317" s="200">
        <v>0</v>
      </c>
      <c r="I317" s="200">
        <f t="shared" si="84"/>
        <v>0</v>
      </c>
      <c r="J317" s="33"/>
      <c r="K317" s="200">
        <v>0</v>
      </c>
      <c r="L317" s="200">
        <f t="shared" si="85"/>
        <v>0</v>
      </c>
      <c r="M317" s="33"/>
      <c r="N317" s="200">
        <v>0</v>
      </c>
      <c r="O317" s="56">
        <f t="shared" si="86"/>
        <v>0</v>
      </c>
      <c r="P317" s="55"/>
      <c r="Q317" s="56" cm="1">
        <f t="array" ref="Q317">IFERROR(_xlfn.IFS(P317="Devis 1 - le moins cher",V317,P317="Devis 2",AF317,P317="Devis 3",AI317),0)</f>
        <v>0</v>
      </c>
      <c r="R317" s="56" cm="1">
        <f t="array" ref="R317">IFERROR(_xlfn.IFS(P317="Devis 1 - le moins cher",W317,P317="Devis 2",AG317,P317="Devis 3",AJ317),0)</f>
        <v>0</v>
      </c>
      <c r="S317" s="56">
        <f t="shared" si="93"/>
        <v>0</v>
      </c>
      <c r="T317" s="10"/>
      <c r="V317" s="162">
        <f t="shared" si="87"/>
        <v>0</v>
      </c>
      <c r="W317" s="162">
        <f t="shared" si="88"/>
        <v>0</v>
      </c>
      <c r="X317" s="163">
        <f t="shared" si="94"/>
        <v>0</v>
      </c>
      <c r="Y317" s="164">
        <f t="shared" si="89"/>
        <v>0</v>
      </c>
      <c r="Z317" s="164">
        <f t="shared" si="90"/>
        <v>0</v>
      </c>
      <c r="AA317" s="163">
        <f t="shared" si="95"/>
        <v>0</v>
      </c>
      <c r="AB317" s="164">
        <f t="shared" si="91"/>
        <v>0</v>
      </c>
      <c r="AC317" s="164">
        <f t="shared" si="92"/>
        <v>0</v>
      </c>
      <c r="AD317" s="165">
        <f t="shared" si="96"/>
        <v>0</v>
      </c>
      <c r="AE317" s="165">
        <f t="shared" si="97"/>
        <v>0</v>
      </c>
      <c r="AF317" s="164">
        <f t="shared" si="98"/>
        <v>0</v>
      </c>
      <c r="AG317" s="164">
        <f t="shared" si="99"/>
        <v>0</v>
      </c>
      <c r="AH317" s="165">
        <f t="shared" si="100"/>
        <v>0</v>
      </c>
      <c r="AI317" s="164">
        <f t="shared" si="101"/>
        <v>0</v>
      </c>
      <c r="AJ317" s="164">
        <f t="shared" si="102"/>
        <v>0</v>
      </c>
      <c r="AK317" s="166">
        <f t="shared" si="103"/>
        <v>0</v>
      </c>
    </row>
    <row r="318" spans="1:37" x14ac:dyDescent="0.35">
      <c r="A318" s="199">
        <v>314</v>
      </c>
      <c r="B318" s="2"/>
      <c r="C318" s="2"/>
      <c r="D318" s="2"/>
      <c r="E318" s="2"/>
      <c r="F318" s="2"/>
      <c r="G318" s="32"/>
      <c r="H318" s="200">
        <v>0</v>
      </c>
      <c r="I318" s="200">
        <f t="shared" si="84"/>
        <v>0</v>
      </c>
      <c r="J318" s="33"/>
      <c r="K318" s="200">
        <v>0</v>
      </c>
      <c r="L318" s="200">
        <f t="shared" si="85"/>
        <v>0</v>
      </c>
      <c r="M318" s="33"/>
      <c r="N318" s="200">
        <v>0</v>
      </c>
      <c r="O318" s="56">
        <f t="shared" si="86"/>
        <v>0</v>
      </c>
      <c r="P318" s="55"/>
      <c r="Q318" s="56" cm="1">
        <f t="array" ref="Q318">IFERROR(_xlfn.IFS(P318="Devis 1 - le moins cher",V318,P318="Devis 2",AF318,P318="Devis 3",AI318),0)</f>
        <v>0</v>
      </c>
      <c r="R318" s="56" cm="1">
        <f t="array" ref="R318">IFERROR(_xlfn.IFS(P318="Devis 1 - le moins cher",W318,P318="Devis 2",AG318,P318="Devis 3",AJ318),0)</f>
        <v>0</v>
      </c>
      <c r="S318" s="56">
        <f t="shared" si="93"/>
        <v>0</v>
      </c>
      <c r="T318" s="10"/>
      <c r="V318" s="162">
        <f t="shared" si="87"/>
        <v>0</v>
      </c>
      <c r="W318" s="162">
        <f t="shared" si="88"/>
        <v>0</v>
      </c>
      <c r="X318" s="163">
        <f t="shared" si="94"/>
        <v>0</v>
      </c>
      <c r="Y318" s="164">
        <f t="shared" si="89"/>
        <v>0</v>
      </c>
      <c r="Z318" s="164">
        <f t="shared" si="90"/>
        <v>0</v>
      </c>
      <c r="AA318" s="163">
        <f t="shared" si="95"/>
        <v>0</v>
      </c>
      <c r="AB318" s="164">
        <f t="shared" si="91"/>
        <v>0</v>
      </c>
      <c r="AC318" s="164">
        <f t="shared" si="92"/>
        <v>0</v>
      </c>
      <c r="AD318" s="165">
        <f t="shared" si="96"/>
        <v>0</v>
      </c>
      <c r="AE318" s="165">
        <f t="shared" si="97"/>
        <v>0</v>
      </c>
      <c r="AF318" s="164">
        <f t="shared" si="98"/>
        <v>0</v>
      </c>
      <c r="AG318" s="164">
        <f t="shared" si="99"/>
        <v>0</v>
      </c>
      <c r="AH318" s="165">
        <f t="shared" si="100"/>
        <v>0</v>
      </c>
      <c r="AI318" s="164">
        <f t="shared" si="101"/>
        <v>0</v>
      </c>
      <c r="AJ318" s="164">
        <f t="shared" si="102"/>
        <v>0</v>
      </c>
      <c r="AK318" s="166">
        <f t="shared" si="103"/>
        <v>0</v>
      </c>
    </row>
    <row r="319" spans="1:37" x14ac:dyDescent="0.35">
      <c r="A319" s="199">
        <v>315</v>
      </c>
      <c r="B319" s="2"/>
      <c r="C319" s="2"/>
      <c r="D319" s="2"/>
      <c r="E319" s="2"/>
      <c r="F319" s="2"/>
      <c r="G319" s="32"/>
      <c r="H319" s="200">
        <v>0</v>
      </c>
      <c r="I319" s="200">
        <f t="shared" si="84"/>
        <v>0</v>
      </c>
      <c r="J319" s="33"/>
      <c r="K319" s="200">
        <v>0</v>
      </c>
      <c r="L319" s="200">
        <f t="shared" si="85"/>
        <v>0</v>
      </c>
      <c r="M319" s="33"/>
      <c r="N319" s="200">
        <v>0</v>
      </c>
      <c r="O319" s="56">
        <f t="shared" si="86"/>
        <v>0</v>
      </c>
      <c r="P319" s="55"/>
      <c r="Q319" s="56" cm="1">
        <f t="array" ref="Q319">IFERROR(_xlfn.IFS(P319="Devis 1 - le moins cher",V319,P319="Devis 2",AF319,P319="Devis 3",AI319),0)</f>
        <v>0</v>
      </c>
      <c r="R319" s="56" cm="1">
        <f t="array" ref="R319">IFERROR(_xlfn.IFS(P319="Devis 1 - le moins cher",W319,P319="Devis 2",AG319,P319="Devis 3",AJ319),0)</f>
        <v>0</v>
      </c>
      <c r="S319" s="56">
        <f t="shared" si="93"/>
        <v>0</v>
      </c>
      <c r="T319" s="10"/>
      <c r="V319" s="162">
        <f t="shared" si="87"/>
        <v>0</v>
      </c>
      <c r="W319" s="162">
        <f t="shared" si="88"/>
        <v>0</v>
      </c>
      <c r="X319" s="163">
        <f t="shared" si="94"/>
        <v>0</v>
      </c>
      <c r="Y319" s="164">
        <f t="shared" si="89"/>
        <v>0</v>
      </c>
      <c r="Z319" s="164">
        <f t="shared" si="90"/>
        <v>0</v>
      </c>
      <c r="AA319" s="163">
        <f t="shared" si="95"/>
        <v>0</v>
      </c>
      <c r="AB319" s="164">
        <f t="shared" si="91"/>
        <v>0</v>
      </c>
      <c r="AC319" s="164">
        <f t="shared" si="92"/>
        <v>0</v>
      </c>
      <c r="AD319" s="165">
        <f t="shared" si="96"/>
        <v>0</v>
      </c>
      <c r="AE319" s="165">
        <f t="shared" si="97"/>
        <v>0</v>
      </c>
      <c r="AF319" s="164">
        <f t="shared" si="98"/>
        <v>0</v>
      </c>
      <c r="AG319" s="164">
        <f t="shared" si="99"/>
        <v>0</v>
      </c>
      <c r="AH319" s="165">
        <f t="shared" si="100"/>
        <v>0</v>
      </c>
      <c r="AI319" s="164">
        <f t="shared" si="101"/>
        <v>0</v>
      </c>
      <c r="AJ319" s="164">
        <f t="shared" si="102"/>
        <v>0</v>
      </c>
      <c r="AK319" s="166">
        <f t="shared" si="103"/>
        <v>0</v>
      </c>
    </row>
    <row r="320" spans="1:37" x14ac:dyDescent="0.35">
      <c r="A320" s="199">
        <v>316</v>
      </c>
      <c r="B320" s="2"/>
      <c r="C320" s="2"/>
      <c r="D320" s="2"/>
      <c r="E320" s="2"/>
      <c r="F320" s="2"/>
      <c r="G320" s="32"/>
      <c r="H320" s="200">
        <v>0</v>
      </c>
      <c r="I320" s="200">
        <f t="shared" si="84"/>
        <v>0</v>
      </c>
      <c r="J320" s="33"/>
      <c r="K320" s="200">
        <v>0</v>
      </c>
      <c r="L320" s="200">
        <f t="shared" si="85"/>
        <v>0</v>
      </c>
      <c r="M320" s="33"/>
      <c r="N320" s="200">
        <v>0</v>
      </c>
      <c r="O320" s="56">
        <f t="shared" si="86"/>
        <v>0</v>
      </c>
      <c r="P320" s="55"/>
      <c r="Q320" s="56" cm="1">
        <f t="array" ref="Q320">IFERROR(_xlfn.IFS(P320="Devis 1 - le moins cher",V320,P320="Devis 2",AF320,P320="Devis 3",AI320),0)</f>
        <v>0</v>
      </c>
      <c r="R320" s="56" cm="1">
        <f t="array" ref="R320">IFERROR(_xlfn.IFS(P320="Devis 1 - le moins cher",W320,P320="Devis 2",AG320,P320="Devis 3",AJ320),0)</f>
        <v>0</v>
      </c>
      <c r="S320" s="56">
        <f t="shared" si="93"/>
        <v>0</v>
      </c>
      <c r="T320" s="10"/>
      <c r="V320" s="162">
        <f t="shared" si="87"/>
        <v>0</v>
      </c>
      <c r="W320" s="162">
        <f t="shared" si="88"/>
        <v>0</v>
      </c>
      <c r="X320" s="163">
        <f t="shared" si="94"/>
        <v>0</v>
      </c>
      <c r="Y320" s="164">
        <f t="shared" si="89"/>
        <v>0</v>
      </c>
      <c r="Z320" s="164">
        <f t="shared" si="90"/>
        <v>0</v>
      </c>
      <c r="AA320" s="163">
        <f t="shared" si="95"/>
        <v>0</v>
      </c>
      <c r="AB320" s="164">
        <f t="shared" si="91"/>
        <v>0</v>
      </c>
      <c r="AC320" s="164">
        <f t="shared" si="92"/>
        <v>0</v>
      </c>
      <c r="AD320" s="165">
        <f t="shared" si="96"/>
        <v>0</v>
      </c>
      <c r="AE320" s="165">
        <f t="shared" si="97"/>
        <v>0</v>
      </c>
      <c r="AF320" s="164">
        <f t="shared" si="98"/>
        <v>0</v>
      </c>
      <c r="AG320" s="164">
        <f t="shared" si="99"/>
        <v>0</v>
      </c>
      <c r="AH320" s="165">
        <f t="shared" si="100"/>
        <v>0</v>
      </c>
      <c r="AI320" s="164">
        <f t="shared" si="101"/>
        <v>0</v>
      </c>
      <c r="AJ320" s="164">
        <f t="shared" si="102"/>
        <v>0</v>
      </c>
      <c r="AK320" s="166">
        <f t="shared" si="103"/>
        <v>0</v>
      </c>
    </row>
    <row r="321" spans="1:37" x14ac:dyDescent="0.35">
      <c r="A321" s="199">
        <v>317</v>
      </c>
      <c r="B321" s="2"/>
      <c r="C321" s="2"/>
      <c r="D321" s="2"/>
      <c r="E321" s="2"/>
      <c r="F321" s="2"/>
      <c r="G321" s="32"/>
      <c r="H321" s="200">
        <v>0</v>
      </c>
      <c r="I321" s="200">
        <f t="shared" si="84"/>
        <v>0</v>
      </c>
      <c r="J321" s="33"/>
      <c r="K321" s="200">
        <v>0</v>
      </c>
      <c r="L321" s="200">
        <f t="shared" si="85"/>
        <v>0</v>
      </c>
      <c r="M321" s="33"/>
      <c r="N321" s="200">
        <v>0</v>
      </c>
      <c r="O321" s="56">
        <f t="shared" si="86"/>
        <v>0</v>
      </c>
      <c r="P321" s="55"/>
      <c r="Q321" s="56" cm="1">
        <f t="array" ref="Q321">IFERROR(_xlfn.IFS(P321="Devis 1 - le moins cher",V321,P321="Devis 2",AF321,P321="Devis 3",AI321),0)</f>
        <v>0</v>
      </c>
      <c r="R321" s="56" cm="1">
        <f t="array" ref="R321">IFERROR(_xlfn.IFS(P321="Devis 1 - le moins cher",W321,P321="Devis 2",AG321,P321="Devis 3",AJ321),0)</f>
        <v>0</v>
      </c>
      <c r="S321" s="56">
        <f t="shared" si="93"/>
        <v>0</v>
      </c>
      <c r="T321" s="10"/>
      <c r="V321" s="162">
        <f t="shared" si="87"/>
        <v>0</v>
      </c>
      <c r="W321" s="162">
        <f t="shared" si="88"/>
        <v>0</v>
      </c>
      <c r="X321" s="163">
        <f t="shared" si="94"/>
        <v>0</v>
      </c>
      <c r="Y321" s="164">
        <f t="shared" si="89"/>
        <v>0</v>
      </c>
      <c r="Z321" s="164">
        <f t="shared" si="90"/>
        <v>0</v>
      </c>
      <c r="AA321" s="163">
        <f t="shared" si="95"/>
        <v>0</v>
      </c>
      <c r="AB321" s="164">
        <f t="shared" si="91"/>
        <v>0</v>
      </c>
      <c r="AC321" s="164">
        <f t="shared" si="92"/>
        <v>0</v>
      </c>
      <c r="AD321" s="165">
        <f t="shared" si="96"/>
        <v>0</v>
      </c>
      <c r="AE321" s="165">
        <f t="shared" si="97"/>
        <v>0</v>
      </c>
      <c r="AF321" s="164">
        <f t="shared" si="98"/>
        <v>0</v>
      </c>
      <c r="AG321" s="164">
        <f t="shared" si="99"/>
        <v>0</v>
      </c>
      <c r="AH321" s="165">
        <f t="shared" si="100"/>
        <v>0</v>
      </c>
      <c r="AI321" s="164">
        <f t="shared" si="101"/>
        <v>0</v>
      </c>
      <c r="AJ321" s="164">
        <f t="shared" si="102"/>
        <v>0</v>
      </c>
      <c r="AK321" s="166">
        <f t="shared" si="103"/>
        <v>0</v>
      </c>
    </row>
    <row r="322" spans="1:37" x14ac:dyDescent="0.35">
      <c r="A322" s="199">
        <v>318</v>
      </c>
      <c r="B322" s="2"/>
      <c r="C322" s="2"/>
      <c r="D322" s="2"/>
      <c r="E322" s="2"/>
      <c r="F322" s="2"/>
      <c r="G322" s="32"/>
      <c r="H322" s="200">
        <v>0</v>
      </c>
      <c r="I322" s="200">
        <f t="shared" si="84"/>
        <v>0</v>
      </c>
      <c r="J322" s="33"/>
      <c r="K322" s="200">
        <v>0</v>
      </c>
      <c r="L322" s="200">
        <f t="shared" si="85"/>
        <v>0</v>
      </c>
      <c r="M322" s="33"/>
      <c r="N322" s="200">
        <v>0</v>
      </c>
      <c r="O322" s="56">
        <f t="shared" si="86"/>
        <v>0</v>
      </c>
      <c r="P322" s="55"/>
      <c r="Q322" s="56" cm="1">
        <f t="array" ref="Q322">IFERROR(_xlfn.IFS(P322="Devis 1 - le moins cher",V322,P322="Devis 2",AF322,P322="Devis 3",AI322),0)</f>
        <v>0</v>
      </c>
      <c r="R322" s="56" cm="1">
        <f t="array" ref="R322">IFERROR(_xlfn.IFS(P322="Devis 1 - le moins cher",W322,P322="Devis 2",AG322,P322="Devis 3",AJ322),0)</f>
        <v>0</v>
      </c>
      <c r="S322" s="56">
        <f t="shared" si="93"/>
        <v>0</v>
      </c>
      <c r="T322" s="10"/>
      <c r="V322" s="162">
        <f t="shared" si="87"/>
        <v>0</v>
      </c>
      <c r="W322" s="162">
        <f t="shared" si="88"/>
        <v>0</v>
      </c>
      <c r="X322" s="163">
        <f t="shared" si="94"/>
        <v>0</v>
      </c>
      <c r="Y322" s="164">
        <f t="shared" si="89"/>
        <v>0</v>
      </c>
      <c r="Z322" s="164">
        <f t="shared" si="90"/>
        <v>0</v>
      </c>
      <c r="AA322" s="163">
        <f t="shared" si="95"/>
        <v>0</v>
      </c>
      <c r="AB322" s="164">
        <f t="shared" si="91"/>
        <v>0</v>
      </c>
      <c r="AC322" s="164">
        <f t="shared" si="92"/>
        <v>0</v>
      </c>
      <c r="AD322" s="165">
        <f t="shared" si="96"/>
        <v>0</v>
      </c>
      <c r="AE322" s="165">
        <f t="shared" si="97"/>
        <v>0</v>
      </c>
      <c r="AF322" s="164">
        <f t="shared" si="98"/>
        <v>0</v>
      </c>
      <c r="AG322" s="164">
        <f t="shared" si="99"/>
        <v>0</v>
      </c>
      <c r="AH322" s="165">
        <f t="shared" si="100"/>
        <v>0</v>
      </c>
      <c r="AI322" s="164">
        <f t="shared" si="101"/>
        <v>0</v>
      </c>
      <c r="AJ322" s="164">
        <f t="shared" si="102"/>
        <v>0</v>
      </c>
      <c r="AK322" s="166">
        <f t="shared" si="103"/>
        <v>0</v>
      </c>
    </row>
    <row r="323" spans="1:37" x14ac:dyDescent="0.35">
      <c r="A323" s="199">
        <v>319</v>
      </c>
      <c r="B323" s="2"/>
      <c r="C323" s="2"/>
      <c r="D323" s="2"/>
      <c r="E323" s="2"/>
      <c r="F323" s="2"/>
      <c r="G323" s="32"/>
      <c r="H323" s="200">
        <v>0</v>
      </c>
      <c r="I323" s="200">
        <f t="shared" si="84"/>
        <v>0</v>
      </c>
      <c r="J323" s="33"/>
      <c r="K323" s="200">
        <v>0</v>
      </c>
      <c r="L323" s="200">
        <f t="shared" si="85"/>
        <v>0</v>
      </c>
      <c r="M323" s="33"/>
      <c r="N323" s="200">
        <v>0</v>
      </c>
      <c r="O323" s="56">
        <f t="shared" si="86"/>
        <v>0</v>
      </c>
      <c r="P323" s="55"/>
      <c r="Q323" s="56" cm="1">
        <f t="array" ref="Q323">IFERROR(_xlfn.IFS(P323="Devis 1 - le moins cher",V323,P323="Devis 2",AF323,P323="Devis 3",AI323),0)</f>
        <v>0</v>
      </c>
      <c r="R323" s="56" cm="1">
        <f t="array" ref="R323">IFERROR(_xlfn.IFS(P323="Devis 1 - le moins cher",W323,P323="Devis 2",AG323,P323="Devis 3",AJ323),0)</f>
        <v>0</v>
      </c>
      <c r="S323" s="56">
        <f t="shared" si="93"/>
        <v>0</v>
      </c>
      <c r="T323" s="10"/>
      <c r="V323" s="162">
        <f t="shared" si="87"/>
        <v>0</v>
      </c>
      <c r="W323" s="162">
        <f t="shared" si="88"/>
        <v>0</v>
      </c>
      <c r="X323" s="163">
        <f t="shared" si="94"/>
        <v>0</v>
      </c>
      <c r="Y323" s="164">
        <f t="shared" si="89"/>
        <v>0</v>
      </c>
      <c r="Z323" s="164">
        <f t="shared" si="90"/>
        <v>0</v>
      </c>
      <c r="AA323" s="163">
        <f t="shared" si="95"/>
        <v>0</v>
      </c>
      <c r="AB323" s="164">
        <f t="shared" si="91"/>
        <v>0</v>
      </c>
      <c r="AC323" s="164">
        <f t="shared" si="92"/>
        <v>0</v>
      </c>
      <c r="AD323" s="165">
        <f t="shared" si="96"/>
        <v>0</v>
      </c>
      <c r="AE323" s="165">
        <f t="shared" si="97"/>
        <v>0</v>
      </c>
      <c r="AF323" s="164">
        <f t="shared" si="98"/>
        <v>0</v>
      </c>
      <c r="AG323" s="164">
        <f t="shared" si="99"/>
        <v>0</v>
      </c>
      <c r="AH323" s="165">
        <f t="shared" si="100"/>
        <v>0</v>
      </c>
      <c r="AI323" s="164">
        <f t="shared" si="101"/>
        <v>0</v>
      </c>
      <c r="AJ323" s="164">
        <f t="shared" si="102"/>
        <v>0</v>
      </c>
      <c r="AK323" s="166">
        <f t="shared" si="103"/>
        <v>0</v>
      </c>
    </row>
    <row r="324" spans="1:37" x14ac:dyDescent="0.35">
      <c r="A324" s="199">
        <v>320</v>
      </c>
      <c r="B324" s="2"/>
      <c r="C324" s="2"/>
      <c r="D324" s="2"/>
      <c r="E324" s="2"/>
      <c r="F324" s="2"/>
      <c r="G324" s="32"/>
      <c r="H324" s="200">
        <v>0</v>
      </c>
      <c r="I324" s="200">
        <f t="shared" si="84"/>
        <v>0</v>
      </c>
      <c r="J324" s="33"/>
      <c r="K324" s="200">
        <v>0</v>
      </c>
      <c r="L324" s="200">
        <f t="shared" si="85"/>
        <v>0</v>
      </c>
      <c r="M324" s="33"/>
      <c r="N324" s="200">
        <v>0</v>
      </c>
      <c r="O324" s="56">
        <f t="shared" si="86"/>
        <v>0</v>
      </c>
      <c r="P324" s="55"/>
      <c r="Q324" s="56" cm="1">
        <f t="array" ref="Q324">IFERROR(_xlfn.IFS(P324="Devis 1 - le moins cher",V324,P324="Devis 2",AF324,P324="Devis 3",AI324),0)</f>
        <v>0</v>
      </c>
      <c r="R324" s="56" cm="1">
        <f t="array" ref="R324">IFERROR(_xlfn.IFS(P324="Devis 1 - le moins cher",W324,P324="Devis 2",AG324,P324="Devis 3",AJ324),0)</f>
        <v>0</v>
      </c>
      <c r="S324" s="56">
        <f t="shared" si="93"/>
        <v>0</v>
      </c>
      <c r="T324" s="10"/>
      <c r="V324" s="162">
        <f t="shared" si="87"/>
        <v>0</v>
      </c>
      <c r="W324" s="162">
        <f t="shared" si="88"/>
        <v>0</v>
      </c>
      <c r="X324" s="163">
        <f t="shared" si="94"/>
        <v>0</v>
      </c>
      <c r="Y324" s="164">
        <f t="shared" si="89"/>
        <v>0</v>
      </c>
      <c r="Z324" s="164">
        <f t="shared" si="90"/>
        <v>0</v>
      </c>
      <c r="AA324" s="163">
        <f t="shared" si="95"/>
        <v>0</v>
      </c>
      <c r="AB324" s="164">
        <f t="shared" si="91"/>
        <v>0</v>
      </c>
      <c r="AC324" s="164">
        <f t="shared" si="92"/>
        <v>0</v>
      </c>
      <c r="AD324" s="165">
        <f t="shared" si="96"/>
        <v>0</v>
      </c>
      <c r="AE324" s="165">
        <f t="shared" si="97"/>
        <v>0</v>
      </c>
      <c r="AF324" s="164">
        <f t="shared" si="98"/>
        <v>0</v>
      </c>
      <c r="AG324" s="164">
        <f t="shared" si="99"/>
        <v>0</v>
      </c>
      <c r="AH324" s="165">
        <f t="shared" si="100"/>
        <v>0</v>
      </c>
      <c r="AI324" s="164">
        <f t="shared" si="101"/>
        <v>0</v>
      </c>
      <c r="AJ324" s="164">
        <f t="shared" si="102"/>
        <v>0</v>
      </c>
      <c r="AK324" s="166">
        <f t="shared" si="103"/>
        <v>0</v>
      </c>
    </row>
    <row r="325" spans="1:37" x14ac:dyDescent="0.35">
      <c r="A325" s="199">
        <v>321</v>
      </c>
      <c r="B325" s="2"/>
      <c r="C325" s="2"/>
      <c r="D325" s="2"/>
      <c r="E325" s="2"/>
      <c r="F325" s="2"/>
      <c r="G325" s="32"/>
      <c r="H325" s="200">
        <v>0</v>
      </c>
      <c r="I325" s="200">
        <f t="shared" ref="I325:I388" si="104">G325+H325</f>
        <v>0</v>
      </c>
      <c r="J325" s="33"/>
      <c r="K325" s="200">
        <v>0</v>
      </c>
      <c r="L325" s="200">
        <f t="shared" ref="L325:L388" si="105">J325+K325</f>
        <v>0</v>
      </c>
      <c r="M325" s="33"/>
      <c r="N325" s="200">
        <v>0</v>
      </c>
      <c r="O325" s="56">
        <f t="shared" ref="O325:O388" si="106">N325+M325</f>
        <v>0</v>
      </c>
      <c r="P325" s="55"/>
      <c r="Q325" s="56" cm="1">
        <f t="array" ref="Q325">IFERROR(_xlfn.IFS(P325="Devis 1 - le moins cher",V325,P325="Devis 2",AF325,P325="Devis 3",AI325),0)</f>
        <v>0</v>
      </c>
      <c r="R325" s="56" cm="1">
        <f t="array" ref="R325">IFERROR(_xlfn.IFS(P325="Devis 1 - le moins cher",W325,P325="Devis 2",AG325,P325="Devis 3",AJ325),0)</f>
        <v>0</v>
      </c>
      <c r="S325" s="56">
        <f t="shared" si="93"/>
        <v>0</v>
      </c>
      <c r="T325" s="10"/>
      <c r="V325" s="162">
        <f t="shared" ref="V325:V388" si="107">G325</f>
        <v>0</v>
      </c>
      <c r="W325" s="162">
        <f t="shared" ref="W325:W388" si="108">H325</f>
        <v>0</v>
      </c>
      <c r="X325" s="163">
        <f t="shared" si="94"/>
        <v>0</v>
      </c>
      <c r="Y325" s="164">
        <f t="shared" ref="Y325:Y388" si="109">J325</f>
        <v>0</v>
      </c>
      <c r="Z325" s="164">
        <f t="shared" ref="Z325:Z388" si="110">K325</f>
        <v>0</v>
      </c>
      <c r="AA325" s="163">
        <f t="shared" si="95"/>
        <v>0</v>
      </c>
      <c r="AB325" s="164">
        <f t="shared" ref="AB325:AB388" si="111">M325</f>
        <v>0</v>
      </c>
      <c r="AC325" s="164">
        <f t="shared" ref="AC325:AC388" si="112">N325</f>
        <v>0</v>
      </c>
      <c r="AD325" s="165">
        <f t="shared" si="96"/>
        <v>0</v>
      </c>
      <c r="AE325" s="165">
        <f t="shared" si="97"/>
        <v>0</v>
      </c>
      <c r="AF325" s="164">
        <f t="shared" si="98"/>
        <v>0</v>
      </c>
      <c r="AG325" s="164">
        <f t="shared" si="99"/>
        <v>0</v>
      </c>
      <c r="AH325" s="165">
        <f t="shared" si="100"/>
        <v>0</v>
      </c>
      <c r="AI325" s="164">
        <f t="shared" si="101"/>
        <v>0</v>
      </c>
      <c r="AJ325" s="164">
        <f t="shared" si="102"/>
        <v>0</v>
      </c>
      <c r="AK325" s="166">
        <f t="shared" si="103"/>
        <v>0</v>
      </c>
    </row>
    <row r="326" spans="1:37" x14ac:dyDescent="0.35">
      <c r="A326" s="199">
        <v>322</v>
      </c>
      <c r="B326" s="2"/>
      <c r="C326" s="2"/>
      <c r="D326" s="2"/>
      <c r="E326" s="2"/>
      <c r="F326" s="2"/>
      <c r="G326" s="32"/>
      <c r="H326" s="200">
        <v>0</v>
      </c>
      <c r="I326" s="200">
        <f t="shared" si="104"/>
        <v>0</v>
      </c>
      <c r="J326" s="33"/>
      <c r="K326" s="200">
        <v>0</v>
      </c>
      <c r="L326" s="200">
        <f t="shared" si="105"/>
        <v>0</v>
      </c>
      <c r="M326" s="33"/>
      <c r="N326" s="200">
        <v>0</v>
      </c>
      <c r="O326" s="56">
        <f t="shared" si="106"/>
        <v>0</v>
      </c>
      <c r="P326" s="55"/>
      <c r="Q326" s="56" cm="1">
        <f t="array" ref="Q326">IFERROR(_xlfn.IFS(P326="Devis 1 - le moins cher",V326,P326="Devis 2",AF326,P326="Devis 3",AI326),0)</f>
        <v>0</v>
      </c>
      <c r="R326" s="56" cm="1">
        <f t="array" ref="R326">IFERROR(_xlfn.IFS(P326="Devis 1 - le moins cher",W326,P326="Devis 2",AG326,P326="Devis 3",AJ326),0)</f>
        <v>0</v>
      </c>
      <c r="S326" s="56">
        <f t="shared" ref="S326:S389" si="113">Q326+R326</f>
        <v>0</v>
      </c>
      <c r="T326" s="10"/>
      <c r="V326" s="162">
        <f t="shared" si="107"/>
        <v>0</v>
      </c>
      <c r="W326" s="162">
        <f t="shared" si="108"/>
        <v>0</v>
      </c>
      <c r="X326" s="163">
        <f t="shared" ref="X326:X389" si="114">V326+W326</f>
        <v>0</v>
      </c>
      <c r="Y326" s="164">
        <f t="shared" si="109"/>
        <v>0</v>
      </c>
      <c r="Z326" s="164">
        <f t="shared" si="110"/>
        <v>0</v>
      </c>
      <c r="AA326" s="163">
        <f t="shared" ref="AA326:AA389" si="115">Y326+Z326</f>
        <v>0</v>
      </c>
      <c r="AB326" s="164">
        <f t="shared" si="111"/>
        <v>0</v>
      </c>
      <c r="AC326" s="164">
        <f t="shared" si="112"/>
        <v>0</v>
      </c>
      <c r="AD326" s="165">
        <f t="shared" ref="AD326:AD389" si="116">AC326+AB326</f>
        <v>0</v>
      </c>
      <c r="AE326" s="165">
        <f t="shared" ref="AE326:AE389" si="117">X326*1.15</f>
        <v>0</v>
      </c>
      <c r="AF326" s="164">
        <f t="shared" ref="AF326:AF389" si="118">IF(AA326&gt;AE326,IF(Y326&lt;AE326,Y326,AE326),Y326)</f>
        <v>0</v>
      </c>
      <c r="AG326" s="164">
        <f t="shared" ref="AG326:AG389" si="119">IF(Z326=0,0,IF(Z326&lt;AE326-AF326,Z326,AE326-AF326))</f>
        <v>0</v>
      </c>
      <c r="AH326" s="165">
        <f t="shared" ref="AH326:AH389" si="120">AF326+AG326</f>
        <v>0</v>
      </c>
      <c r="AI326" s="164">
        <f t="shared" ref="AI326:AI389" si="121">IF(AD326&gt;AE326,IF(AB326&lt;AE326,AB326,AE326),AB326)</f>
        <v>0</v>
      </c>
      <c r="AJ326" s="164">
        <f t="shared" ref="AJ326:AJ389" si="122">IF(AC326=0,0,IF(AC326&lt;AE326-AI326,AC326,AE326-AI326))</f>
        <v>0</v>
      </c>
      <c r="AK326" s="166">
        <f t="shared" ref="AK326:AK389" si="123">AI326+AJ326</f>
        <v>0</v>
      </c>
    </row>
    <row r="327" spans="1:37" x14ac:dyDescent="0.35">
      <c r="A327" s="199">
        <v>323</v>
      </c>
      <c r="B327" s="2"/>
      <c r="C327" s="2"/>
      <c r="D327" s="2"/>
      <c r="E327" s="2"/>
      <c r="F327" s="2"/>
      <c r="G327" s="32"/>
      <c r="H327" s="200">
        <v>0</v>
      </c>
      <c r="I327" s="200">
        <f t="shared" si="104"/>
        <v>0</v>
      </c>
      <c r="J327" s="33"/>
      <c r="K327" s="200">
        <v>0</v>
      </c>
      <c r="L327" s="200">
        <f t="shared" si="105"/>
        <v>0</v>
      </c>
      <c r="M327" s="33"/>
      <c r="N327" s="200">
        <v>0</v>
      </c>
      <c r="O327" s="56">
        <f t="shared" si="106"/>
        <v>0</v>
      </c>
      <c r="P327" s="55"/>
      <c r="Q327" s="56" cm="1">
        <f t="array" ref="Q327">IFERROR(_xlfn.IFS(P327="Devis 1 - le moins cher",V327,P327="Devis 2",AF327,P327="Devis 3",AI327),0)</f>
        <v>0</v>
      </c>
      <c r="R327" s="56" cm="1">
        <f t="array" ref="R327">IFERROR(_xlfn.IFS(P327="Devis 1 - le moins cher",W327,P327="Devis 2",AG327,P327="Devis 3",AJ327),0)</f>
        <v>0</v>
      </c>
      <c r="S327" s="56">
        <f t="shared" si="113"/>
        <v>0</v>
      </c>
      <c r="T327" s="10"/>
      <c r="V327" s="162">
        <f t="shared" si="107"/>
        <v>0</v>
      </c>
      <c r="W327" s="162">
        <f t="shared" si="108"/>
        <v>0</v>
      </c>
      <c r="X327" s="163">
        <f t="shared" si="114"/>
        <v>0</v>
      </c>
      <c r="Y327" s="164">
        <f t="shared" si="109"/>
        <v>0</v>
      </c>
      <c r="Z327" s="164">
        <f t="shared" si="110"/>
        <v>0</v>
      </c>
      <c r="AA327" s="163">
        <f t="shared" si="115"/>
        <v>0</v>
      </c>
      <c r="AB327" s="164">
        <f t="shared" si="111"/>
        <v>0</v>
      </c>
      <c r="AC327" s="164">
        <f t="shared" si="112"/>
        <v>0</v>
      </c>
      <c r="AD327" s="165">
        <f t="shared" si="116"/>
        <v>0</v>
      </c>
      <c r="AE327" s="165">
        <f t="shared" si="117"/>
        <v>0</v>
      </c>
      <c r="AF327" s="164">
        <f t="shared" si="118"/>
        <v>0</v>
      </c>
      <c r="AG327" s="164">
        <f t="shared" si="119"/>
        <v>0</v>
      </c>
      <c r="AH327" s="165">
        <f t="shared" si="120"/>
        <v>0</v>
      </c>
      <c r="AI327" s="164">
        <f t="shared" si="121"/>
        <v>0</v>
      </c>
      <c r="AJ327" s="164">
        <f t="shared" si="122"/>
        <v>0</v>
      </c>
      <c r="AK327" s="166">
        <f t="shared" si="123"/>
        <v>0</v>
      </c>
    </row>
    <row r="328" spans="1:37" x14ac:dyDescent="0.35">
      <c r="A328" s="199">
        <v>324</v>
      </c>
      <c r="B328" s="2"/>
      <c r="C328" s="2"/>
      <c r="D328" s="2"/>
      <c r="E328" s="2"/>
      <c r="F328" s="2"/>
      <c r="G328" s="32"/>
      <c r="H328" s="200">
        <v>0</v>
      </c>
      <c r="I328" s="200">
        <f t="shared" si="104"/>
        <v>0</v>
      </c>
      <c r="J328" s="33"/>
      <c r="K328" s="200">
        <v>0</v>
      </c>
      <c r="L328" s="200">
        <f t="shared" si="105"/>
        <v>0</v>
      </c>
      <c r="M328" s="33"/>
      <c r="N328" s="200">
        <v>0</v>
      </c>
      <c r="O328" s="56">
        <f t="shared" si="106"/>
        <v>0</v>
      </c>
      <c r="P328" s="55"/>
      <c r="Q328" s="56" cm="1">
        <f t="array" ref="Q328">IFERROR(_xlfn.IFS(P328="Devis 1 - le moins cher",V328,P328="Devis 2",AF328,P328="Devis 3",AI328),0)</f>
        <v>0</v>
      </c>
      <c r="R328" s="56" cm="1">
        <f t="array" ref="R328">IFERROR(_xlfn.IFS(P328="Devis 1 - le moins cher",W328,P328="Devis 2",AG328,P328="Devis 3",AJ328),0)</f>
        <v>0</v>
      </c>
      <c r="S328" s="56">
        <f t="shared" si="113"/>
        <v>0</v>
      </c>
      <c r="T328" s="10"/>
      <c r="V328" s="162">
        <f t="shared" si="107"/>
        <v>0</v>
      </c>
      <c r="W328" s="162">
        <f t="shared" si="108"/>
        <v>0</v>
      </c>
      <c r="X328" s="163">
        <f t="shared" si="114"/>
        <v>0</v>
      </c>
      <c r="Y328" s="164">
        <f t="shared" si="109"/>
        <v>0</v>
      </c>
      <c r="Z328" s="164">
        <f t="shared" si="110"/>
        <v>0</v>
      </c>
      <c r="AA328" s="163">
        <f t="shared" si="115"/>
        <v>0</v>
      </c>
      <c r="AB328" s="164">
        <f t="shared" si="111"/>
        <v>0</v>
      </c>
      <c r="AC328" s="164">
        <f t="shared" si="112"/>
        <v>0</v>
      </c>
      <c r="AD328" s="165">
        <f t="shared" si="116"/>
        <v>0</v>
      </c>
      <c r="AE328" s="165">
        <f t="shared" si="117"/>
        <v>0</v>
      </c>
      <c r="AF328" s="164">
        <f t="shared" si="118"/>
        <v>0</v>
      </c>
      <c r="AG328" s="164">
        <f t="shared" si="119"/>
        <v>0</v>
      </c>
      <c r="AH328" s="165">
        <f t="shared" si="120"/>
        <v>0</v>
      </c>
      <c r="AI328" s="164">
        <f t="shared" si="121"/>
        <v>0</v>
      </c>
      <c r="AJ328" s="164">
        <f t="shared" si="122"/>
        <v>0</v>
      </c>
      <c r="AK328" s="166">
        <f t="shared" si="123"/>
        <v>0</v>
      </c>
    </row>
    <row r="329" spans="1:37" x14ac:dyDescent="0.35">
      <c r="A329" s="199">
        <v>325</v>
      </c>
      <c r="B329" s="2"/>
      <c r="C329" s="2"/>
      <c r="D329" s="2"/>
      <c r="E329" s="2"/>
      <c r="F329" s="2"/>
      <c r="G329" s="32"/>
      <c r="H329" s="200">
        <v>0</v>
      </c>
      <c r="I329" s="200">
        <f t="shared" si="104"/>
        <v>0</v>
      </c>
      <c r="J329" s="33"/>
      <c r="K329" s="200">
        <v>0</v>
      </c>
      <c r="L329" s="200">
        <f t="shared" si="105"/>
        <v>0</v>
      </c>
      <c r="M329" s="33"/>
      <c r="N329" s="200">
        <v>0</v>
      </c>
      <c r="O329" s="56">
        <f t="shared" si="106"/>
        <v>0</v>
      </c>
      <c r="P329" s="55"/>
      <c r="Q329" s="56" cm="1">
        <f t="array" ref="Q329">IFERROR(_xlfn.IFS(P329="Devis 1 - le moins cher",V329,P329="Devis 2",AF329,P329="Devis 3",AI329),0)</f>
        <v>0</v>
      </c>
      <c r="R329" s="56" cm="1">
        <f t="array" ref="R329">IFERROR(_xlfn.IFS(P329="Devis 1 - le moins cher",W329,P329="Devis 2",AG329,P329="Devis 3",AJ329),0)</f>
        <v>0</v>
      </c>
      <c r="S329" s="56">
        <f t="shared" si="113"/>
        <v>0</v>
      </c>
      <c r="T329" s="10"/>
      <c r="V329" s="162">
        <f t="shared" si="107"/>
        <v>0</v>
      </c>
      <c r="W329" s="162">
        <f t="shared" si="108"/>
        <v>0</v>
      </c>
      <c r="X329" s="163">
        <f t="shared" si="114"/>
        <v>0</v>
      </c>
      <c r="Y329" s="164">
        <f t="shared" si="109"/>
        <v>0</v>
      </c>
      <c r="Z329" s="164">
        <f t="shared" si="110"/>
        <v>0</v>
      </c>
      <c r="AA329" s="163">
        <f t="shared" si="115"/>
        <v>0</v>
      </c>
      <c r="AB329" s="164">
        <f t="shared" si="111"/>
        <v>0</v>
      </c>
      <c r="AC329" s="164">
        <f t="shared" si="112"/>
        <v>0</v>
      </c>
      <c r="AD329" s="165">
        <f t="shared" si="116"/>
        <v>0</v>
      </c>
      <c r="AE329" s="165">
        <f t="shared" si="117"/>
        <v>0</v>
      </c>
      <c r="AF329" s="164">
        <f t="shared" si="118"/>
        <v>0</v>
      </c>
      <c r="AG329" s="164">
        <f t="shared" si="119"/>
        <v>0</v>
      </c>
      <c r="AH329" s="165">
        <f t="shared" si="120"/>
        <v>0</v>
      </c>
      <c r="AI329" s="164">
        <f t="shared" si="121"/>
        <v>0</v>
      </c>
      <c r="AJ329" s="164">
        <f t="shared" si="122"/>
        <v>0</v>
      </c>
      <c r="AK329" s="166">
        <f t="shared" si="123"/>
        <v>0</v>
      </c>
    </row>
    <row r="330" spans="1:37" x14ac:dyDescent="0.35">
      <c r="A330" s="199">
        <v>326</v>
      </c>
      <c r="B330" s="2"/>
      <c r="C330" s="2"/>
      <c r="D330" s="2"/>
      <c r="E330" s="2"/>
      <c r="F330" s="2"/>
      <c r="G330" s="32"/>
      <c r="H330" s="200">
        <v>0</v>
      </c>
      <c r="I330" s="200">
        <f t="shared" si="104"/>
        <v>0</v>
      </c>
      <c r="J330" s="33"/>
      <c r="K330" s="200">
        <v>0</v>
      </c>
      <c r="L330" s="200">
        <f t="shared" si="105"/>
        <v>0</v>
      </c>
      <c r="M330" s="33"/>
      <c r="N330" s="200">
        <v>0</v>
      </c>
      <c r="O330" s="56">
        <f t="shared" si="106"/>
        <v>0</v>
      </c>
      <c r="P330" s="55"/>
      <c r="Q330" s="56" cm="1">
        <f t="array" ref="Q330">IFERROR(_xlfn.IFS(P330="Devis 1 - le moins cher",V330,P330="Devis 2",AF330,P330="Devis 3",AI330),0)</f>
        <v>0</v>
      </c>
      <c r="R330" s="56" cm="1">
        <f t="array" ref="R330">IFERROR(_xlfn.IFS(P330="Devis 1 - le moins cher",W330,P330="Devis 2",AG330,P330="Devis 3",AJ330),0)</f>
        <v>0</v>
      </c>
      <c r="S330" s="56">
        <f t="shared" si="113"/>
        <v>0</v>
      </c>
      <c r="T330" s="10"/>
      <c r="V330" s="162">
        <f t="shared" si="107"/>
        <v>0</v>
      </c>
      <c r="W330" s="162">
        <f t="shared" si="108"/>
        <v>0</v>
      </c>
      <c r="X330" s="163">
        <f t="shared" si="114"/>
        <v>0</v>
      </c>
      <c r="Y330" s="164">
        <f t="shared" si="109"/>
        <v>0</v>
      </c>
      <c r="Z330" s="164">
        <f t="shared" si="110"/>
        <v>0</v>
      </c>
      <c r="AA330" s="163">
        <f t="shared" si="115"/>
        <v>0</v>
      </c>
      <c r="AB330" s="164">
        <f t="shared" si="111"/>
        <v>0</v>
      </c>
      <c r="AC330" s="164">
        <f t="shared" si="112"/>
        <v>0</v>
      </c>
      <c r="AD330" s="165">
        <f t="shared" si="116"/>
        <v>0</v>
      </c>
      <c r="AE330" s="165">
        <f t="shared" si="117"/>
        <v>0</v>
      </c>
      <c r="AF330" s="164">
        <f t="shared" si="118"/>
        <v>0</v>
      </c>
      <c r="AG330" s="164">
        <f t="shared" si="119"/>
        <v>0</v>
      </c>
      <c r="AH330" s="165">
        <f t="shared" si="120"/>
        <v>0</v>
      </c>
      <c r="AI330" s="164">
        <f t="shared" si="121"/>
        <v>0</v>
      </c>
      <c r="AJ330" s="164">
        <f t="shared" si="122"/>
        <v>0</v>
      </c>
      <c r="AK330" s="166">
        <f t="shared" si="123"/>
        <v>0</v>
      </c>
    </row>
    <row r="331" spans="1:37" x14ac:dyDescent="0.35">
      <c r="A331" s="199">
        <v>327</v>
      </c>
      <c r="B331" s="2"/>
      <c r="C331" s="2"/>
      <c r="D331" s="2"/>
      <c r="E331" s="2"/>
      <c r="F331" s="2"/>
      <c r="G331" s="32"/>
      <c r="H331" s="200">
        <v>0</v>
      </c>
      <c r="I331" s="200">
        <f t="shared" si="104"/>
        <v>0</v>
      </c>
      <c r="J331" s="33"/>
      <c r="K331" s="200">
        <v>0</v>
      </c>
      <c r="L331" s="200">
        <f t="shared" si="105"/>
        <v>0</v>
      </c>
      <c r="M331" s="33"/>
      <c r="N331" s="200">
        <v>0</v>
      </c>
      <c r="O331" s="56">
        <f t="shared" si="106"/>
        <v>0</v>
      </c>
      <c r="P331" s="55"/>
      <c r="Q331" s="56" cm="1">
        <f t="array" ref="Q331">IFERROR(_xlfn.IFS(P331="Devis 1 - le moins cher",V331,P331="Devis 2",AF331,P331="Devis 3",AI331),0)</f>
        <v>0</v>
      </c>
      <c r="R331" s="56" cm="1">
        <f t="array" ref="R331">IFERROR(_xlfn.IFS(P331="Devis 1 - le moins cher",W331,P331="Devis 2",AG331,P331="Devis 3",AJ331),0)</f>
        <v>0</v>
      </c>
      <c r="S331" s="56">
        <f t="shared" si="113"/>
        <v>0</v>
      </c>
      <c r="T331" s="10"/>
      <c r="V331" s="162">
        <f t="shared" si="107"/>
        <v>0</v>
      </c>
      <c r="W331" s="162">
        <f t="shared" si="108"/>
        <v>0</v>
      </c>
      <c r="X331" s="163">
        <f t="shared" si="114"/>
        <v>0</v>
      </c>
      <c r="Y331" s="164">
        <f t="shared" si="109"/>
        <v>0</v>
      </c>
      <c r="Z331" s="164">
        <f t="shared" si="110"/>
        <v>0</v>
      </c>
      <c r="AA331" s="163">
        <f t="shared" si="115"/>
        <v>0</v>
      </c>
      <c r="AB331" s="164">
        <f t="shared" si="111"/>
        <v>0</v>
      </c>
      <c r="AC331" s="164">
        <f t="shared" si="112"/>
        <v>0</v>
      </c>
      <c r="AD331" s="165">
        <f t="shared" si="116"/>
        <v>0</v>
      </c>
      <c r="AE331" s="165">
        <f t="shared" si="117"/>
        <v>0</v>
      </c>
      <c r="AF331" s="164">
        <f t="shared" si="118"/>
        <v>0</v>
      </c>
      <c r="AG331" s="164">
        <f t="shared" si="119"/>
        <v>0</v>
      </c>
      <c r="AH331" s="165">
        <f t="shared" si="120"/>
        <v>0</v>
      </c>
      <c r="AI331" s="164">
        <f t="shared" si="121"/>
        <v>0</v>
      </c>
      <c r="AJ331" s="164">
        <f t="shared" si="122"/>
        <v>0</v>
      </c>
      <c r="AK331" s="166">
        <f t="shared" si="123"/>
        <v>0</v>
      </c>
    </row>
    <row r="332" spans="1:37" x14ac:dyDescent="0.35">
      <c r="A332" s="199">
        <v>328</v>
      </c>
      <c r="B332" s="2"/>
      <c r="C332" s="2"/>
      <c r="D332" s="2"/>
      <c r="E332" s="2"/>
      <c r="F332" s="2"/>
      <c r="G332" s="32"/>
      <c r="H332" s="200">
        <v>0</v>
      </c>
      <c r="I332" s="200">
        <f t="shared" si="104"/>
        <v>0</v>
      </c>
      <c r="J332" s="33"/>
      <c r="K332" s="200">
        <v>0</v>
      </c>
      <c r="L332" s="200">
        <f t="shared" si="105"/>
        <v>0</v>
      </c>
      <c r="M332" s="33"/>
      <c r="N332" s="200">
        <v>0</v>
      </c>
      <c r="O332" s="56">
        <f t="shared" si="106"/>
        <v>0</v>
      </c>
      <c r="P332" s="55"/>
      <c r="Q332" s="56" cm="1">
        <f t="array" ref="Q332">IFERROR(_xlfn.IFS(P332="Devis 1 - le moins cher",V332,P332="Devis 2",AF332,P332="Devis 3",AI332),0)</f>
        <v>0</v>
      </c>
      <c r="R332" s="56" cm="1">
        <f t="array" ref="R332">IFERROR(_xlfn.IFS(P332="Devis 1 - le moins cher",W332,P332="Devis 2",AG332,P332="Devis 3",AJ332),0)</f>
        <v>0</v>
      </c>
      <c r="S332" s="56">
        <f t="shared" si="113"/>
        <v>0</v>
      </c>
      <c r="T332" s="10"/>
      <c r="V332" s="162">
        <f t="shared" si="107"/>
        <v>0</v>
      </c>
      <c r="W332" s="162">
        <f t="shared" si="108"/>
        <v>0</v>
      </c>
      <c r="X332" s="163">
        <f t="shared" si="114"/>
        <v>0</v>
      </c>
      <c r="Y332" s="164">
        <f t="shared" si="109"/>
        <v>0</v>
      </c>
      <c r="Z332" s="164">
        <f t="shared" si="110"/>
        <v>0</v>
      </c>
      <c r="AA332" s="163">
        <f t="shared" si="115"/>
        <v>0</v>
      </c>
      <c r="AB332" s="164">
        <f t="shared" si="111"/>
        <v>0</v>
      </c>
      <c r="AC332" s="164">
        <f t="shared" si="112"/>
        <v>0</v>
      </c>
      <c r="AD332" s="165">
        <f t="shared" si="116"/>
        <v>0</v>
      </c>
      <c r="AE332" s="165">
        <f t="shared" si="117"/>
        <v>0</v>
      </c>
      <c r="AF332" s="164">
        <f t="shared" si="118"/>
        <v>0</v>
      </c>
      <c r="AG332" s="164">
        <f t="shared" si="119"/>
        <v>0</v>
      </c>
      <c r="AH332" s="165">
        <f t="shared" si="120"/>
        <v>0</v>
      </c>
      <c r="AI332" s="164">
        <f t="shared" si="121"/>
        <v>0</v>
      </c>
      <c r="AJ332" s="164">
        <f t="shared" si="122"/>
        <v>0</v>
      </c>
      <c r="AK332" s="166">
        <f t="shared" si="123"/>
        <v>0</v>
      </c>
    </row>
    <row r="333" spans="1:37" x14ac:dyDescent="0.35">
      <c r="A333" s="199">
        <v>329</v>
      </c>
      <c r="B333" s="2"/>
      <c r="C333" s="2"/>
      <c r="D333" s="2"/>
      <c r="E333" s="2"/>
      <c r="F333" s="2"/>
      <c r="G333" s="32"/>
      <c r="H333" s="200">
        <v>0</v>
      </c>
      <c r="I333" s="200">
        <f t="shared" si="104"/>
        <v>0</v>
      </c>
      <c r="J333" s="33"/>
      <c r="K333" s="200">
        <v>0</v>
      </c>
      <c r="L333" s="200">
        <f t="shared" si="105"/>
        <v>0</v>
      </c>
      <c r="M333" s="33"/>
      <c r="N333" s="200">
        <v>0</v>
      </c>
      <c r="O333" s="56">
        <f t="shared" si="106"/>
        <v>0</v>
      </c>
      <c r="P333" s="55"/>
      <c r="Q333" s="56" cm="1">
        <f t="array" ref="Q333">IFERROR(_xlfn.IFS(P333="Devis 1 - le moins cher",V333,P333="Devis 2",AF333,P333="Devis 3",AI333),0)</f>
        <v>0</v>
      </c>
      <c r="R333" s="56" cm="1">
        <f t="array" ref="R333">IFERROR(_xlfn.IFS(P333="Devis 1 - le moins cher",W333,P333="Devis 2",AG333,P333="Devis 3",AJ333),0)</f>
        <v>0</v>
      </c>
      <c r="S333" s="56">
        <f t="shared" si="113"/>
        <v>0</v>
      </c>
      <c r="T333" s="10"/>
      <c r="V333" s="162">
        <f t="shared" si="107"/>
        <v>0</v>
      </c>
      <c r="W333" s="162">
        <f t="shared" si="108"/>
        <v>0</v>
      </c>
      <c r="X333" s="163">
        <f t="shared" si="114"/>
        <v>0</v>
      </c>
      <c r="Y333" s="164">
        <f t="shared" si="109"/>
        <v>0</v>
      </c>
      <c r="Z333" s="164">
        <f t="shared" si="110"/>
        <v>0</v>
      </c>
      <c r="AA333" s="163">
        <f t="shared" si="115"/>
        <v>0</v>
      </c>
      <c r="AB333" s="164">
        <f t="shared" si="111"/>
        <v>0</v>
      </c>
      <c r="AC333" s="164">
        <f t="shared" si="112"/>
        <v>0</v>
      </c>
      <c r="AD333" s="165">
        <f t="shared" si="116"/>
        <v>0</v>
      </c>
      <c r="AE333" s="165">
        <f t="shared" si="117"/>
        <v>0</v>
      </c>
      <c r="AF333" s="164">
        <f t="shared" si="118"/>
        <v>0</v>
      </c>
      <c r="AG333" s="164">
        <f t="shared" si="119"/>
        <v>0</v>
      </c>
      <c r="AH333" s="165">
        <f t="shared" si="120"/>
        <v>0</v>
      </c>
      <c r="AI333" s="164">
        <f t="shared" si="121"/>
        <v>0</v>
      </c>
      <c r="AJ333" s="164">
        <f t="shared" si="122"/>
        <v>0</v>
      </c>
      <c r="AK333" s="166">
        <f t="shared" si="123"/>
        <v>0</v>
      </c>
    </row>
    <row r="334" spans="1:37" x14ac:dyDescent="0.35">
      <c r="A334" s="199">
        <v>330</v>
      </c>
      <c r="B334" s="2"/>
      <c r="C334" s="2"/>
      <c r="D334" s="2"/>
      <c r="E334" s="2"/>
      <c r="F334" s="2"/>
      <c r="G334" s="32"/>
      <c r="H334" s="200">
        <v>0</v>
      </c>
      <c r="I334" s="200">
        <f t="shared" si="104"/>
        <v>0</v>
      </c>
      <c r="J334" s="33"/>
      <c r="K334" s="200">
        <v>0</v>
      </c>
      <c r="L334" s="200">
        <f t="shared" si="105"/>
        <v>0</v>
      </c>
      <c r="M334" s="33"/>
      <c r="N334" s="200">
        <v>0</v>
      </c>
      <c r="O334" s="56">
        <f t="shared" si="106"/>
        <v>0</v>
      </c>
      <c r="P334" s="55"/>
      <c r="Q334" s="56" cm="1">
        <f t="array" ref="Q334">IFERROR(_xlfn.IFS(P334="Devis 1 - le moins cher",V334,P334="Devis 2",AF334,P334="Devis 3",AI334),0)</f>
        <v>0</v>
      </c>
      <c r="R334" s="56" cm="1">
        <f t="array" ref="R334">IFERROR(_xlfn.IFS(P334="Devis 1 - le moins cher",W334,P334="Devis 2",AG334,P334="Devis 3",AJ334),0)</f>
        <v>0</v>
      </c>
      <c r="S334" s="56">
        <f t="shared" si="113"/>
        <v>0</v>
      </c>
      <c r="T334" s="10"/>
      <c r="V334" s="162">
        <f t="shared" si="107"/>
        <v>0</v>
      </c>
      <c r="W334" s="162">
        <f t="shared" si="108"/>
        <v>0</v>
      </c>
      <c r="X334" s="163">
        <f t="shared" si="114"/>
        <v>0</v>
      </c>
      <c r="Y334" s="164">
        <f t="shared" si="109"/>
        <v>0</v>
      </c>
      <c r="Z334" s="164">
        <f t="shared" si="110"/>
        <v>0</v>
      </c>
      <c r="AA334" s="163">
        <f t="shared" si="115"/>
        <v>0</v>
      </c>
      <c r="AB334" s="164">
        <f t="shared" si="111"/>
        <v>0</v>
      </c>
      <c r="AC334" s="164">
        <f t="shared" si="112"/>
        <v>0</v>
      </c>
      <c r="AD334" s="165">
        <f t="shared" si="116"/>
        <v>0</v>
      </c>
      <c r="AE334" s="165">
        <f t="shared" si="117"/>
        <v>0</v>
      </c>
      <c r="AF334" s="164">
        <f t="shared" si="118"/>
        <v>0</v>
      </c>
      <c r="AG334" s="164">
        <f t="shared" si="119"/>
        <v>0</v>
      </c>
      <c r="AH334" s="165">
        <f t="shared" si="120"/>
        <v>0</v>
      </c>
      <c r="AI334" s="164">
        <f t="shared" si="121"/>
        <v>0</v>
      </c>
      <c r="AJ334" s="164">
        <f t="shared" si="122"/>
        <v>0</v>
      </c>
      <c r="AK334" s="166">
        <f t="shared" si="123"/>
        <v>0</v>
      </c>
    </row>
    <row r="335" spans="1:37" x14ac:dyDescent="0.35">
      <c r="A335" s="199">
        <v>331</v>
      </c>
      <c r="B335" s="2"/>
      <c r="C335" s="2"/>
      <c r="D335" s="2"/>
      <c r="E335" s="2"/>
      <c r="F335" s="2"/>
      <c r="G335" s="32"/>
      <c r="H335" s="200">
        <v>0</v>
      </c>
      <c r="I335" s="200">
        <f t="shared" si="104"/>
        <v>0</v>
      </c>
      <c r="J335" s="33"/>
      <c r="K335" s="200">
        <v>0</v>
      </c>
      <c r="L335" s="200">
        <f t="shared" si="105"/>
        <v>0</v>
      </c>
      <c r="M335" s="33"/>
      <c r="N335" s="200">
        <v>0</v>
      </c>
      <c r="O335" s="56">
        <f t="shared" si="106"/>
        <v>0</v>
      </c>
      <c r="P335" s="55"/>
      <c r="Q335" s="56" cm="1">
        <f t="array" ref="Q335">IFERROR(_xlfn.IFS(P335="Devis 1 - le moins cher",V335,P335="Devis 2",AF335,P335="Devis 3",AI335),0)</f>
        <v>0</v>
      </c>
      <c r="R335" s="56" cm="1">
        <f t="array" ref="R335">IFERROR(_xlfn.IFS(P335="Devis 1 - le moins cher",W335,P335="Devis 2",AG335,P335="Devis 3",AJ335),0)</f>
        <v>0</v>
      </c>
      <c r="S335" s="56">
        <f t="shared" si="113"/>
        <v>0</v>
      </c>
      <c r="T335" s="10"/>
      <c r="V335" s="162">
        <f t="shared" si="107"/>
        <v>0</v>
      </c>
      <c r="W335" s="162">
        <f t="shared" si="108"/>
        <v>0</v>
      </c>
      <c r="X335" s="163">
        <f t="shared" si="114"/>
        <v>0</v>
      </c>
      <c r="Y335" s="164">
        <f t="shared" si="109"/>
        <v>0</v>
      </c>
      <c r="Z335" s="164">
        <f t="shared" si="110"/>
        <v>0</v>
      </c>
      <c r="AA335" s="163">
        <f t="shared" si="115"/>
        <v>0</v>
      </c>
      <c r="AB335" s="164">
        <f t="shared" si="111"/>
        <v>0</v>
      </c>
      <c r="AC335" s="164">
        <f t="shared" si="112"/>
        <v>0</v>
      </c>
      <c r="AD335" s="165">
        <f t="shared" si="116"/>
        <v>0</v>
      </c>
      <c r="AE335" s="165">
        <f t="shared" si="117"/>
        <v>0</v>
      </c>
      <c r="AF335" s="164">
        <f t="shared" si="118"/>
        <v>0</v>
      </c>
      <c r="AG335" s="164">
        <f t="shared" si="119"/>
        <v>0</v>
      </c>
      <c r="AH335" s="165">
        <f t="shared" si="120"/>
        <v>0</v>
      </c>
      <c r="AI335" s="164">
        <f t="shared" si="121"/>
        <v>0</v>
      </c>
      <c r="AJ335" s="164">
        <f t="shared" si="122"/>
        <v>0</v>
      </c>
      <c r="AK335" s="166">
        <f t="shared" si="123"/>
        <v>0</v>
      </c>
    </row>
    <row r="336" spans="1:37" x14ac:dyDescent="0.35">
      <c r="A336" s="199">
        <v>332</v>
      </c>
      <c r="B336" s="2"/>
      <c r="C336" s="2"/>
      <c r="D336" s="2"/>
      <c r="E336" s="2"/>
      <c r="F336" s="2"/>
      <c r="G336" s="32"/>
      <c r="H336" s="200">
        <v>0</v>
      </c>
      <c r="I336" s="200">
        <f t="shared" si="104"/>
        <v>0</v>
      </c>
      <c r="J336" s="33"/>
      <c r="K336" s="200">
        <v>0</v>
      </c>
      <c r="L336" s="200">
        <f t="shared" si="105"/>
        <v>0</v>
      </c>
      <c r="M336" s="33"/>
      <c r="N336" s="200">
        <v>0</v>
      </c>
      <c r="O336" s="56">
        <f t="shared" si="106"/>
        <v>0</v>
      </c>
      <c r="P336" s="55"/>
      <c r="Q336" s="56" cm="1">
        <f t="array" ref="Q336">IFERROR(_xlfn.IFS(P336="Devis 1 - le moins cher",V336,P336="Devis 2",AF336,P336="Devis 3",AI336),0)</f>
        <v>0</v>
      </c>
      <c r="R336" s="56" cm="1">
        <f t="array" ref="R336">IFERROR(_xlfn.IFS(P336="Devis 1 - le moins cher",W336,P336="Devis 2",AG336,P336="Devis 3",AJ336),0)</f>
        <v>0</v>
      </c>
      <c r="S336" s="56">
        <f t="shared" si="113"/>
        <v>0</v>
      </c>
      <c r="T336" s="10"/>
      <c r="V336" s="162">
        <f t="shared" si="107"/>
        <v>0</v>
      </c>
      <c r="W336" s="162">
        <f t="shared" si="108"/>
        <v>0</v>
      </c>
      <c r="X336" s="163">
        <f t="shared" si="114"/>
        <v>0</v>
      </c>
      <c r="Y336" s="164">
        <f t="shared" si="109"/>
        <v>0</v>
      </c>
      <c r="Z336" s="164">
        <f t="shared" si="110"/>
        <v>0</v>
      </c>
      <c r="AA336" s="163">
        <f t="shared" si="115"/>
        <v>0</v>
      </c>
      <c r="AB336" s="164">
        <f t="shared" si="111"/>
        <v>0</v>
      </c>
      <c r="AC336" s="164">
        <f t="shared" si="112"/>
        <v>0</v>
      </c>
      <c r="AD336" s="165">
        <f t="shared" si="116"/>
        <v>0</v>
      </c>
      <c r="AE336" s="165">
        <f t="shared" si="117"/>
        <v>0</v>
      </c>
      <c r="AF336" s="164">
        <f t="shared" si="118"/>
        <v>0</v>
      </c>
      <c r="AG336" s="164">
        <f t="shared" si="119"/>
        <v>0</v>
      </c>
      <c r="AH336" s="165">
        <f t="shared" si="120"/>
        <v>0</v>
      </c>
      <c r="AI336" s="164">
        <f t="shared" si="121"/>
        <v>0</v>
      </c>
      <c r="AJ336" s="164">
        <f t="shared" si="122"/>
        <v>0</v>
      </c>
      <c r="AK336" s="166">
        <f t="shared" si="123"/>
        <v>0</v>
      </c>
    </row>
    <row r="337" spans="1:37" x14ac:dyDescent="0.35">
      <c r="A337" s="199">
        <v>333</v>
      </c>
      <c r="B337" s="2"/>
      <c r="C337" s="2"/>
      <c r="D337" s="2"/>
      <c r="E337" s="2"/>
      <c r="F337" s="2"/>
      <c r="G337" s="32"/>
      <c r="H337" s="200">
        <v>0</v>
      </c>
      <c r="I337" s="200">
        <f t="shared" si="104"/>
        <v>0</v>
      </c>
      <c r="J337" s="33"/>
      <c r="K337" s="200">
        <v>0</v>
      </c>
      <c r="L337" s="200">
        <f t="shared" si="105"/>
        <v>0</v>
      </c>
      <c r="M337" s="33"/>
      <c r="N337" s="200">
        <v>0</v>
      </c>
      <c r="O337" s="56">
        <f t="shared" si="106"/>
        <v>0</v>
      </c>
      <c r="P337" s="55"/>
      <c r="Q337" s="56" cm="1">
        <f t="array" ref="Q337">IFERROR(_xlfn.IFS(P337="Devis 1 - le moins cher",V337,P337="Devis 2",AF337,P337="Devis 3",AI337),0)</f>
        <v>0</v>
      </c>
      <c r="R337" s="56" cm="1">
        <f t="array" ref="R337">IFERROR(_xlfn.IFS(P337="Devis 1 - le moins cher",W337,P337="Devis 2",AG337,P337="Devis 3",AJ337),0)</f>
        <v>0</v>
      </c>
      <c r="S337" s="56">
        <f t="shared" si="113"/>
        <v>0</v>
      </c>
      <c r="T337" s="10"/>
      <c r="V337" s="162">
        <f t="shared" si="107"/>
        <v>0</v>
      </c>
      <c r="W337" s="162">
        <f t="shared" si="108"/>
        <v>0</v>
      </c>
      <c r="X337" s="163">
        <f t="shared" si="114"/>
        <v>0</v>
      </c>
      <c r="Y337" s="164">
        <f t="shared" si="109"/>
        <v>0</v>
      </c>
      <c r="Z337" s="164">
        <f t="shared" si="110"/>
        <v>0</v>
      </c>
      <c r="AA337" s="163">
        <f t="shared" si="115"/>
        <v>0</v>
      </c>
      <c r="AB337" s="164">
        <f t="shared" si="111"/>
        <v>0</v>
      </c>
      <c r="AC337" s="164">
        <f t="shared" si="112"/>
        <v>0</v>
      </c>
      <c r="AD337" s="165">
        <f t="shared" si="116"/>
        <v>0</v>
      </c>
      <c r="AE337" s="165">
        <f t="shared" si="117"/>
        <v>0</v>
      </c>
      <c r="AF337" s="164">
        <f t="shared" si="118"/>
        <v>0</v>
      </c>
      <c r="AG337" s="164">
        <f t="shared" si="119"/>
        <v>0</v>
      </c>
      <c r="AH337" s="165">
        <f t="shared" si="120"/>
        <v>0</v>
      </c>
      <c r="AI337" s="164">
        <f t="shared" si="121"/>
        <v>0</v>
      </c>
      <c r="AJ337" s="164">
        <f t="shared" si="122"/>
        <v>0</v>
      </c>
      <c r="AK337" s="166">
        <f t="shared" si="123"/>
        <v>0</v>
      </c>
    </row>
    <row r="338" spans="1:37" x14ac:dyDescent="0.35">
      <c r="A338" s="199">
        <v>334</v>
      </c>
      <c r="B338" s="2"/>
      <c r="C338" s="2"/>
      <c r="D338" s="2"/>
      <c r="E338" s="2"/>
      <c r="F338" s="2"/>
      <c r="G338" s="32"/>
      <c r="H338" s="200">
        <v>0</v>
      </c>
      <c r="I338" s="200">
        <f t="shared" si="104"/>
        <v>0</v>
      </c>
      <c r="J338" s="33"/>
      <c r="K338" s="200">
        <v>0</v>
      </c>
      <c r="L338" s="200">
        <f t="shared" si="105"/>
        <v>0</v>
      </c>
      <c r="M338" s="33"/>
      <c r="N338" s="200">
        <v>0</v>
      </c>
      <c r="O338" s="56">
        <f t="shared" si="106"/>
        <v>0</v>
      </c>
      <c r="P338" s="55"/>
      <c r="Q338" s="56" cm="1">
        <f t="array" ref="Q338">IFERROR(_xlfn.IFS(P338="Devis 1 - le moins cher",V338,P338="Devis 2",AF338,P338="Devis 3",AI338),0)</f>
        <v>0</v>
      </c>
      <c r="R338" s="56" cm="1">
        <f t="array" ref="R338">IFERROR(_xlfn.IFS(P338="Devis 1 - le moins cher",W338,P338="Devis 2",AG338,P338="Devis 3",AJ338),0)</f>
        <v>0</v>
      </c>
      <c r="S338" s="56">
        <f t="shared" si="113"/>
        <v>0</v>
      </c>
      <c r="T338" s="10"/>
      <c r="V338" s="162">
        <f t="shared" si="107"/>
        <v>0</v>
      </c>
      <c r="W338" s="162">
        <f t="shared" si="108"/>
        <v>0</v>
      </c>
      <c r="X338" s="163">
        <f t="shared" si="114"/>
        <v>0</v>
      </c>
      <c r="Y338" s="164">
        <f t="shared" si="109"/>
        <v>0</v>
      </c>
      <c r="Z338" s="164">
        <f t="shared" si="110"/>
        <v>0</v>
      </c>
      <c r="AA338" s="163">
        <f t="shared" si="115"/>
        <v>0</v>
      </c>
      <c r="AB338" s="164">
        <f t="shared" si="111"/>
        <v>0</v>
      </c>
      <c r="AC338" s="164">
        <f t="shared" si="112"/>
        <v>0</v>
      </c>
      <c r="AD338" s="165">
        <f t="shared" si="116"/>
        <v>0</v>
      </c>
      <c r="AE338" s="165">
        <f t="shared" si="117"/>
        <v>0</v>
      </c>
      <c r="AF338" s="164">
        <f t="shared" si="118"/>
        <v>0</v>
      </c>
      <c r="AG338" s="164">
        <f t="shared" si="119"/>
        <v>0</v>
      </c>
      <c r="AH338" s="165">
        <f t="shared" si="120"/>
        <v>0</v>
      </c>
      <c r="AI338" s="164">
        <f t="shared" si="121"/>
        <v>0</v>
      </c>
      <c r="AJ338" s="164">
        <f t="shared" si="122"/>
        <v>0</v>
      </c>
      <c r="AK338" s="166">
        <f t="shared" si="123"/>
        <v>0</v>
      </c>
    </row>
    <row r="339" spans="1:37" x14ac:dyDescent="0.35">
      <c r="A339" s="199">
        <v>335</v>
      </c>
      <c r="B339" s="2"/>
      <c r="C339" s="2"/>
      <c r="D339" s="2"/>
      <c r="E339" s="2"/>
      <c r="F339" s="2"/>
      <c r="G339" s="32"/>
      <c r="H339" s="200">
        <v>0</v>
      </c>
      <c r="I339" s="200">
        <f t="shared" si="104"/>
        <v>0</v>
      </c>
      <c r="J339" s="33"/>
      <c r="K339" s="200">
        <v>0</v>
      </c>
      <c r="L339" s="200">
        <f t="shared" si="105"/>
        <v>0</v>
      </c>
      <c r="M339" s="33"/>
      <c r="N339" s="200">
        <v>0</v>
      </c>
      <c r="O339" s="56">
        <f t="shared" si="106"/>
        <v>0</v>
      </c>
      <c r="P339" s="55"/>
      <c r="Q339" s="56" cm="1">
        <f t="array" ref="Q339">IFERROR(_xlfn.IFS(P339="Devis 1 - le moins cher",V339,P339="Devis 2",AF339,P339="Devis 3",AI339),0)</f>
        <v>0</v>
      </c>
      <c r="R339" s="56" cm="1">
        <f t="array" ref="R339">IFERROR(_xlfn.IFS(P339="Devis 1 - le moins cher",W339,P339="Devis 2",AG339,P339="Devis 3",AJ339),0)</f>
        <v>0</v>
      </c>
      <c r="S339" s="56">
        <f t="shared" si="113"/>
        <v>0</v>
      </c>
      <c r="T339" s="10"/>
      <c r="V339" s="162">
        <f t="shared" si="107"/>
        <v>0</v>
      </c>
      <c r="W339" s="162">
        <f t="shared" si="108"/>
        <v>0</v>
      </c>
      <c r="X339" s="163">
        <f t="shared" si="114"/>
        <v>0</v>
      </c>
      <c r="Y339" s="164">
        <f t="shared" si="109"/>
        <v>0</v>
      </c>
      <c r="Z339" s="164">
        <f t="shared" si="110"/>
        <v>0</v>
      </c>
      <c r="AA339" s="163">
        <f t="shared" si="115"/>
        <v>0</v>
      </c>
      <c r="AB339" s="164">
        <f t="shared" si="111"/>
        <v>0</v>
      </c>
      <c r="AC339" s="164">
        <f t="shared" si="112"/>
        <v>0</v>
      </c>
      <c r="AD339" s="165">
        <f t="shared" si="116"/>
        <v>0</v>
      </c>
      <c r="AE339" s="165">
        <f t="shared" si="117"/>
        <v>0</v>
      </c>
      <c r="AF339" s="164">
        <f t="shared" si="118"/>
        <v>0</v>
      </c>
      <c r="AG339" s="164">
        <f t="shared" si="119"/>
        <v>0</v>
      </c>
      <c r="AH339" s="165">
        <f t="shared" si="120"/>
        <v>0</v>
      </c>
      <c r="AI339" s="164">
        <f t="shared" si="121"/>
        <v>0</v>
      </c>
      <c r="AJ339" s="164">
        <f t="shared" si="122"/>
        <v>0</v>
      </c>
      <c r="AK339" s="166">
        <f t="shared" si="123"/>
        <v>0</v>
      </c>
    </row>
    <row r="340" spans="1:37" x14ac:dyDescent="0.35">
      <c r="A340" s="199">
        <v>336</v>
      </c>
      <c r="B340" s="2"/>
      <c r="C340" s="2"/>
      <c r="D340" s="2"/>
      <c r="E340" s="2"/>
      <c r="F340" s="2"/>
      <c r="G340" s="32"/>
      <c r="H340" s="200">
        <v>0</v>
      </c>
      <c r="I340" s="200">
        <f t="shared" si="104"/>
        <v>0</v>
      </c>
      <c r="J340" s="33"/>
      <c r="K340" s="200">
        <v>0</v>
      </c>
      <c r="L340" s="200">
        <f t="shared" si="105"/>
        <v>0</v>
      </c>
      <c r="M340" s="33"/>
      <c r="N340" s="200">
        <v>0</v>
      </c>
      <c r="O340" s="56">
        <f t="shared" si="106"/>
        <v>0</v>
      </c>
      <c r="P340" s="55"/>
      <c r="Q340" s="56" cm="1">
        <f t="array" ref="Q340">IFERROR(_xlfn.IFS(P340="Devis 1 - le moins cher",V340,P340="Devis 2",AF340,P340="Devis 3",AI340),0)</f>
        <v>0</v>
      </c>
      <c r="R340" s="56" cm="1">
        <f t="array" ref="R340">IFERROR(_xlfn.IFS(P340="Devis 1 - le moins cher",W340,P340="Devis 2",AG340,P340="Devis 3",AJ340),0)</f>
        <v>0</v>
      </c>
      <c r="S340" s="56">
        <f t="shared" si="113"/>
        <v>0</v>
      </c>
      <c r="T340" s="10"/>
      <c r="V340" s="162">
        <f t="shared" si="107"/>
        <v>0</v>
      </c>
      <c r="W340" s="162">
        <f t="shared" si="108"/>
        <v>0</v>
      </c>
      <c r="X340" s="163">
        <f t="shared" si="114"/>
        <v>0</v>
      </c>
      <c r="Y340" s="164">
        <f t="shared" si="109"/>
        <v>0</v>
      </c>
      <c r="Z340" s="164">
        <f t="shared" si="110"/>
        <v>0</v>
      </c>
      <c r="AA340" s="163">
        <f t="shared" si="115"/>
        <v>0</v>
      </c>
      <c r="AB340" s="164">
        <f t="shared" si="111"/>
        <v>0</v>
      </c>
      <c r="AC340" s="164">
        <f t="shared" si="112"/>
        <v>0</v>
      </c>
      <c r="AD340" s="165">
        <f t="shared" si="116"/>
        <v>0</v>
      </c>
      <c r="AE340" s="165">
        <f t="shared" si="117"/>
        <v>0</v>
      </c>
      <c r="AF340" s="164">
        <f t="shared" si="118"/>
        <v>0</v>
      </c>
      <c r="AG340" s="164">
        <f t="shared" si="119"/>
        <v>0</v>
      </c>
      <c r="AH340" s="165">
        <f t="shared" si="120"/>
        <v>0</v>
      </c>
      <c r="AI340" s="164">
        <f t="shared" si="121"/>
        <v>0</v>
      </c>
      <c r="AJ340" s="164">
        <f t="shared" si="122"/>
        <v>0</v>
      </c>
      <c r="AK340" s="166">
        <f t="shared" si="123"/>
        <v>0</v>
      </c>
    </row>
    <row r="341" spans="1:37" x14ac:dyDescent="0.35">
      <c r="A341" s="199">
        <v>337</v>
      </c>
      <c r="B341" s="2"/>
      <c r="C341" s="2"/>
      <c r="D341" s="2"/>
      <c r="E341" s="2"/>
      <c r="F341" s="2"/>
      <c r="G341" s="32"/>
      <c r="H341" s="200">
        <v>0</v>
      </c>
      <c r="I341" s="200">
        <f t="shared" si="104"/>
        <v>0</v>
      </c>
      <c r="J341" s="33"/>
      <c r="K341" s="200">
        <v>0</v>
      </c>
      <c r="L341" s="200">
        <f t="shared" si="105"/>
        <v>0</v>
      </c>
      <c r="M341" s="33"/>
      <c r="N341" s="200">
        <v>0</v>
      </c>
      <c r="O341" s="56">
        <f t="shared" si="106"/>
        <v>0</v>
      </c>
      <c r="P341" s="55"/>
      <c r="Q341" s="56" cm="1">
        <f t="array" ref="Q341">IFERROR(_xlfn.IFS(P341="Devis 1 - le moins cher",V341,P341="Devis 2",AF341,P341="Devis 3",AI341),0)</f>
        <v>0</v>
      </c>
      <c r="R341" s="56" cm="1">
        <f t="array" ref="R341">IFERROR(_xlfn.IFS(P341="Devis 1 - le moins cher",W341,P341="Devis 2",AG341,P341="Devis 3",AJ341),0)</f>
        <v>0</v>
      </c>
      <c r="S341" s="56">
        <f t="shared" si="113"/>
        <v>0</v>
      </c>
      <c r="T341" s="10"/>
      <c r="V341" s="162">
        <f t="shared" si="107"/>
        <v>0</v>
      </c>
      <c r="W341" s="162">
        <f t="shared" si="108"/>
        <v>0</v>
      </c>
      <c r="X341" s="163">
        <f t="shared" si="114"/>
        <v>0</v>
      </c>
      <c r="Y341" s="164">
        <f t="shared" si="109"/>
        <v>0</v>
      </c>
      <c r="Z341" s="164">
        <f t="shared" si="110"/>
        <v>0</v>
      </c>
      <c r="AA341" s="163">
        <f t="shared" si="115"/>
        <v>0</v>
      </c>
      <c r="AB341" s="164">
        <f t="shared" si="111"/>
        <v>0</v>
      </c>
      <c r="AC341" s="164">
        <f t="shared" si="112"/>
        <v>0</v>
      </c>
      <c r="AD341" s="165">
        <f t="shared" si="116"/>
        <v>0</v>
      </c>
      <c r="AE341" s="165">
        <f t="shared" si="117"/>
        <v>0</v>
      </c>
      <c r="AF341" s="164">
        <f t="shared" si="118"/>
        <v>0</v>
      </c>
      <c r="AG341" s="164">
        <f t="shared" si="119"/>
        <v>0</v>
      </c>
      <c r="AH341" s="165">
        <f t="shared" si="120"/>
        <v>0</v>
      </c>
      <c r="AI341" s="164">
        <f t="shared" si="121"/>
        <v>0</v>
      </c>
      <c r="AJ341" s="164">
        <f t="shared" si="122"/>
        <v>0</v>
      </c>
      <c r="AK341" s="166">
        <f t="shared" si="123"/>
        <v>0</v>
      </c>
    </row>
    <row r="342" spans="1:37" x14ac:dyDescent="0.35">
      <c r="A342" s="199">
        <v>338</v>
      </c>
      <c r="B342" s="2"/>
      <c r="C342" s="2"/>
      <c r="D342" s="2"/>
      <c r="E342" s="2"/>
      <c r="F342" s="2"/>
      <c r="G342" s="32"/>
      <c r="H342" s="200">
        <v>0</v>
      </c>
      <c r="I342" s="200">
        <f t="shared" si="104"/>
        <v>0</v>
      </c>
      <c r="J342" s="33"/>
      <c r="K342" s="200">
        <v>0</v>
      </c>
      <c r="L342" s="200">
        <f t="shared" si="105"/>
        <v>0</v>
      </c>
      <c r="M342" s="33"/>
      <c r="N342" s="200">
        <v>0</v>
      </c>
      <c r="O342" s="56">
        <f t="shared" si="106"/>
        <v>0</v>
      </c>
      <c r="P342" s="55"/>
      <c r="Q342" s="56" cm="1">
        <f t="array" ref="Q342">IFERROR(_xlfn.IFS(P342="Devis 1 - le moins cher",V342,P342="Devis 2",AF342,P342="Devis 3",AI342),0)</f>
        <v>0</v>
      </c>
      <c r="R342" s="56" cm="1">
        <f t="array" ref="R342">IFERROR(_xlfn.IFS(P342="Devis 1 - le moins cher",W342,P342="Devis 2",AG342,P342="Devis 3",AJ342),0)</f>
        <v>0</v>
      </c>
      <c r="S342" s="56">
        <f t="shared" si="113"/>
        <v>0</v>
      </c>
      <c r="T342" s="10"/>
      <c r="V342" s="162">
        <f t="shared" si="107"/>
        <v>0</v>
      </c>
      <c r="W342" s="162">
        <f t="shared" si="108"/>
        <v>0</v>
      </c>
      <c r="X342" s="163">
        <f t="shared" si="114"/>
        <v>0</v>
      </c>
      <c r="Y342" s="164">
        <f t="shared" si="109"/>
        <v>0</v>
      </c>
      <c r="Z342" s="164">
        <f t="shared" si="110"/>
        <v>0</v>
      </c>
      <c r="AA342" s="163">
        <f t="shared" si="115"/>
        <v>0</v>
      </c>
      <c r="AB342" s="164">
        <f t="shared" si="111"/>
        <v>0</v>
      </c>
      <c r="AC342" s="164">
        <f t="shared" si="112"/>
        <v>0</v>
      </c>
      <c r="AD342" s="165">
        <f t="shared" si="116"/>
        <v>0</v>
      </c>
      <c r="AE342" s="165">
        <f t="shared" si="117"/>
        <v>0</v>
      </c>
      <c r="AF342" s="164">
        <f t="shared" si="118"/>
        <v>0</v>
      </c>
      <c r="AG342" s="164">
        <f t="shared" si="119"/>
        <v>0</v>
      </c>
      <c r="AH342" s="165">
        <f t="shared" si="120"/>
        <v>0</v>
      </c>
      <c r="AI342" s="164">
        <f t="shared" si="121"/>
        <v>0</v>
      </c>
      <c r="AJ342" s="164">
        <f t="shared" si="122"/>
        <v>0</v>
      </c>
      <c r="AK342" s="166">
        <f t="shared" si="123"/>
        <v>0</v>
      </c>
    </row>
    <row r="343" spans="1:37" x14ac:dyDescent="0.35">
      <c r="A343" s="199">
        <v>339</v>
      </c>
      <c r="B343" s="2"/>
      <c r="C343" s="2"/>
      <c r="D343" s="2"/>
      <c r="E343" s="2"/>
      <c r="F343" s="2"/>
      <c r="G343" s="32"/>
      <c r="H343" s="200">
        <v>0</v>
      </c>
      <c r="I343" s="200">
        <f t="shared" si="104"/>
        <v>0</v>
      </c>
      <c r="J343" s="33"/>
      <c r="K343" s="200">
        <v>0</v>
      </c>
      <c r="L343" s="200">
        <f t="shared" si="105"/>
        <v>0</v>
      </c>
      <c r="M343" s="33"/>
      <c r="N343" s="200">
        <v>0</v>
      </c>
      <c r="O343" s="56">
        <f t="shared" si="106"/>
        <v>0</v>
      </c>
      <c r="P343" s="55"/>
      <c r="Q343" s="56" cm="1">
        <f t="array" ref="Q343">IFERROR(_xlfn.IFS(P343="Devis 1 - le moins cher",V343,P343="Devis 2",AF343,P343="Devis 3",AI343),0)</f>
        <v>0</v>
      </c>
      <c r="R343" s="56" cm="1">
        <f t="array" ref="R343">IFERROR(_xlfn.IFS(P343="Devis 1 - le moins cher",W343,P343="Devis 2",AG343,P343="Devis 3",AJ343),0)</f>
        <v>0</v>
      </c>
      <c r="S343" s="56">
        <f t="shared" si="113"/>
        <v>0</v>
      </c>
      <c r="T343" s="10"/>
      <c r="V343" s="162">
        <f t="shared" si="107"/>
        <v>0</v>
      </c>
      <c r="W343" s="162">
        <f t="shared" si="108"/>
        <v>0</v>
      </c>
      <c r="X343" s="163">
        <f t="shared" si="114"/>
        <v>0</v>
      </c>
      <c r="Y343" s="164">
        <f t="shared" si="109"/>
        <v>0</v>
      </c>
      <c r="Z343" s="164">
        <f t="shared" si="110"/>
        <v>0</v>
      </c>
      <c r="AA343" s="163">
        <f t="shared" si="115"/>
        <v>0</v>
      </c>
      <c r="AB343" s="164">
        <f t="shared" si="111"/>
        <v>0</v>
      </c>
      <c r="AC343" s="164">
        <f t="shared" si="112"/>
        <v>0</v>
      </c>
      <c r="AD343" s="165">
        <f t="shared" si="116"/>
        <v>0</v>
      </c>
      <c r="AE343" s="165">
        <f t="shared" si="117"/>
        <v>0</v>
      </c>
      <c r="AF343" s="164">
        <f t="shared" si="118"/>
        <v>0</v>
      </c>
      <c r="AG343" s="164">
        <f t="shared" si="119"/>
        <v>0</v>
      </c>
      <c r="AH343" s="165">
        <f t="shared" si="120"/>
        <v>0</v>
      </c>
      <c r="AI343" s="164">
        <f t="shared" si="121"/>
        <v>0</v>
      </c>
      <c r="AJ343" s="164">
        <f t="shared" si="122"/>
        <v>0</v>
      </c>
      <c r="AK343" s="166">
        <f t="shared" si="123"/>
        <v>0</v>
      </c>
    </row>
    <row r="344" spans="1:37" x14ac:dyDescent="0.35">
      <c r="A344" s="199">
        <v>340</v>
      </c>
      <c r="B344" s="2"/>
      <c r="C344" s="2"/>
      <c r="D344" s="2"/>
      <c r="E344" s="2"/>
      <c r="F344" s="2"/>
      <c r="G344" s="32"/>
      <c r="H344" s="200">
        <v>0</v>
      </c>
      <c r="I344" s="200">
        <f t="shared" si="104"/>
        <v>0</v>
      </c>
      <c r="J344" s="33"/>
      <c r="K344" s="200">
        <v>0</v>
      </c>
      <c r="L344" s="200">
        <f t="shared" si="105"/>
        <v>0</v>
      </c>
      <c r="M344" s="33"/>
      <c r="N344" s="200">
        <v>0</v>
      </c>
      <c r="O344" s="56">
        <f t="shared" si="106"/>
        <v>0</v>
      </c>
      <c r="P344" s="55"/>
      <c r="Q344" s="56" cm="1">
        <f t="array" ref="Q344">IFERROR(_xlfn.IFS(P344="Devis 1 - le moins cher",V344,P344="Devis 2",AF344,P344="Devis 3",AI344),0)</f>
        <v>0</v>
      </c>
      <c r="R344" s="56" cm="1">
        <f t="array" ref="R344">IFERROR(_xlfn.IFS(P344="Devis 1 - le moins cher",W344,P344="Devis 2",AG344,P344="Devis 3",AJ344),0)</f>
        <v>0</v>
      </c>
      <c r="S344" s="56">
        <f t="shared" si="113"/>
        <v>0</v>
      </c>
      <c r="T344" s="10"/>
      <c r="V344" s="162">
        <f t="shared" si="107"/>
        <v>0</v>
      </c>
      <c r="W344" s="162">
        <f t="shared" si="108"/>
        <v>0</v>
      </c>
      <c r="X344" s="163">
        <f t="shared" si="114"/>
        <v>0</v>
      </c>
      <c r="Y344" s="164">
        <f t="shared" si="109"/>
        <v>0</v>
      </c>
      <c r="Z344" s="164">
        <f t="shared" si="110"/>
        <v>0</v>
      </c>
      <c r="AA344" s="163">
        <f t="shared" si="115"/>
        <v>0</v>
      </c>
      <c r="AB344" s="164">
        <f t="shared" si="111"/>
        <v>0</v>
      </c>
      <c r="AC344" s="164">
        <f t="shared" si="112"/>
        <v>0</v>
      </c>
      <c r="AD344" s="165">
        <f t="shared" si="116"/>
        <v>0</v>
      </c>
      <c r="AE344" s="165">
        <f t="shared" si="117"/>
        <v>0</v>
      </c>
      <c r="AF344" s="164">
        <f t="shared" si="118"/>
        <v>0</v>
      </c>
      <c r="AG344" s="164">
        <f t="shared" si="119"/>
        <v>0</v>
      </c>
      <c r="AH344" s="165">
        <f t="shared" si="120"/>
        <v>0</v>
      </c>
      <c r="AI344" s="164">
        <f t="shared" si="121"/>
        <v>0</v>
      </c>
      <c r="AJ344" s="164">
        <f t="shared" si="122"/>
        <v>0</v>
      </c>
      <c r="AK344" s="166">
        <f t="shared" si="123"/>
        <v>0</v>
      </c>
    </row>
    <row r="345" spans="1:37" x14ac:dyDescent="0.35">
      <c r="A345" s="199">
        <v>341</v>
      </c>
      <c r="B345" s="2"/>
      <c r="C345" s="2"/>
      <c r="D345" s="2"/>
      <c r="E345" s="2"/>
      <c r="F345" s="2"/>
      <c r="G345" s="32"/>
      <c r="H345" s="200">
        <v>0</v>
      </c>
      <c r="I345" s="200">
        <f t="shared" si="104"/>
        <v>0</v>
      </c>
      <c r="J345" s="33"/>
      <c r="K345" s="200">
        <v>0</v>
      </c>
      <c r="L345" s="200">
        <f t="shared" si="105"/>
        <v>0</v>
      </c>
      <c r="M345" s="33"/>
      <c r="N345" s="200">
        <v>0</v>
      </c>
      <c r="O345" s="56">
        <f t="shared" si="106"/>
        <v>0</v>
      </c>
      <c r="P345" s="55"/>
      <c r="Q345" s="56" cm="1">
        <f t="array" ref="Q345">IFERROR(_xlfn.IFS(P345="Devis 1 - le moins cher",V345,P345="Devis 2",AF345,P345="Devis 3",AI345),0)</f>
        <v>0</v>
      </c>
      <c r="R345" s="56" cm="1">
        <f t="array" ref="R345">IFERROR(_xlfn.IFS(P345="Devis 1 - le moins cher",W345,P345="Devis 2",AG345,P345="Devis 3",AJ345),0)</f>
        <v>0</v>
      </c>
      <c r="S345" s="56">
        <f t="shared" si="113"/>
        <v>0</v>
      </c>
      <c r="T345" s="10"/>
      <c r="V345" s="162">
        <f t="shared" si="107"/>
        <v>0</v>
      </c>
      <c r="W345" s="162">
        <f t="shared" si="108"/>
        <v>0</v>
      </c>
      <c r="X345" s="163">
        <f t="shared" si="114"/>
        <v>0</v>
      </c>
      <c r="Y345" s="164">
        <f t="shared" si="109"/>
        <v>0</v>
      </c>
      <c r="Z345" s="164">
        <f t="shared" si="110"/>
        <v>0</v>
      </c>
      <c r="AA345" s="163">
        <f t="shared" si="115"/>
        <v>0</v>
      </c>
      <c r="AB345" s="164">
        <f t="shared" si="111"/>
        <v>0</v>
      </c>
      <c r="AC345" s="164">
        <f t="shared" si="112"/>
        <v>0</v>
      </c>
      <c r="AD345" s="165">
        <f t="shared" si="116"/>
        <v>0</v>
      </c>
      <c r="AE345" s="165">
        <f t="shared" si="117"/>
        <v>0</v>
      </c>
      <c r="AF345" s="164">
        <f t="shared" si="118"/>
        <v>0</v>
      </c>
      <c r="AG345" s="164">
        <f t="shared" si="119"/>
        <v>0</v>
      </c>
      <c r="AH345" s="165">
        <f t="shared" si="120"/>
        <v>0</v>
      </c>
      <c r="AI345" s="164">
        <f t="shared" si="121"/>
        <v>0</v>
      </c>
      <c r="AJ345" s="164">
        <f t="shared" si="122"/>
        <v>0</v>
      </c>
      <c r="AK345" s="166">
        <f t="shared" si="123"/>
        <v>0</v>
      </c>
    </row>
    <row r="346" spans="1:37" x14ac:dyDescent="0.35">
      <c r="A346" s="199">
        <v>342</v>
      </c>
      <c r="B346" s="2"/>
      <c r="C346" s="2"/>
      <c r="D346" s="2"/>
      <c r="E346" s="2"/>
      <c r="F346" s="2"/>
      <c r="G346" s="32"/>
      <c r="H346" s="200">
        <v>0</v>
      </c>
      <c r="I346" s="200">
        <f t="shared" si="104"/>
        <v>0</v>
      </c>
      <c r="J346" s="33"/>
      <c r="K346" s="200">
        <v>0</v>
      </c>
      <c r="L346" s="200">
        <f t="shared" si="105"/>
        <v>0</v>
      </c>
      <c r="M346" s="33"/>
      <c r="N346" s="200">
        <v>0</v>
      </c>
      <c r="O346" s="56">
        <f t="shared" si="106"/>
        <v>0</v>
      </c>
      <c r="P346" s="55"/>
      <c r="Q346" s="56" cm="1">
        <f t="array" ref="Q346">IFERROR(_xlfn.IFS(P346="Devis 1 - le moins cher",V346,P346="Devis 2",AF346,P346="Devis 3",AI346),0)</f>
        <v>0</v>
      </c>
      <c r="R346" s="56" cm="1">
        <f t="array" ref="R346">IFERROR(_xlfn.IFS(P346="Devis 1 - le moins cher",W346,P346="Devis 2",AG346,P346="Devis 3",AJ346),0)</f>
        <v>0</v>
      </c>
      <c r="S346" s="56">
        <f t="shared" si="113"/>
        <v>0</v>
      </c>
      <c r="T346" s="10"/>
      <c r="V346" s="162">
        <f t="shared" si="107"/>
        <v>0</v>
      </c>
      <c r="W346" s="162">
        <f t="shared" si="108"/>
        <v>0</v>
      </c>
      <c r="X346" s="163">
        <f t="shared" si="114"/>
        <v>0</v>
      </c>
      <c r="Y346" s="164">
        <f t="shared" si="109"/>
        <v>0</v>
      </c>
      <c r="Z346" s="164">
        <f t="shared" si="110"/>
        <v>0</v>
      </c>
      <c r="AA346" s="163">
        <f t="shared" si="115"/>
        <v>0</v>
      </c>
      <c r="AB346" s="164">
        <f t="shared" si="111"/>
        <v>0</v>
      </c>
      <c r="AC346" s="164">
        <f t="shared" si="112"/>
        <v>0</v>
      </c>
      <c r="AD346" s="165">
        <f t="shared" si="116"/>
        <v>0</v>
      </c>
      <c r="AE346" s="165">
        <f t="shared" si="117"/>
        <v>0</v>
      </c>
      <c r="AF346" s="164">
        <f t="shared" si="118"/>
        <v>0</v>
      </c>
      <c r="AG346" s="164">
        <f t="shared" si="119"/>
        <v>0</v>
      </c>
      <c r="AH346" s="165">
        <f t="shared" si="120"/>
        <v>0</v>
      </c>
      <c r="AI346" s="164">
        <f t="shared" si="121"/>
        <v>0</v>
      </c>
      <c r="AJ346" s="164">
        <f t="shared" si="122"/>
        <v>0</v>
      </c>
      <c r="AK346" s="166">
        <f t="shared" si="123"/>
        <v>0</v>
      </c>
    </row>
    <row r="347" spans="1:37" x14ac:dyDescent="0.35">
      <c r="A347" s="199">
        <v>343</v>
      </c>
      <c r="B347" s="2"/>
      <c r="C347" s="2"/>
      <c r="D347" s="2"/>
      <c r="E347" s="2"/>
      <c r="F347" s="2"/>
      <c r="G347" s="32"/>
      <c r="H347" s="200">
        <v>0</v>
      </c>
      <c r="I347" s="200">
        <f t="shared" si="104"/>
        <v>0</v>
      </c>
      <c r="J347" s="33"/>
      <c r="K347" s="200">
        <v>0</v>
      </c>
      <c r="L347" s="200">
        <f t="shared" si="105"/>
        <v>0</v>
      </c>
      <c r="M347" s="33"/>
      <c r="N347" s="200">
        <v>0</v>
      </c>
      <c r="O347" s="56">
        <f t="shared" si="106"/>
        <v>0</v>
      </c>
      <c r="P347" s="55"/>
      <c r="Q347" s="56" cm="1">
        <f t="array" ref="Q347">IFERROR(_xlfn.IFS(P347="Devis 1 - le moins cher",V347,P347="Devis 2",AF347,P347="Devis 3",AI347),0)</f>
        <v>0</v>
      </c>
      <c r="R347" s="56" cm="1">
        <f t="array" ref="R347">IFERROR(_xlfn.IFS(P347="Devis 1 - le moins cher",W347,P347="Devis 2",AG347,P347="Devis 3",AJ347),0)</f>
        <v>0</v>
      </c>
      <c r="S347" s="56">
        <f t="shared" si="113"/>
        <v>0</v>
      </c>
      <c r="T347" s="10"/>
      <c r="V347" s="162">
        <f t="shared" si="107"/>
        <v>0</v>
      </c>
      <c r="W347" s="162">
        <f t="shared" si="108"/>
        <v>0</v>
      </c>
      <c r="X347" s="163">
        <f t="shared" si="114"/>
        <v>0</v>
      </c>
      <c r="Y347" s="164">
        <f t="shared" si="109"/>
        <v>0</v>
      </c>
      <c r="Z347" s="164">
        <f t="shared" si="110"/>
        <v>0</v>
      </c>
      <c r="AA347" s="163">
        <f t="shared" si="115"/>
        <v>0</v>
      </c>
      <c r="AB347" s="164">
        <f t="shared" si="111"/>
        <v>0</v>
      </c>
      <c r="AC347" s="164">
        <f t="shared" si="112"/>
        <v>0</v>
      </c>
      <c r="AD347" s="165">
        <f t="shared" si="116"/>
        <v>0</v>
      </c>
      <c r="AE347" s="165">
        <f t="shared" si="117"/>
        <v>0</v>
      </c>
      <c r="AF347" s="164">
        <f t="shared" si="118"/>
        <v>0</v>
      </c>
      <c r="AG347" s="164">
        <f t="shared" si="119"/>
        <v>0</v>
      </c>
      <c r="AH347" s="165">
        <f t="shared" si="120"/>
        <v>0</v>
      </c>
      <c r="AI347" s="164">
        <f t="shared" si="121"/>
        <v>0</v>
      </c>
      <c r="AJ347" s="164">
        <f t="shared" si="122"/>
        <v>0</v>
      </c>
      <c r="AK347" s="166">
        <f t="shared" si="123"/>
        <v>0</v>
      </c>
    </row>
    <row r="348" spans="1:37" x14ac:dyDescent="0.35">
      <c r="A348" s="199">
        <v>344</v>
      </c>
      <c r="B348" s="2"/>
      <c r="C348" s="2"/>
      <c r="D348" s="2"/>
      <c r="E348" s="2"/>
      <c r="F348" s="2"/>
      <c r="G348" s="32"/>
      <c r="H348" s="200">
        <v>0</v>
      </c>
      <c r="I348" s="200">
        <f t="shared" si="104"/>
        <v>0</v>
      </c>
      <c r="J348" s="33"/>
      <c r="K348" s="200">
        <v>0</v>
      </c>
      <c r="L348" s="200">
        <f t="shared" si="105"/>
        <v>0</v>
      </c>
      <c r="M348" s="33"/>
      <c r="N348" s="200">
        <v>0</v>
      </c>
      <c r="O348" s="56">
        <f t="shared" si="106"/>
        <v>0</v>
      </c>
      <c r="P348" s="55"/>
      <c r="Q348" s="56" cm="1">
        <f t="array" ref="Q348">IFERROR(_xlfn.IFS(P348="Devis 1 - le moins cher",V348,P348="Devis 2",AF348,P348="Devis 3",AI348),0)</f>
        <v>0</v>
      </c>
      <c r="R348" s="56" cm="1">
        <f t="array" ref="R348">IFERROR(_xlfn.IFS(P348="Devis 1 - le moins cher",W348,P348="Devis 2",AG348,P348="Devis 3",AJ348),0)</f>
        <v>0</v>
      </c>
      <c r="S348" s="56">
        <f t="shared" si="113"/>
        <v>0</v>
      </c>
      <c r="T348" s="10"/>
      <c r="V348" s="162">
        <f t="shared" si="107"/>
        <v>0</v>
      </c>
      <c r="W348" s="162">
        <f t="shared" si="108"/>
        <v>0</v>
      </c>
      <c r="X348" s="163">
        <f t="shared" si="114"/>
        <v>0</v>
      </c>
      <c r="Y348" s="164">
        <f t="shared" si="109"/>
        <v>0</v>
      </c>
      <c r="Z348" s="164">
        <f t="shared" si="110"/>
        <v>0</v>
      </c>
      <c r="AA348" s="163">
        <f t="shared" si="115"/>
        <v>0</v>
      </c>
      <c r="AB348" s="164">
        <f t="shared" si="111"/>
        <v>0</v>
      </c>
      <c r="AC348" s="164">
        <f t="shared" si="112"/>
        <v>0</v>
      </c>
      <c r="AD348" s="165">
        <f t="shared" si="116"/>
        <v>0</v>
      </c>
      <c r="AE348" s="165">
        <f t="shared" si="117"/>
        <v>0</v>
      </c>
      <c r="AF348" s="164">
        <f t="shared" si="118"/>
        <v>0</v>
      </c>
      <c r="AG348" s="164">
        <f t="shared" si="119"/>
        <v>0</v>
      </c>
      <c r="AH348" s="165">
        <f t="shared" si="120"/>
        <v>0</v>
      </c>
      <c r="AI348" s="164">
        <f t="shared" si="121"/>
        <v>0</v>
      </c>
      <c r="AJ348" s="164">
        <f t="shared" si="122"/>
        <v>0</v>
      </c>
      <c r="AK348" s="166">
        <f t="shared" si="123"/>
        <v>0</v>
      </c>
    </row>
    <row r="349" spans="1:37" x14ac:dyDescent="0.35">
      <c r="A349" s="199">
        <v>345</v>
      </c>
      <c r="B349" s="2"/>
      <c r="C349" s="2"/>
      <c r="D349" s="2"/>
      <c r="E349" s="2"/>
      <c r="F349" s="2"/>
      <c r="G349" s="32"/>
      <c r="H349" s="200">
        <v>0</v>
      </c>
      <c r="I349" s="200">
        <f t="shared" si="104"/>
        <v>0</v>
      </c>
      <c r="J349" s="33"/>
      <c r="K349" s="200">
        <v>0</v>
      </c>
      <c r="L349" s="200">
        <f t="shared" si="105"/>
        <v>0</v>
      </c>
      <c r="M349" s="33"/>
      <c r="N349" s="200">
        <v>0</v>
      </c>
      <c r="O349" s="56">
        <f t="shared" si="106"/>
        <v>0</v>
      </c>
      <c r="P349" s="55"/>
      <c r="Q349" s="56" cm="1">
        <f t="array" ref="Q349">IFERROR(_xlfn.IFS(P349="Devis 1 - le moins cher",V349,P349="Devis 2",AF349,P349="Devis 3",AI349),0)</f>
        <v>0</v>
      </c>
      <c r="R349" s="56" cm="1">
        <f t="array" ref="R349">IFERROR(_xlfn.IFS(P349="Devis 1 - le moins cher",W349,P349="Devis 2",AG349,P349="Devis 3",AJ349),0)</f>
        <v>0</v>
      </c>
      <c r="S349" s="56">
        <f t="shared" si="113"/>
        <v>0</v>
      </c>
      <c r="T349" s="10"/>
      <c r="V349" s="162">
        <f t="shared" si="107"/>
        <v>0</v>
      </c>
      <c r="W349" s="162">
        <f t="shared" si="108"/>
        <v>0</v>
      </c>
      <c r="X349" s="163">
        <f t="shared" si="114"/>
        <v>0</v>
      </c>
      <c r="Y349" s="164">
        <f t="shared" si="109"/>
        <v>0</v>
      </c>
      <c r="Z349" s="164">
        <f t="shared" si="110"/>
        <v>0</v>
      </c>
      <c r="AA349" s="163">
        <f t="shared" si="115"/>
        <v>0</v>
      </c>
      <c r="AB349" s="164">
        <f t="shared" si="111"/>
        <v>0</v>
      </c>
      <c r="AC349" s="164">
        <f t="shared" si="112"/>
        <v>0</v>
      </c>
      <c r="AD349" s="165">
        <f t="shared" si="116"/>
        <v>0</v>
      </c>
      <c r="AE349" s="165">
        <f t="shared" si="117"/>
        <v>0</v>
      </c>
      <c r="AF349" s="164">
        <f t="shared" si="118"/>
        <v>0</v>
      </c>
      <c r="AG349" s="164">
        <f t="shared" si="119"/>
        <v>0</v>
      </c>
      <c r="AH349" s="165">
        <f t="shared" si="120"/>
        <v>0</v>
      </c>
      <c r="AI349" s="164">
        <f t="shared" si="121"/>
        <v>0</v>
      </c>
      <c r="AJ349" s="164">
        <f t="shared" si="122"/>
        <v>0</v>
      </c>
      <c r="AK349" s="166">
        <f t="shared" si="123"/>
        <v>0</v>
      </c>
    </row>
    <row r="350" spans="1:37" x14ac:dyDescent="0.35">
      <c r="A350" s="199">
        <v>346</v>
      </c>
      <c r="B350" s="2"/>
      <c r="C350" s="2"/>
      <c r="D350" s="2"/>
      <c r="E350" s="2"/>
      <c r="F350" s="2"/>
      <c r="G350" s="32"/>
      <c r="H350" s="200">
        <v>0</v>
      </c>
      <c r="I350" s="200">
        <f t="shared" si="104"/>
        <v>0</v>
      </c>
      <c r="J350" s="33"/>
      <c r="K350" s="200">
        <v>0</v>
      </c>
      <c r="L350" s="200">
        <f t="shared" si="105"/>
        <v>0</v>
      </c>
      <c r="M350" s="33"/>
      <c r="N350" s="200">
        <v>0</v>
      </c>
      <c r="O350" s="56">
        <f t="shared" si="106"/>
        <v>0</v>
      </c>
      <c r="P350" s="55"/>
      <c r="Q350" s="56" cm="1">
        <f t="array" ref="Q350">IFERROR(_xlfn.IFS(P350="Devis 1 - le moins cher",V350,P350="Devis 2",AF350,P350="Devis 3",AI350),0)</f>
        <v>0</v>
      </c>
      <c r="R350" s="56" cm="1">
        <f t="array" ref="R350">IFERROR(_xlfn.IFS(P350="Devis 1 - le moins cher",W350,P350="Devis 2",AG350,P350="Devis 3",AJ350),0)</f>
        <v>0</v>
      </c>
      <c r="S350" s="56">
        <f t="shared" si="113"/>
        <v>0</v>
      </c>
      <c r="T350" s="10"/>
      <c r="V350" s="162">
        <f t="shared" si="107"/>
        <v>0</v>
      </c>
      <c r="W350" s="162">
        <f t="shared" si="108"/>
        <v>0</v>
      </c>
      <c r="X350" s="163">
        <f t="shared" si="114"/>
        <v>0</v>
      </c>
      <c r="Y350" s="164">
        <f t="shared" si="109"/>
        <v>0</v>
      </c>
      <c r="Z350" s="164">
        <f t="shared" si="110"/>
        <v>0</v>
      </c>
      <c r="AA350" s="163">
        <f t="shared" si="115"/>
        <v>0</v>
      </c>
      <c r="AB350" s="164">
        <f t="shared" si="111"/>
        <v>0</v>
      </c>
      <c r="AC350" s="164">
        <f t="shared" si="112"/>
        <v>0</v>
      </c>
      <c r="AD350" s="165">
        <f t="shared" si="116"/>
        <v>0</v>
      </c>
      <c r="AE350" s="165">
        <f t="shared" si="117"/>
        <v>0</v>
      </c>
      <c r="AF350" s="164">
        <f t="shared" si="118"/>
        <v>0</v>
      </c>
      <c r="AG350" s="164">
        <f t="shared" si="119"/>
        <v>0</v>
      </c>
      <c r="AH350" s="165">
        <f t="shared" si="120"/>
        <v>0</v>
      </c>
      <c r="AI350" s="164">
        <f t="shared" si="121"/>
        <v>0</v>
      </c>
      <c r="AJ350" s="164">
        <f t="shared" si="122"/>
        <v>0</v>
      </c>
      <c r="AK350" s="166">
        <f t="shared" si="123"/>
        <v>0</v>
      </c>
    </row>
    <row r="351" spans="1:37" x14ac:dyDescent="0.35">
      <c r="A351" s="199">
        <v>347</v>
      </c>
      <c r="B351" s="2"/>
      <c r="C351" s="2"/>
      <c r="D351" s="2"/>
      <c r="E351" s="2"/>
      <c r="F351" s="2"/>
      <c r="G351" s="32"/>
      <c r="H351" s="200">
        <v>0</v>
      </c>
      <c r="I351" s="200">
        <f t="shared" si="104"/>
        <v>0</v>
      </c>
      <c r="J351" s="33"/>
      <c r="K351" s="200">
        <v>0</v>
      </c>
      <c r="L351" s="200">
        <f t="shared" si="105"/>
        <v>0</v>
      </c>
      <c r="M351" s="33"/>
      <c r="N351" s="200">
        <v>0</v>
      </c>
      <c r="O351" s="56">
        <f t="shared" si="106"/>
        <v>0</v>
      </c>
      <c r="P351" s="55"/>
      <c r="Q351" s="56" cm="1">
        <f t="array" ref="Q351">IFERROR(_xlfn.IFS(P351="Devis 1 - le moins cher",V351,P351="Devis 2",AF351,P351="Devis 3",AI351),0)</f>
        <v>0</v>
      </c>
      <c r="R351" s="56" cm="1">
        <f t="array" ref="R351">IFERROR(_xlfn.IFS(P351="Devis 1 - le moins cher",W351,P351="Devis 2",AG351,P351="Devis 3",AJ351),0)</f>
        <v>0</v>
      </c>
      <c r="S351" s="56">
        <f t="shared" si="113"/>
        <v>0</v>
      </c>
      <c r="T351" s="10"/>
      <c r="V351" s="162">
        <f t="shared" si="107"/>
        <v>0</v>
      </c>
      <c r="W351" s="162">
        <f t="shared" si="108"/>
        <v>0</v>
      </c>
      <c r="X351" s="163">
        <f t="shared" si="114"/>
        <v>0</v>
      </c>
      <c r="Y351" s="164">
        <f t="shared" si="109"/>
        <v>0</v>
      </c>
      <c r="Z351" s="164">
        <f t="shared" si="110"/>
        <v>0</v>
      </c>
      <c r="AA351" s="163">
        <f t="shared" si="115"/>
        <v>0</v>
      </c>
      <c r="AB351" s="164">
        <f t="shared" si="111"/>
        <v>0</v>
      </c>
      <c r="AC351" s="164">
        <f t="shared" si="112"/>
        <v>0</v>
      </c>
      <c r="AD351" s="165">
        <f t="shared" si="116"/>
        <v>0</v>
      </c>
      <c r="AE351" s="165">
        <f t="shared" si="117"/>
        <v>0</v>
      </c>
      <c r="AF351" s="164">
        <f t="shared" si="118"/>
        <v>0</v>
      </c>
      <c r="AG351" s="164">
        <f t="shared" si="119"/>
        <v>0</v>
      </c>
      <c r="AH351" s="165">
        <f t="shared" si="120"/>
        <v>0</v>
      </c>
      <c r="AI351" s="164">
        <f t="shared" si="121"/>
        <v>0</v>
      </c>
      <c r="AJ351" s="164">
        <f t="shared" si="122"/>
        <v>0</v>
      </c>
      <c r="AK351" s="166">
        <f t="shared" si="123"/>
        <v>0</v>
      </c>
    </row>
    <row r="352" spans="1:37" x14ac:dyDescent="0.35">
      <c r="A352" s="199">
        <v>348</v>
      </c>
      <c r="B352" s="2"/>
      <c r="C352" s="2"/>
      <c r="D352" s="2"/>
      <c r="E352" s="2"/>
      <c r="F352" s="2"/>
      <c r="G352" s="32"/>
      <c r="H352" s="200">
        <v>0</v>
      </c>
      <c r="I352" s="200">
        <f t="shared" si="104"/>
        <v>0</v>
      </c>
      <c r="J352" s="33"/>
      <c r="K352" s="200">
        <v>0</v>
      </c>
      <c r="L352" s="200">
        <f t="shared" si="105"/>
        <v>0</v>
      </c>
      <c r="M352" s="33"/>
      <c r="N352" s="200">
        <v>0</v>
      </c>
      <c r="O352" s="56">
        <f t="shared" si="106"/>
        <v>0</v>
      </c>
      <c r="P352" s="55"/>
      <c r="Q352" s="56" cm="1">
        <f t="array" ref="Q352">IFERROR(_xlfn.IFS(P352="Devis 1 - le moins cher",V352,P352="Devis 2",AF352,P352="Devis 3",AI352),0)</f>
        <v>0</v>
      </c>
      <c r="R352" s="56" cm="1">
        <f t="array" ref="R352">IFERROR(_xlfn.IFS(P352="Devis 1 - le moins cher",W352,P352="Devis 2",AG352,P352="Devis 3",AJ352),0)</f>
        <v>0</v>
      </c>
      <c r="S352" s="56">
        <f t="shared" si="113"/>
        <v>0</v>
      </c>
      <c r="T352" s="10"/>
      <c r="V352" s="162">
        <f t="shared" si="107"/>
        <v>0</v>
      </c>
      <c r="W352" s="162">
        <f t="shared" si="108"/>
        <v>0</v>
      </c>
      <c r="X352" s="163">
        <f t="shared" si="114"/>
        <v>0</v>
      </c>
      <c r="Y352" s="164">
        <f t="shared" si="109"/>
        <v>0</v>
      </c>
      <c r="Z352" s="164">
        <f t="shared" si="110"/>
        <v>0</v>
      </c>
      <c r="AA352" s="163">
        <f t="shared" si="115"/>
        <v>0</v>
      </c>
      <c r="AB352" s="164">
        <f t="shared" si="111"/>
        <v>0</v>
      </c>
      <c r="AC352" s="164">
        <f t="shared" si="112"/>
        <v>0</v>
      </c>
      <c r="AD352" s="165">
        <f t="shared" si="116"/>
        <v>0</v>
      </c>
      <c r="AE352" s="165">
        <f t="shared" si="117"/>
        <v>0</v>
      </c>
      <c r="AF352" s="164">
        <f t="shared" si="118"/>
        <v>0</v>
      </c>
      <c r="AG352" s="164">
        <f t="shared" si="119"/>
        <v>0</v>
      </c>
      <c r="AH352" s="165">
        <f t="shared" si="120"/>
        <v>0</v>
      </c>
      <c r="AI352" s="164">
        <f t="shared" si="121"/>
        <v>0</v>
      </c>
      <c r="AJ352" s="164">
        <f t="shared" si="122"/>
        <v>0</v>
      </c>
      <c r="AK352" s="166">
        <f t="shared" si="123"/>
        <v>0</v>
      </c>
    </row>
    <row r="353" spans="1:37" x14ac:dyDescent="0.35">
      <c r="A353" s="199">
        <v>349</v>
      </c>
      <c r="B353" s="2"/>
      <c r="C353" s="2"/>
      <c r="D353" s="2"/>
      <c r="E353" s="2"/>
      <c r="F353" s="2"/>
      <c r="G353" s="32"/>
      <c r="H353" s="200">
        <v>0</v>
      </c>
      <c r="I353" s="200">
        <f t="shared" si="104"/>
        <v>0</v>
      </c>
      <c r="J353" s="33"/>
      <c r="K353" s="200">
        <v>0</v>
      </c>
      <c r="L353" s="200">
        <f t="shared" si="105"/>
        <v>0</v>
      </c>
      <c r="M353" s="33"/>
      <c r="N353" s="200">
        <v>0</v>
      </c>
      <c r="O353" s="56">
        <f t="shared" si="106"/>
        <v>0</v>
      </c>
      <c r="P353" s="55"/>
      <c r="Q353" s="56" cm="1">
        <f t="array" ref="Q353">IFERROR(_xlfn.IFS(P353="Devis 1 - le moins cher",V353,P353="Devis 2",AF353,P353="Devis 3",AI353),0)</f>
        <v>0</v>
      </c>
      <c r="R353" s="56" cm="1">
        <f t="array" ref="R353">IFERROR(_xlfn.IFS(P353="Devis 1 - le moins cher",W353,P353="Devis 2",AG353,P353="Devis 3",AJ353),0)</f>
        <v>0</v>
      </c>
      <c r="S353" s="56">
        <f t="shared" si="113"/>
        <v>0</v>
      </c>
      <c r="T353" s="10"/>
      <c r="V353" s="162">
        <f t="shared" si="107"/>
        <v>0</v>
      </c>
      <c r="W353" s="162">
        <f t="shared" si="108"/>
        <v>0</v>
      </c>
      <c r="X353" s="163">
        <f t="shared" si="114"/>
        <v>0</v>
      </c>
      <c r="Y353" s="164">
        <f t="shared" si="109"/>
        <v>0</v>
      </c>
      <c r="Z353" s="164">
        <f t="shared" si="110"/>
        <v>0</v>
      </c>
      <c r="AA353" s="163">
        <f t="shared" si="115"/>
        <v>0</v>
      </c>
      <c r="AB353" s="164">
        <f t="shared" si="111"/>
        <v>0</v>
      </c>
      <c r="AC353" s="164">
        <f t="shared" si="112"/>
        <v>0</v>
      </c>
      <c r="AD353" s="165">
        <f t="shared" si="116"/>
        <v>0</v>
      </c>
      <c r="AE353" s="165">
        <f t="shared" si="117"/>
        <v>0</v>
      </c>
      <c r="AF353" s="164">
        <f t="shared" si="118"/>
        <v>0</v>
      </c>
      <c r="AG353" s="164">
        <f t="shared" si="119"/>
        <v>0</v>
      </c>
      <c r="AH353" s="165">
        <f t="shared" si="120"/>
        <v>0</v>
      </c>
      <c r="AI353" s="164">
        <f t="shared" si="121"/>
        <v>0</v>
      </c>
      <c r="AJ353" s="164">
        <f t="shared" si="122"/>
        <v>0</v>
      </c>
      <c r="AK353" s="166">
        <f t="shared" si="123"/>
        <v>0</v>
      </c>
    </row>
    <row r="354" spans="1:37" x14ac:dyDescent="0.35">
      <c r="A354" s="199">
        <v>350</v>
      </c>
      <c r="B354" s="2"/>
      <c r="C354" s="2"/>
      <c r="D354" s="2"/>
      <c r="E354" s="2"/>
      <c r="F354" s="2"/>
      <c r="G354" s="32"/>
      <c r="H354" s="200">
        <v>0</v>
      </c>
      <c r="I354" s="200">
        <f t="shared" si="104"/>
        <v>0</v>
      </c>
      <c r="J354" s="33"/>
      <c r="K354" s="200">
        <v>0</v>
      </c>
      <c r="L354" s="200">
        <f t="shared" si="105"/>
        <v>0</v>
      </c>
      <c r="M354" s="33"/>
      <c r="N354" s="200">
        <v>0</v>
      </c>
      <c r="O354" s="56">
        <f t="shared" si="106"/>
        <v>0</v>
      </c>
      <c r="P354" s="55"/>
      <c r="Q354" s="56" cm="1">
        <f t="array" ref="Q354">IFERROR(_xlfn.IFS(P354="Devis 1 - le moins cher",V354,P354="Devis 2",AF354,P354="Devis 3",AI354),0)</f>
        <v>0</v>
      </c>
      <c r="R354" s="56" cm="1">
        <f t="array" ref="R354">IFERROR(_xlfn.IFS(P354="Devis 1 - le moins cher",W354,P354="Devis 2",AG354,P354="Devis 3",AJ354),0)</f>
        <v>0</v>
      </c>
      <c r="S354" s="56">
        <f t="shared" si="113"/>
        <v>0</v>
      </c>
      <c r="T354" s="10"/>
      <c r="V354" s="162">
        <f t="shared" si="107"/>
        <v>0</v>
      </c>
      <c r="W354" s="162">
        <f t="shared" si="108"/>
        <v>0</v>
      </c>
      <c r="X354" s="163">
        <f t="shared" si="114"/>
        <v>0</v>
      </c>
      <c r="Y354" s="164">
        <f t="shared" si="109"/>
        <v>0</v>
      </c>
      <c r="Z354" s="164">
        <f t="shared" si="110"/>
        <v>0</v>
      </c>
      <c r="AA354" s="163">
        <f t="shared" si="115"/>
        <v>0</v>
      </c>
      <c r="AB354" s="164">
        <f t="shared" si="111"/>
        <v>0</v>
      </c>
      <c r="AC354" s="164">
        <f t="shared" si="112"/>
        <v>0</v>
      </c>
      <c r="AD354" s="165">
        <f t="shared" si="116"/>
        <v>0</v>
      </c>
      <c r="AE354" s="165">
        <f t="shared" si="117"/>
        <v>0</v>
      </c>
      <c r="AF354" s="164">
        <f t="shared" si="118"/>
        <v>0</v>
      </c>
      <c r="AG354" s="164">
        <f t="shared" si="119"/>
        <v>0</v>
      </c>
      <c r="AH354" s="165">
        <f t="shared" si="120"/>
        <v>0</v>
      </c>
      <c r="AI354" s="164">
        <f t="shared" si="121"/>
        <v>0</v>
      </c>
      <c r="AJ354" s="164">
        <f t="shared" si="122"/>
        <v>0</v>
      </c>
      <c r="AK354" s="166">
        <f t="shared" si="123"/>
        <v>0</v>
      </c>
    </row>
    <row r="355" spans="1:37" x14ac:dyDescent="0.35">
      <c r="A355" s="199">
        <v>351</v>
      </c>
      <c r="B355" s="2"/>
      <c r="C355" s="2"/>
      <c r="D355" s="2"/>
      <c r="E355" s="2"/>
      <c r="F355" s="2"/>
      <c r="G355" s="32"/>
      <c r="H355" s="200">
        <v>0</v>
      </c>
      <c r="I355" s="200">
        <f t="shared" si="104"/>
        <v>0</v>
      </c>
      <c r="J355" s="33"/>
      <c r="K355" s="200">
        <v>0</v>
      </c>
      <c r="L355" s="200">
        <f t="shared" si="105"/>
        <v>0</v>
      </c>
      <c r="M355" s="33"/>
      <c r="N355" s="200">
        <v>0</v>
      </c>
      <c r="O355" s="56">
        <f t="shared" si="106"/>
        <v>0</v>
      </c>
      <c r="P355" s="55"/>
      <c r="Q355" s="56" cm="1">
        <f t="array" ref="Q355">IFERROR(_xlfn.IFS(P355="Devis 1 - le moins cher",V355,P355="Devis 2",AF355,P355="Devis 3",AI355),0)</f>
        <v>0</v>
      </c>
      <c r="R355" s="56" cm="1">
        <f t="array" ref="R355">IFERROR(_xlfn.IFS(P355="Devis 1 - le moins cher",W355,P355="Devis 2",AG355,P355="Devis 3",AJ355),0)</f>
        <v>0</v>
      </c>
      <c r="S355" s="56">
        <f t="shared" si="113"/>
        <v>0</v>
      </c>
      <c r="T355" s="10"/>
      <c r="V355" s="162">
        <f t="shared" si="107"/>
        <v>0</v>
      </c>
      <c r="W355" s="162">
        <f t="shared" si="108"/>
        <v>0</v>
      </c>
      <c r="X355" s="163">
        <f t="shared" si="114"/>
        <v>0</v>
      </c>
      <c r="Y355" s="164">
        <f t="shared" si="109"/>
        <v>0</v>
      </c>
      <c r="Z355" s="164">
        <f t="shared" si="110"/>
        <v>0</v>
      </c>
      <c r="AA355" s="163">
        <f t="shared" si="115"/>
        <v>0</v>
      </c>
      <c r="AB355" s="164">
        <f t="shared" si="111"/>
        <v>0</v>
      </c>
      <c r="AC355" s="164">
        <f t="shared" si="112"/>
        <v>0</v>
      </c>
      <c r="AD355" s="165">
        <f t="shared" si="116"/>
        <v>0</v>
      </c>
      <c r="AE355" s="165">
        <f t="shared" si="117"/>
        <v>0</v>
      </c>
      <c r="AF355" s="164">
        <f t="shared" si="118"/>
        <v>0</v>
      </c>
      <c r="AG355" s="164">
        <f t="shared" si="119"/>
        <v>0</v>
      </c>
      <c r="AH355" s="165">
        <f t="shared" si="120"/>
        <v>0</v>
      </c>
      <c r="AI355" s="164">
        <f t="shared" si="121"/>
        <v>0</v>
      </c>
      <c r="AJ355" s="164">
        <f t="shared" si="122"/>
        <v>0</v>
      </c>
      <c r="AK355" s="166">
        <f t="shared" si="123"/>
        <v>0</v>
      </c>
    </row>
    <row r="356" spans="1:37" x14ac:dyDescent="0.35">
      <c r="A356" s="199">
        <v>352</v>
      </c>
      <c r="B356" s="2"/>
      <c r="C356" s="2"/>
      <c r="D356" s="2"/>
      <c r="E356" s="2"/>
      <c r="F356" s="2"/>
      <c r="G356" s="32"/>
      <c r="H356" s="200">
        <v>0</v>
      </c>
      <c r="I356" s="200">
        <f t="shared" si="104"/>
        <v>0</v>
      </c>
      <c r="J356" s="33"/>
      <c r="K356" s="200">
        <v>0</v>
      </c>
      <c r="L356" s="200">
        <f t="shared" si="105"/>
        <v>0</v>
      </c>
      <c r="M356" s="33"/>
      <c r="N356" s="200">
        <v>0</v>
      </c>
      <c r="O356" s="56">
        <f t="shared" si="106"/>
        <v>0</v>
      </c>
      <c r="P356" s="55"/>
      <c r="Q356" s="56" cm="1">
        <f t="array" ref="Q356">IFERROR(_xlfn.IFS(P356="Devis 1 - le moins cher",V356,P356="Devis 2",AF356,P356="Devis 3",AI356),0)</f>
        <v>0</v>
      </c>
      <c r="R356" s="56" cm="1">
        <f t="array" ref="R356">IFERROR(_xlfn.IFS(P356="Devis 1 - le moins cher",W356,P356="Devis 2",AG356,P356="Devis 3",AJ356),0)</f>
        <v>0</v>
      </c>
      <c r="S356" s="56">
        <f t="shared" si="113"/>
        <v>0</v>
      </c>
      <c r="T356" s="10"/>
      <c r="V356" s="162">
        <f t="shared" si="107"/>
        <v>0</v>
      </c>
      <c r="W356" s="162">
        <f t="shared" si="108"/>
        <v>0</v>
      </c>
      <c r="X356" s="163">
        <f t="shared" si="114"/>
        <v>0</v>
      </c>
      <c r="Y356" s="164">
        <f t="shared" si="109"/>
        <v>0</v>
      </c>
      <c r="Z356" s="164">
        <f t="shared" si="110"/>
        <v>0</v>
      </c>
      <c r="AA356" s="163">
        <f t="shared" si="115"/>
        <v>0</v>
      </c>
      <c r="AB356" s="164">
        <f t="shared" si="111"/>
        <v>0</v>
      </c>
      <c r="AC356" s="164">
        <f t="shared" si="112"/>
        <v>0</v>
      </c>
      <c r="AD356" s="165">
        <f t="shared" si="116"/>
        <v>0</v>
      </c>
      <c r="AE356" s="165">
        <f t="shared" si="117"/>
        <v>0</v>
      </c>
      <c r="AF356" s="164">
        <f t="shared" si="118"/>
        <v>0</v>
      </c>
      <c r="AG356" s="164">
        <f t="shared" si="119"/>
        <v>0</v>
      </c>
      <c r="AH356" s="165">
        <f t="shared" si="120"/>
        <v>0</v>
      </c>
      <c r="AI356" s="164">
        <f t="shared" si="121"/>
        <v>0</v>
      </c>
      <c r="AJ356" s="164">
        <f t="shared" si="122"/>
        <v>0</v>
      </c>
      <c r="AK356" s="166">
        <f t="shared" si="123"/>
        <v>0</v>
      </c>
    </row>
    <row r="357" spans="1:37" x14ac:dyDescent="0.35">
      <c r="A357" s="199">
        <v>353</v>
      </c>
      <c r="B357" s="2"/>
      <c r="C357" s="2"/>
      <c r="D357" s="2"/>
      <c r="E357" s="2"/>
      <c r="F357" s="2"/>
      <c r="G357" s="32"/>
      <c r="H357" s="200">
        <v>0</v>
      </c>
      <c r="I357" s="200">
        <f t="shared" si="104"/>
        <v>0</v>
      </c>
      <c r="J357" s="33"/>
      <c r="K357" s="200">
        <v>0</v>
      </c>
      <c r="L357" s="200">
        <f t="shared" si="105"/>
        <v>0</v>
      </c>
      <c r="M357" s="33"/>
      <c r="N357" s="200">
        <v>0</v>
      </c>
      <c r="O357" s="56">
        <f t="shared" si="106"/>
        <v>0</v>
      </c>
      <c r="P357" s="55"/>
      <c r="Q357" s="56" cm="1">
        <f t="array" ref="Q357">IFERROR(_xlfn.IFS(P357="Devis 1 - le moins cher",V357,P357="Devis 2",AF357,P357="Devis 3",AI357),0)</f>
        <v>0</v>
      </c>
      <c r="R357" s="56" cm="1">
        <f t="array" ref="R357">IFERROR(_xlfn.IFS(P357="Devis 1 - le moins cher",W357,P357="Devis 2",AG357,P357="Devis 3",AJ357),0)</f>
        <v>0</v>
      </c>
      <c r="S357" s="56">
        <f t="shared" si="113"/>
        <v>0</v>
      </c>
      <c r="T357" s="10"/>
      <c r="V357" s="162">
        <f t="shared" si="107"/>
        <v>0</v>
      </c>
      <c r="W357" s="162">
        <f t="shared" si="108"/>
        <v>0</v>
      </c>
      <c r="X357" s="163">
        <f t="shared" si="114"/>
        <v>0</v>
      </c>
      <c r="Y357" s="164">
        <f t="shared" si="109"/>
        <v>0</v>
      </c>
      <c r="Z357" s="164">
        <f t="shared" si="110"/>
        <v>0</v>
      </c>
      <c r="AA357" s="163">
        <f t="shared" si="115"/>
        <v>0</v>
      </c>
      <c r="AB357" s="164">
        <f t="shared" si="111"/>
        <v>0</v>
      </c>
      <c r="AC357" s="164">
        <f t="shared" si="112"/>
        <v>0</v>
      </c>
      <c r="AD357" s="165">
        <f t="shared" si="116"/>
        <v>0</v>
      </c>
      <c r="AE357" s="165">
        <f t="shared" si="117"/>
        <v>0</v>
      </c>
      <c r="AF357" s="164">
        <f t="shared" si="118"/>
        <v>0</v>
      </c>
      <c r="AG357" s="164">
        <f t="shared" si="119"/>
        <v>0</v>
      </c>
      <c r="AH357" s="165">
        <f t="shared" si="120"/>
        <v>0</v>
      </c>
      <c r="AI357" s="164">
        <f t="shared" si="121"/>
        <v>0</v>
      </c>
      <c r="AJ357" s="164">
        <f t="shared" si="122"/>
        <v>0</v>
      </c>
      <c r="AK357" s="166">
        <f t="shared" si="123"/>
        <v>0</v>
      </c>
    </row>
    <row r="358" spans="1:37" x14ac:dyDescent="0.35">
      <c r="A358" s="199">
        <v>354</v>
      </c>
      <c r="B358" s="2"/>
      <c r="C358" s="2"/>
      <c r="D358" s="2"/>
      <c r="E358" s="2"/>
      <c r="F358" s="2"/>
      <c r="G358" s="32"/>
      <c r="H358" s="200">
        <v>0</v>
      </c>
      <c r="I358" s="200">
        <f t="shared" si="104"/>
        <v>0</v>
      </c>
      <c r="J358" s="33"/>
      <c r="K358" s="200">
        <v>0</v>
      </c>
      <c r="L358" s="200">
        <f t="shared" si="105"/>
        <v>0</v>
      </c>
      <c r="M358" s="33"/>
      <c r="N358" s="200">
        <v>0</v>
      </c>
      <c r="O358" s="56">
        <f t="shared" si="106"/>
        <v>0</v>
      </c>
      <c r="P358" s="55"/>
      <c r="Q358" s="56" cm="1">
        <f t="array" ref="Q358">IFERROR(_xlfn.IFS(P358="Devis 1 - le moins cher",V358,P358="Devis 2",AF358,P358="Devis 3",AI358),0)</f>
        <v>0</v>
      </c>
      <c r="R358" s="56" cm="1">
        <f t="array" ref="R358">IFERROR(_xlfn.IFS(P358="Devis 1 - le moins cher",W358,P358="Devis 2",AG358,P358="Devis 3",AJ358),0)</f>
        <v>0</v>
      </c>
      <c r="S358" s="56">
        <f t="shared" si="113"/>
        <v>0</v>
      </c>
      <c r="T358" s="10"/>
      <c r="V358" s="162">
        <f t="shared" si="107"/>
        <v>0</v>
      </c>
      <c r="W358" s="162">
        <f t="shared" si="108"/>
        <v>0</v>
      </c>
      <c r="X358" s="163">
        <f t="shared" si="114"/>
        <v>0</v>
      </c>
      <c r="Y358" s="164">
        <f t="shared" si="109"/>
        <v>0</v>
      </c>
      <c r="Z358" s="164">
        <f t="shared" si="110"/>
        <v>0</v>
      </c>
      <c r="AA358" s="163">
        <f t="shared" si="115"/>
        <v>0</v>
      </c>
      <c r="AB358" s="164">
        <f t="shared" si="111"/>
        <v>0</v>
      </c>
      <c r="AC358" s="164">
        <f t="shared" si="112"/>
        <v>0</v>
      </c>
      <c r="AD358" s="165">
        <f t="shared" si="116"/>
        <v>0</v>
      </c>
      <c r="AE358" s="165">
        <f t="shared" si="117"/>
        <v>0</v>
      </c>
      <c r="AF358" s="164">
        <f t="shared" si="118"/>
        <v>0</v>
      </c>
      <c r="AG358" s="164">
        <f t="shared" si="119"/>
        <v>0</v>
      </c>
      <c r="AH358" s="165">
        <f t="shared" si="120"/>
        <v>0</v>
      </c>
      <c r="AI358" s="164">
        <f t="shared" si="121"/>
        <v>0</v>
      </c>
      <c r="AJ358" s="164">
        <f t="shared" si="122"/>
        <v>0</v>
      </c>
      <c r="AK358" s="166">
        <f t="shared" si="123"/>
        <v>0</v>
      </c>
    </row>
    <row r="359" spans="1:37" x14ac:dyDescent="0.35">
      <c r="A359" s="199">
        <v>355</v>
      </c>
      <c r="B359" s="2"/>
      <c r="C359" s="2"/>
      <c r="D359" s="2"/>
      <c r="E359" s="2"/>
      <c r="F359" s="2"/>
      <c r="G359" s="32"/>
      <c r="H359" s="200">
        <v>0</v>
      </c>
      <c r="I359" s="200">
        <f t="shared" si="104"/>
        <v>0</v>
      </c>
      <c r="J359" s="33"/>
      <c r="K359" s="200">
        <v>0</v>
      </c>
      <c r="L359" s="200">
        <f t="shared" si="105"/>
        <v>0</v>
      </c>
      <c r="M359" s="33"/>
      <c r="N359" s="200">
        <v>0</v>
      </c>
      <c r="O359" s="56">
        <f t="shared" si="106"/>
        <v>0</v>
      </c>
      <c r="P359" s="55"/>
      <c r="Q359" s="56" cm="1">
        <f t="array" ref="Q359">IFERROR(_xlfn.IFS(P359="Devis 1 - le moins cher",V359,P359="Devis 2",AF359,P359="Devis 3",AI359),0)</f>
        <v>0</v>
      </c>
      <c r="R359" s="56" cm="1">
        <f t="array" ref="R359">IFERROR(_xlfn.IFS(P359="Devis 1 - le moins cher",W359,P359="Devis 2",AG359,P359="Devis 3",AJ359),0)</f>
        <v>0</v>
      </c>
      <c r="S359" s="56">
        <f t="shared" si="113"/>
        <v>0</v>
      </c>
      <c r="T359" s="10"/>
      <c r="V359" s="162">
        <f t="shared" si="107"/>
        <v>0</v>
      </c>
      <c r="W359" s="162">
        <f t="shared" si="108"/>
        <v>0</v>
      </c>
      <c r="X359" s="163">
        <f t="shared" si="114"/>
        <v>0</v>
      </c>
      <c r="Y359" s="164">
        <f t="shared" si="109"/>
        <v>0</v>
      </c>
      <c r="Z359" s="164">
        <f t="shared" si="110"/>
        <v>0</v>
      </c>
      <c r="AA359" s="163">
        <f t="shared" si="115"/>
        <v>0</v>
      </c>
      <c r="AB359" s="164">
        <f t="shared" si="111"/>
        <v>0</v>
      </c>
      <c r="AC359" s="164">
        <f t="shared" si="112"/>
        <v>0</v>
      </c>
      <c r="AD359" s="165">
        <f t="shared" si="116"/>
        <v>0</v>
      </c>
      <c r="AE359" s="165">
        <f t="shared" si="117"/>
        <v>0</v>
      </c>
      <c r="AF359" s="164">
        <f t="shared" si="118"/>
        <v>0</v>
      </c>
      <c r="AG359" s="164">
        <f t="shared" si="119"/>
        <v>0</v>
      </c>
      <c r="AH359" s="165">
        <f t="shared" si="120"/>
        <v>0</v>
      </c>
      <c r="AI359" s="164">
        <f t="shared" si="121"/>
        <v>0</v>
      </c>
      <c r="AJ359" s="164">
        <f t="shared" si="122"/>
        <v>0</v>
      </c>
      <c r="AK359" s="166">
        <f t="shared" si="123"/>
        <v>0</v>
      </c>
    </row>
    <row r="360" spans="1:37" x14ac:dyDescent="0.35">
      <c r="A360" s="199">
        <v>356</v>
      </c>
      <c r="B360" s="2"/>
      <c r="C360" s="2"/>
      <c r="D360" s="2"/>
      <c r="E360" s="2"/>
      <c r="F360" s="2"/>
      <c r="G360" s="32"/>
      <c r="H360" s="200">
        <v>0</v>
      </c>
      <c r="I360" s="200">
        <f t="shared" si="104"/>
        <v>0</v>
      </c>
      <c r="J360" s="33"/>
      <c r="K360" s="200">
        <v>0</v>
      </c>
      <c r="L360" s="200">
        <f t="shared" si="105"/>
        <v>0</v>
      </c>
      <c r="M360" s="33"/>
      <c r="N360" s="200">
        <v>0</v>
      </c>
      <c r="O360" s="56">
        <f t="shared" si="106"/>
        <v>0</v>
      </c>
      <c r="P360" s="55"/>
      <c r="Q360" s="56" cm="1">
        <f t="array" ref="Q360">IFERROR(_xlfn.IFS(P360="Devis 1 - le moins cher",V360,P360="Devis 2",AF360,P360="Devis 3",AI360),0)</f>
        <v>0</v>
      </c>
      <c r="R360" s="56" cm="1">
        <f t="array" ref="R360">IFERROR(_xlfn.IFS(P360="Devis 1 - le moins cher",W360,P360="Devis 2",AG360,P360="Devis 3",AJ360),0)</f>
        <v>0</v>
      </c>
      <c r="S360" s="56">
        <f t="shared" si="113"/>
        <v>0</v>
      </c>
      <c r="T360" s="10"/>
      <c r="V360" s="162">
        <f t="shared" si="107"/>
        <v>0</v>
      </c>
      <c r="W360" s="162">
        <f t="shared" si="108"/>
        <v>0</v>
      </c>
      <c r="X360" s="163">
        <f t="shared" si="114"/>
        <v>0</v>
      </c>
      <c r="Y360" s="164">
        <f t="shared" si="109"/>
        <v>0</v>
      </c>
      <c r="Z360" s="164">
        <f t="shared" si="110"/>
        <v>0</v>
      </c>
      <c r="AA360" s="163">
        <f t="shared" si="115"/>
        <v>0</v>
      </c>
      <c r="AB360" s="164">
        <f t="shared" si="111"/>
        <v>0</v>
      </c>
      <c r="AC360" s="164">
        <f t="shared" si="112"/>
        <v>0</v>
      </c>
      <c r="AD360" s="165">
        <f t="shared" si="116"/>
        <v>0</v>
      </c>
      <c r="AE360" s="165">
        <f t="shared" si="117"/>
        <v>0</v>
      </c>
      <c r="AF360" s="164">
        <f t="shared" si="118"/>
        <v>0</v>
      </c>
      <c r="AG360" s="164">
        <f t="shared" si="119"/>
        <v>0</v>
      </c>
      <c r="AH360" s="165">
        <f t="shared" si="120"/>
        <v>0</v>
      </c>
      <c r="AI360" s="164">
        <f t="shared" si="121"/>
        <v>0</v>
      </c>
      <c r="AJ360" s="164">
        <f t="shared" si="122"/>
        <v>0</v>
      </c>
      <c r="AK360" s="166">
        <f t="shared" si="123"/>
        <v>0</v>
      </c>
    </row>
    <row r="361" spans="1:37" x14ac:dyDescent="0.35">
      <c r="A361" s="199">
        <v>357</v>
      </c>
      <c r="B361" s="2"/>
      <c r="C361" s="2"/>
      <c r="D361" s="2"/>
      <c r="E361" s="2"/>
      <c r="F361" s="2"/>
      <c r="G361" s="32"/>
      <c r="H361" s="200">
        <v>0</v>
      </c>
      <c r="I361" s="200">
        <f t="shared" si="104"/>
        <v>0</v>
      </c>
      <c r="J361" s="33"/>
      <c r="K361" s="200">
        <v>0</v>
      </c>
      <c r="L361" s="200">
        <f t="shared" si="105"/>
        <v>0</v>
      </c>
      <c r="M361" s="33"/>
      <c r="N361" s="200">
        <v>0</v>
      </c>
      <c r="O361" s="56">
        <f t="shared" si="106"/>
        <v>0</v>
      </c>
      <c r="P361" s="55"/>
      <c r="Q361" s="56" cm="1">
        <f t="array" ref="Q361">IFERROR(_xlfn.IFS(P361="Devis 1 - le moins cher",V361,P361="Devis 2",AF361,P361="Devis 3",AI361),0)</f>
        <v>0</v>
      </c>
      <c r="R361" s="56" cm="1">
        <f t="array" ref="R361">IFERROR(_xlfn.IFS(P361="Devis 1 - le moins cher",W361,P361="Devis 2",AG361,P361="Devis 3",AJ361),0)</f>
        <v>0</v>
      </c>
      <c r="S361" s="56">
        <f t="shared" si="113"/>
        <v>0</v>
      </c>
      <c r="T361" s="10"/>
      <c r="V361" s="162">
        <f t="shared" si="107"/>
        <v>0</v>
      </c>
      <c r="W361" s="162">
        <f t="shared" si="108"/>
        <v>0</v>
      </c>
      <c r="X361" s="163">
        <f t="shared" si="114"/>
        <v>0</v>
      </c>
      <c r="Y361" s="164">
        <f t="shared" si="109"/>
        <v>0</v>
      </c>
      <c r="Z361" s="164">
        <f t="shared" si="110"/>
        <v>0</v>
      </c>
      <c r="AA361" s="163">
        <f t="shared" si="115"/>
        <v>0</v>
      </c>
      <c r="AB361" s="164">
        <f t="shared" si="111"/>
        <v>0</v>
      </c>
      <c r="AC361" s="164">
        <f t="shared" si="112"/>
        <v>0</v>
      </c>
      <c r="AD361" s="165">
        <f t="shared" si="116"/>
        <v>0</v>
      </c>
      <c r="AE361" s="165">
        <f t="shared" si="117"/>
        <v>0</v>
      </c>
      <c r="AF361" s="164">
        <f t="shared" si="118"/>
        <v>0</v>
      </c>
      <c r="AG361" s="164">
        <f t="shared" si="119"/>
        <v>0</v>
      </c>
      <c r="AH361" s="165">
        <f t="shared" si="120"/>
        <v>0</v>
      </c>
      <c r="AI361" s="164">
        <f t="shared" si="121"/>
        <v>0</v>
      </c>
      <c r="AJ361" s="164">
        <f t="shared" si="122"/>
        <v>0</v>
      </c>
      <c r="AK361" s="166">
        <f t="shared" si="123"/>
        <v>0</v>
      </c>
    </row>
    <row r="362" spans="1:37" x14ac:dyDescent="0.35">
      <c r="A362" s="199">
        <v>358</v>
      </c>
      <c r="B362" s="2"/>
      <c r="C362" s="2"/>
      <c r="D362" s="2"/>
      <c r="E362" s="2"/>
      <c r="F362" s="2"/>
      <c r="G362" s="32"/>
      <c r="H362" s="200">
        <v>0</v>
      </c>
      <c r="I362" s="200">
        <f t="shared" si="104"/>
        <v>0</v>
      </c>
      <c r="J362" s="33"/>
      <c r="K362" s="200">
        <v>0</v>
      </c>
      <c r="L362" s="200">
        <f t="shared" si="105"/>
        <v>0</v>
      </c>
      <c r="M362" s="33"/>
      <c r="N362" s="200">
        <v>0</v>
      </c>
      <c r="O362" s="56">
        <f t="shared" si="106"/>
        <v>0</v>
      </c>
      <c r="P362" s="55"/>
      <c r="Q362" s="56" cm="1">
        <f t="array" ref="Q362">IFERROR(_xlfn.IFS(P362="Devis 1 - le moins cher",V362,P362="Devis 2",AF362,P362="Devis 3",AI362),0)</f>
        <v>0</v>
      </c>
      <c r="R362" s="56" cm="1">
        <f t="array" ref="R362">IFERROR(_xlfn.IFS(P362="Devis 1 - le moins cher",W362,P362="Devis 2",AG362,P362="Devis 3",AJ362),0)</f>
        <v>0</v>
      </c>
      <c r="S362" s="56">
        <f t="shared" si="113"/>
        <v>0</v>
      </c>
      <c r="T362" s="10"/>
      <c r="V362" s="162">
        <f t="shared" si="107"/>
        <v>0</v>
      </c>
      <c r="W362" s="162">
        <f t="shared" si="108"/>
        <v>0</v>
      </c>
      <c r="X362" s="163">
        <f t="shared" si="114"/>
        <v>0</v>
      </c>
      <c r="Y362" s="164">
        <f t="shared" si="109"/>
        <v>0</v>
      </c>
      <c r="Z362" s="164">
        <f t="shared" si="110"/>
        <v>0</v>
      </c>
      <c r="AA362" s="163">
        <f t="shared" si="115"/>
        <v>0</v>
      </c>
      <c r="AB362" s="164">
        <f t="shared" si="111"/>
        <v>0</v>
      </c>
      <c r="AC362" s="164">
        <f t="shared" si="112"/>
        <v>0</v>
      </c>
      <c r="AD362" s="165">
        <f t="shared" si="116"/>
        <v>0</v>
      </c>
      <c r="AE362" s="165">
        <f t="shared" si="117"/>
        <v>0</v>
      </c>
      <c r="AF362" s="164">
        <f t="shared" si="118"/>
        <v>0</v>
      </c>
      <c r="AG362" s="164">
        <f t="shared" si="119"/>
        <v>0</v>
      </c>
      <c r="AH362" s="165">
        <f t="shared" si="120"/>
        <v>0</v>
      </c>
      <c r="AI362" s="164">
        <f t="shared" si="121"/>
        <v>0</v>
      </c>
      <c r="AJ362" s="164">
        <f t="shared" si="122"/>
        <v>0</v>
      </c>
      <c r="AK362" s="166">
        <f t="shared" si="123"/>
        <v>0</v>
      </c>
    </row>
    <row r="363" spans="1:37" x14ac:dyDescent="0.35">
      <c r="A363" s="199">
        <v>359</v>
      </c>
      <c r="B363" s="2"/>
      <c r="C363" s="2"/>
      <c r="D363" s="2"/>
      <c r="E363" s="2"/>
      <c r="F363" s="2"/>
      <c r="G363" s="32"/>
      <c r="H363" s="200">
        <v>0</v>
      </c>
      <c r="I363" s="200">
        <f t="shared" si="104"/>
        <v>0</v>
      </c>
      <c r="J363" s="33"/>
      <c r="K363" s="200">
        <v>0</v>
      </c>
      <c r="L363" s="200">
        <f t="shared" si="105"/>
        <v>0</v>
      </c>
      <c r="M363" s="33"/>
      <c r="N363" s="200">
        <v>0</v>
      </c>
      <c r="O363" s="56">
        <f t="shared" si="106"/>
        <v>0</v>
      </c>
      <c r="P363" s="55"/>
      <c r="Q363" s="56" cm="1">
        <f t="array" ref="Q363">IFERROR(_xlfn.IFS(P363="Devis 1 - le moins cher",V363,P363="Devis 2",AF363,P363="Devis 3",AI363),0)</f>
        <v>0</v>
      </c>
      <c r="R363" s="56" cm="1">
        <f t="array" ref="R363">IFERROR(_xlfn.IFS(P363="Devis 1 - le moins cher",W363,P363="Devis 2",AG363,P363="Devis 3",AJ363),0)</f>
        <v>0</v>
      </c>
      <c r="S363" s="56">
        <f t="shared" si="113"/>
        <v>0</v>
      </c>
      <c r="T363" s="10"/>
      <c r="V363" s="162">
        <f t="shared" si="107"/>
        <v>0</v>
      </c>
      <c r="W363" s="162">
        <f t="shared" si="108"/>
        <v>0</v>
      </c>
      <c r="X363" s="163">
        <f t="shared" si="114"/>
        <v>0</v>
      </c>
      <c r="Y363" s="164">
        <f t="shared" si="109"/>
        <v>0</v>
      </c>
      <c r="Z363" s="164">
        <f t="shared" si="110"/>
        <v>0</v>
      </c>
      <c r="AA363" s="163">
        <f t="shared" si="115"/>
        <v>0</v>
      </c>
      <c r="AB363" s="164">
        <f t="shared" si="111"/>
        <v>0</v>
      </c>
      <c r="AC363" s="164">
        <f t="shared" si="112"/>
        <v>0</v>
      </c>
      <c r="AD363" s="165">
        <f t="shared" si="116"/>
        <v>0</v>
      </c>
      <c r="AE363" s="165">
        <f t="shared" si="117"/>
        <v>0</v>
      </c>
      <c r="AF363" s="164">
        <f t="shared" si="118"/>
        <v>0</v>
      </c>
      <c r="AG363" s="164">
        <f t="shared" si="119"/>
        <v>0</v>
      </c>
      <c r="AH363" s="165">
        <f t="shared" si="120"/>
        <v>0</v>
      </c>
      <c r="AI363" s="164">
        <f t="shared" si="121"/>
        <v>0</v>
      </c>
      <c r="AJ363" s="164">
        <f t="shared" si="122"/>
        <v>0</v>
      </c>
      <c r="AK363" s="166">
        <f t="shared" si="123"/>
        <v>0</v>
      </c>
    </row>
    <row r="364" spans="1:37" x14ac:dyDescent="0.35">
      <c r="A364" s="199">
        <v>360</v>
      </c>
      <c r="B364" s="2"/>
      <c r="C364" s="2"/>
      <c r="D364" s="2"/>
      <c r="E364" s="2"/>
      <c r="F364" s="2"/>
      <c r="G364" s="32"/>
      <c r="H364" s="200">
        <v>0</v>
      </c>
      <c r="I364" s="200">
        <f t="shared" si="104"/>
        <v>0</v>
      </c>
      <c r="J364" s="33"/>
      <c r="K364" s="200">
        <v>0</v>
      </c>
      <c r="L364" s="200">
        <f t="shared" si="105"/>
        <v>0</v>
      </c>
      <c r="M364" s="33"/>
      <c r="N364" s="200">
        <v>0</v>
      </c>
      <c r="O364" s="56">
        <f t="shared" si="106"/>
        <v>0</v>
      </c>
      <c r="P364" s="55"/>
      <c r="Q364" s="56" cm="1">
        <f t="array" ref="Q364">IFERROR(_xlfn.IFS(P364="Devis 1 - le moins cher",V364,P364="Devis 2",AF364,P364="Devis 3",AI364),0)</f>
        <v>0</v>
      </c>
      <c r="R364" s="56" cm="1">
        <f t="array" ref="R364">IFERROR(_xlfn.IFS(P364="Devis 1 - le moins cher",W364,P364="Devis 2",AG364,P364="Devis 3",AJ364),0)</f>
        <v>0</v>
      </c>
      <c r="S364" s="56">
        <f t="shared" si="113"/>
        <v>0</v>
      </c>
      <c r="T364" s="10"/>
      <c r="V364" s="162">
        <f t="shared" si="107"/>
        <v>0</v>
      </c>
      <c r="W364" s="162">
        <f t="shared" si="108"/>
        <v>0</v>
      </c>
      <c r="X364" s="163">
        <f t="shared" si="114"/>
        <v>0</v>
      </c>
      <c r="Y364" s="164">
        <f t="shared" si="109"/>
        <v>0</v>
      </c>
      <c r="Z364" s="164">
        <f t="shared" si="110"/>
        <v>0</v>
      </c>
      <c r="AA364" s="163">
        <f t="shared" si="115"/>
        <v>0</v>
      </c>
      <c r="AB364" s="164">
        <f t="shared" si="111"/>
        <v>0</v>
      </c>
      <c r="AC364" s="164">
        <f t="shared" si="112"/>
        <v>0</v>
      </c>
      <c r="AD364" s="165">
        <f t="shared" si="116"/>
        <v>0</v>
      </c>
      <c r="AE364" s="165">
        <f t="shared" si="117"/>
        <v>0</v>
      </c>
      <c r="AF364" s="164">
        <f t="shared" si="118"/>
        <v>0</v>
      </c>
      <c r="AG364" s="164">
        <f t="shared" si="119"/>
        <v>0</v>
      </c>
      <c r="AH364" s="165">
        <f t="shared" si="120"/>
        <v>0</v>
      </c>
      <c r="AI364" s="164">
        <f t="shared" si="121"/>
        <v>0</v>
      </c>
      <c r="AJ364" s="164">
        <f t="shared" si="122"/>
        <v>0</v>
      </c>
      <c r="AK364" s="166">
        <f t="shared" si="123"/>
        <v>0</v>
      </c>
    </row>
    <row r="365" spans="1:37" x14ac:dyDescent="0.35">
      <c r="A365" s="199">
        <v>361</v>
      </c>
      <c r="B365" s="2"/>
      <c r="C365" s="2"/>
      <c r="D365" s="2"/>
      <c r="E365" s="2"/>
      <c r="F365" s="2"/>
      <c r="G365" s="32"/>
      <c r="H365" s="200">
        <v>0</v>
      </c>
      <c r="I365" s="200">
        <f t="shared" si="104"/>
        <v>0</v>
      </c>
      <c r="J365" s="33"/>
      <c r="K365" s="200">
        <v>0</v>
      </c>
      <c r="L365" s="200">
        <f t="shared" si="105"/>
        <v>0</v>
      </c>
      <c r="M365" s="33"/>
      <c r="N365" s="200">
        <v>0</v>
      </c>
      <c r="O365" s="56">
        <f t="shared" si="106"/>
        <v>0</v>
      </c>
      <c r="P365" s="55"/>
      <c r="Q365" s="56" cm="1">
        <f t="array" ref="Q365">IFERROR(_xlfn.IFS(P365="Devis 1 - le moins cher",V365,P365="Devis 2",AF365,P365="Devis 3",AI365),0)</f>
        <v>0</v>
      </c>
      <c r="R365" s="56" cm="1">
        <f t="array" ref="R365">IFERROR(_xlfn.IFS(P365="Devis 1 - le moins cher",W365,P365="Devis 2",AG365,P365="Devis 3",AJ365),0)</f>
        <v>0</v>
      </c>
      <c r="S365" s="56">
        <f t="shared" si="113"/>
        <v>0</v>
      </c>
      <c r="T365" s="10"/>
      <c r="V365" s="162">
        <f t="shared" si="107"/>
        <v>0</v>
      </c>
      <c r="W365" s="162">
        <f t="shared" si="108"/>
        <v>0</v>
      </c>
      <c r="X365" s="163">
        <f t="shared" si="114"/>
        <v>0</v>
      </c>
      <c r="Y365" s="164">
        <f t="shared" si="109"/>
        <v>0</v>
      </c>
      <c r="Z365" s="164">
        <f t="shared" si="110"/>
        <v>0</v>
      </c>
      <c r="AA365" s="163">
        <f t="shared" si="115"/>
        <v>0</v>
      </c>
      <c r="AB365" s="164">
        <f t="shared" si="111"/>
        <v>0</v>
      </c>
      <c r="AC365" s="164">
        <f t="shared" si="112"/>
        <v>0</v>
      </c>
      <c r="AD365" s="165">
        <f t="shared" si="116"/>
        <v>0</v>
      </c>
      <c r="AE365" s="165">
        <f t="shared" si="117"/>
        <v>0</v>
      </c>
      <c r="AF365" s="164">
        <f t="shared" si="118"/>
        <v>0</v>
      </c>
      <c r="AG365" s="164">
        <f t="shared" si="119"/>
        <v>0</v>
      </c>
      <c r="AH365" s="165">
        <f t="shared" si="120"/>
        <v>0</v>
      </c>
      <c r="AI365" s="164">
        <f t="shared" si="121"/>
        <v>0</v>
      </c>
      <c r="AJ365" s="164">
        <f t="shared" si="122"/>
        <v>0</v>
      </c>
      <c r="AK365" s="166">
        <f t="shared" si="123"/>
        <v>0</v>
      </c>
    </row>
    <row r="366" spans="1:37" x14ac:dyDescent="0.35">
      <c r="A366" s="199">
        <v>362</v>
      </c>
      <c r="B366" s="2"/>
      <c r="C366" s="2"/>
      <c r="D366" s="2"/>
      <c r="E366" s="2"/>
      <c r="F366" s="2"/>
      <c r="G366" s="32"/>
      <c r="H366" s="200">
        <v>0</v>
      </c>
      <c r="I366" s="200">
        <f t="shared" si="104"/>
        <v>0</v>
      </c>
      <c r="J366" s="33"/>
      <c r="K366" s="200">
        <v>0</v>
      </c>
      <c r="L366" s="200">
        <f t="shared" si="105"/>
        <v>0</v>
      </c>
      <c r="M366" s="33"/>
      <c r="N366" s="200">
        <v>0</v>
      </c>
      <c r="O366" s="56">
        <f t="shared" si="106"/>
        <v>0</v>
      </c>
      <c r="P366" s="55"/>
      <c r="Q366" s="56" cm="1">
        <f t="array" ref="Q366">IFERROR(_xlfn.IFS(P366="Devis 1 - le moins cher",V366,P366="Devis 2",AF366,P366="Devis 3",AI366),0)</f>
        <v>0</v>
      </c>
      <c r="R366" s="56" cm="1">
        <f t="array" ref="R366">IFERROR(_xlfn.IFS(P366="Devis 1 - le moins cher",W366,P366="Devis 2",AG366,P366="Devis 3",AJ366),0)</f>
        <v>0</v>
      </c>
      <c r="S366" s="56">
        <f t="shared" si="113"/>
        <v>0</v>
      </c>
      <c r="T366" s="10"/>
      <c r="V366" s="162">
        <f t="shared" si="107"/>
        <v>0</v>
      </c>
      <c r="W366" s="162">
        <f t="shared" si="108"/>
        <v>0</v>
      </c>
      <c r="X366" s="163">
        <f t="shared" si="114"/>
        <v>0</v>
      </c>
      <c r="Y366" s="164">
        <f t="shared" si="109"/>
        <v>0</v>
      </c>
      <c r="Z366" s="164">
        <f t="shared" si="110"/>
        <v>0</v>
      </c>
      <c r="AA366" s="163">
        <f t="shared" si="115"/>
        <v>0</v>
      </c>
      <c r="AB366" s="164">
        <f t="shared" si="111"/>
        <v>0</v>
      </c>
      <c r="AC366" s="164">
        <f t="shared" si="112"/>
        <v>0</v>
      </c>
      <c r="AD366" s="165">
        <f t="shared" si="116"/>
        <v>0</v>
      </c>
      <c r="AE366" s="165">
        <f t="shared" si="117"/>
        <v>0</v>
      </c>
      <c r="AF366" s="164">
        <f t="shared" si="118"/>
        <v>0</v>
      </c>
      <c r="AG366" s="164">
        <f t="shared" si="119"/>
        <v>0</v>
      </c>
      <c r="AH366" s="165">
        <f t="shared" si="120"/>
        <v>0</v>
      </c>
      <c r="AI366" s="164">
        <f t="shared" si="121"/>
        <v>0</v>
      </c>
      <c r="AJ366" s="164">
        <f t="shared" si="122"/>
        <v>0</v>
      </c>
      <c r="AK366" s="166">
        <f t="shared" si="123"/>
        <v>0</v>
      </c>
    </row>
    <row r="367" spans="1:37" x14ac:dyDescent="0.35">
      <c r="A367" s="199">
        <v>363</v>
      </c>
      <c r="B367" s="2"/>
      <c r="C367" s="2"/>
      <c r="D367" s="2"/>
      <c r="E367" s="2"/>
      <c r="F367" s="2"/>
      <c r="G367" s="32"/>
      <c r="H367" s="200">
        <v>0</v>
      </c>
      <c r="I367" s="200">
        <f t="shared" si="104"/>
        <v>0</v>
      </c>
      <c r="J367" s="33"/>
      <c r="K367" s="200">
        <v>0</v>
      </c>
      <c r="L367" s="200">
        <f t="shared" si="105"/>
        <v>0</v>
      </c>
      <c r="M367" s="33"/>
      <c r="N367" s="200">
        <v>0</v>
      </c>
      <c r="O367" s="56">
        <f t="shared" si="106"/>
        <v>0</v>
      </c>
      <c r="P367" s="55"/>
      <c r="Q367" s="56" cm="1">
        <f t="array" ref="Q367">IFERROR(_xlfn.IFS(P367="Devis 1 - le moins cher",V367,P367="Devis 2",AF367,P367="Devis 3",AI367),0)</f>
        <v>0</v>
      </c>
      <c r="R367" s="56" cm="1">
        <f t="array" ref="R367">IFERROR(_xlfn.IFS(P367="Devis 1 - le moins cher",W367,P367="Devis 2",AG367,P367="Devis 3",AJ367),0)</f>
        <v>0</v>
      </c>
      <c r="S367" s="56">
        <f t="shared" si="113"/>
        <v>0</v>
      </c>
      <c r="T367" s="10"/>
      <c r="V367" s="162">
        <f t="shared" si="107"/>
        <v>0</v>
      </c>
      <c r="W367" s="162">
        <f t="shared" si="108"/>
        <v>0</v>
      </c>
      <c r="X367" s="163">
        <f t="shared" si="114"/>
        <v>0</v>
      </c>
      <c r="Y367" s="164">
        <f t="shared" si="109"/>
        <v>0</v>
      </c>
      <c r="Z367" s="164">
        <f t="shared" si="110"/>
        <v>0</v>
      </c>
      <c r="AA367" s="163">
        <f t="shared" si="115"/>
        <v>0</v>
      </c>
      <c r="AB367" s="164">
        <f t="shared" si="111"/>
        <v>0</v>
      </c>
      <c r="AC367" s="164">
        <f t="shared" si="112"/>
        <v>0</v>
      </c>
      <c r="AD367" s="165">
        <f t="shared" si="116"/>
        <v>0</v>
      </c>
      <c r="AE367" s="165">
        <f t="shared" si="117"/>
        <v>0</v>
      </c>
      <c r="AF367" s="164">
        <f t="shared" si="118"/>
        <v>0</v>
      </c>
      <c r="AG367" s="164">
        <f t="shared" si="119"/>
        <v>0</v>
      </c>
      <c r="AH367" s="165">
        <f t="shared" si="120"/>
        <v>0</v>
      </c>
      <c r="AI367" s="164">
        <f t="shared" si="121"/>
        <v>0</v>
      </c>
      <c r="AJ367" s="164">
        <f t="shared" si="122"/>
        <v>0</v>
      </c>
      <c r="AK367" s="166">
        <f t="shared" si="123"/>
        <v>0</v>
      </c>
    </row>
    <row r="368" spans="1:37" x14ac:dyDescent="0.35">
      <c r="A368" s="199">
        <v>364</v>
      </c>
      <c r="B368" s="2"/>
      <c r="C368" s="2"/>
      <c r="D368" s="2"/>
      <c r="E368" s="2"/>
      <c r="F368" s="2"/>
      <c r="G368" s="32"/>
      <c r="H368" s="200">
        <v>0</v>
      </c>
      <c r="I368" s="200">
        <f t="shared" si="104"/>
        <v>0</v>
      </c>
      <c r="J368" s="33"/>
      <c r="K368" s="200">
        <v>0</v>
      </c>
      <c r="L368" s="200">
        <f t="shared" si="105"/>
        <v>0</v>
      </c>
      <c r="M368" s="33"/>
      <c r="N368" s="200">
        <v>0</v>
      </c>
      <c r="O368" s="56">
        <f t="shared" si="106"/>
        <v>0</v>
      </c>
      <c r="P368" s="55"/>
      <c r="Q368" s="56" cm="1">
        <f t="array" ref="Q368">IFERROR(_xlfn.IFS(P368="Devis 1 - le moins cher",V368,P368="Devis 2",AF368,P368="Devis 3",AI368),0)</f>
        <v>0</v>
      </c>
      <c r="R368" s="56" cm="1">
        <f t="array" ref="R368">IFERROR(_xlfn.IFS(P368="Devis 1 - le moins cher",W368,P368="Devis 2",AG368,P368="Devis 3",AJ368),0)</f>
        <v>0</v>
      </c>
      <c r="S368" s="56">
        <f t="shared" si="113"/>
        <v>0</v>
      </c>
      <c r="T368" s="10"/>
      <c r="V368" s="162">
        <f t="shared" si="107"/>
        <v>0</v>
      </c>
      <c r="W368" s="162">
        <f t="shared" si="108"/>
        <v>0</v>
      </c>
      <c r="X368" s="163">
        <f t="shared" si="114"/>
        <v>0</v>
      </c>
      <c r="Y368" s="164">
        <f t="shared" si="109"/>
        <v>0</v>
      </c>
      <c r="Z368" s="164">
        <f t="shared" si="110"/>
        <v>0</v>
      </c>
      <c r="AA368" s="163">
        <f t="shared" si="115"/>
        <v>0</v>
      </c>
      <c r="AB368" s="164">
        <f t="shared" si="111"/>
        <v>0</v>
      </c>
      <c r="AC368" s="164">
        <f t="shared" si="112"/>
        <v>0</v>
      </c>
      <c r="AD368" s="165">
        <f t="shared" si="116"/>
        <v>0</v>
      </c>
      <c r="AE368" s="165">
        <f t="shared" si="117"/>
        <v>0</v>
      </c>
      <c r="AF368" s="164">
        <f t="shared" si="118"/>
        <v>0</v>
      </c>
      <c r="AG368" s="164">
        <f t="shared" si="119"/>
        <v>0</v>
      </c>
      <c r="AH368" s="165">
        <f t="shared" si="120"/>
        <v>0</v>
      </c>
      <c r="AI368" s="164">
        <f t="shared" si="121"/>
        <v>0</v>
      </c>
      <c r="AJ368" s="164">
        <f t="shared" si="122"/>
        <v>0</v>
      </c>
      <c r="AK368" s="166">
        <f t="shared" si="123"/>
        <v>0</v>
      </c>
    </row>
    <row r="369" spans="1:37" x14ac:dyDescent="0.35">
      <c r="A369" s="199">
        <v>365</v>
      </c>
      <c r="B369" s="2"/>
      <c r="C369" s="2"/>
      <c r="D369" s="2"/>
      <c r="E369" s="2"/>
      <c r="F369" s="2"/>
      <c r="G369" s="32"/>
      <c r="H369" s="200">
        <v>0</v>
      </c>
      <c r="I369" s="200">
        <f t="shared" si="104"/>
        <v>0</v>
      </c>
      <c r="J369" s="33"/>
      <c r="K369" s="200">
        <v>0</v>
      </c>
      <c r="L369" s="200">
        <f t="shared" si="105"/>
        <v>0</v>
      </c>
      <c r="M369" s="33"/>
      <c r="N369" s="200">
        <v>0</v>
      </c>
      <c r="O369" s="56">
        <f t="shared" si="106"/>
        <v>0</v>
      </c>
      <c r="P369" s="55"/>
      <c r="Q369" s="56" cm="1">
        <f t="array" ref="Q369">IFERROR(_xlfn.IFS(P369="Devis 1 - le moins cher",V369,P369="Devis 2",AF369,P369="Devis 3",AI369),0)</f>
        <v>0</v>
      </c>
      <c r="R369" s="56" cm="1">
        <f t="array" ref="R369">IFERROR(_xlfn.IFS(P369="Devis 1 - le moins cher",W369,P369="Devis 2",AG369,P369="Devis 3",AJ369),0)</f>
        <v>0</v>
      </c>
      <c r="S369" s="56">
        <f t="shared" si="113"/>
        <v>0</v>
      </c>
      <c r="T369" s="10"/>
      <c r="V369" s="162">
        <f t="shared" si="107"/>
        <v>0</v>
      </c>
      <c r="W369" s="162">
        <f t="shared" si="108"/>
        <v>0</v>
      </c>
      <c r="X369" s="163">
        <f t="shared" si="114"/>
        <v>0</v>
      </c>
      <c r="Y369" s="164">
        <f t="shared" si="109"/>
        <v>0</v>
      </c>
      <c r="Z369" s="164">
        <f t="shared" si="110"/>
        <v>0</v>
      </c>
      <c r="AA369" s="163">
        <f t="shared" si="115"/>
        <v>0</v>
      </c>
      <c r="AB369" s="164">
        <f t="shared" si="111"/>
        <v>0</v>
      </c>
      <c r="AC369" s="164">
        <f t="shared" si="112"/>
        <v>0</v>
      </c>
      <c r="AD369" s="165">
        <f t="shared" si="116"/>
        <v>0</v>
      </c>
      <c r="AE369" s="165">
        <f t="shared" si="117"/>
        <v>0</v>
      </c>
      <c r="AF369" s="164">
        <f t="shared" si="118"/>
        <v>0</v>
      </c>
      <c r="AG369" s="164">
        <f t="shared" si="119"/>
        <v>0</v>
      </c>
      <c r="AH369" s="165">
        <f t="shared" si="120"/>
        <v>0</v>
      </c>
      <c r="AI369" s="164">
        <f t="shared" si="121"/>
        <v>0</v>
      </c>
      <c r="AJ369" s="164">
        <f t="shared" si="122"/>
        <v>0</v>
      </c>
      <c r="AK369" s="166">
        <f t="shared" si="123"/>
        <v>0</v>
      </c>
    </row>
    <row r="370" spans="1:37" x14ac:dyDescent="0.35">
      <c r="A370" s="199">
        <v>366</v>
      </c>
      <c r="B370" s="2"/>
      <c r="C370" s="2"/>
      <c r="D370" s="2"/>
      <c r="E370" s="2"/>
      <c r="F370" s="2"/>
      <c r="G370" s="32"/>
      <c r="H370" s="200">
        <v>0</v>
      </c>
      <c r="I370" s="200">
        <f t="shared" si="104"/>
        <v>0</v>
      </c>
      <c r="J370" s="33"/>
      <c r="K370" s="200">
        <v>0</v>
      </c>
      <c r="L370" s="200">
        <f t="shared" si="105"/>
        <v>0</v>
      </c>
      <c r="M370" s="33"/>
      <c r="N370" s="200">
        <v>0</v>
      </c>
      <c r="O370" s="56">
        <f t="shared" si="106"/>
        <v>0</v>
      </c>
      <c r="P370" s="55"/>
      <c r="Q370" s="56" cm="1">
        <f t="array" ref="Q370">IFERROR(_xlfn.IFS(P370="Devis 1 - le moins cher",V370,P370="Devis 2",AF370,P370="Devis 3",AI370),0)</f>
        <v>0</v>
      </c>
      <c r="R370" s="56" cm="1">
        <f t="array" ref="R370">IFERROR(_xlfn.IFS(P370="Devis 1 - le moins cher",W370,P370="Devis 2",AG370,P370="Devis 3",AJ370),0)</f>
        <v>0</v>
      </c>
      <c r="S370" s="56">
        <f t="shared" si="113"/>
        <v>0</v>
      </c>
      <c r="T370" s="10"/>
      <c r="V370" s="162">
        <f t="shared" si="107"/>
        <v>0</v>
      </c>
      <c r="W370" s="162">
        <f t="shared" si="108"/>
        <v>0</v>
      </c>
      <c r="X370" s="163">
        <f t="shared" si="114"/>
        <v>0</v>
      </c>
      <c r="Y370" s="164">
        <f t="shared" si="109"/>
        <v>0</v>
      </c>
      <c r="Z370" s="164">
        <f t="shared" si="110"/>
        <v>0</v>
      </c>
      <c r="AA370" s="163">
        <f t="shared" si="115"/>
        <v>0</v>
      </c>
      <c r="AB370" s="164">
        <f t="shared" si="111"/>
        <v>0</v>
      </c>
      <c r="AC370" s="164">
        <f t="shared" si="112"/>
        <v>0</v>
      </c>
      <c r="AD370" s="165">
        <f t="shared" si="116"/>
        <v>0</v>
      </c>
      <c r="AE370" s="165">
        <f t="shared" si="117"/>
        <v>0</v>
      </c>
      <c r="AF370" s="164">
        <f t="shared" si="118"/>
        <v>0</v>
      </c>
      <c r="AG370" s="164">
        <f t="shared" si="119"/>
        <v>0</v>
      </c>
      <c r="AH370" s="165">
        <f t="shared" si="120"/>
        <v>0</v>
      </c>
      <c r="AI370" s="164">
        <f t="shared" si="121"/>
        <v>0</v>
      </c>
      <c r="AJ370" s="164">
        <f t="shared" si="122"/>
        <v>0</v>
      </c>
      <c r="AK370" s="166">
        <f t="shared" si="123"/>
        <v>0</v>
      </c>
    </row>
    <row r="371" spans="1:37" x14ac:dyDescent="0.35">
      <c r="A371" s="199">
        <v>367</v>
      </c>
      <c r="B371" s="2"/>
      <c r="C371" s="2"/>
      <c r="D371" s="2"/>
      <c r="E371" s="2"/>
      <c r="F371" s="2"/>
      <c r="G371" s="32"/>
      <c r="H371" s="200">
        <v>0</v>
      </c>
      <c r="I371" s="200">
        <f t="shared" si="104"/>
        <v>0</v>
      </c>
      <c r="J371" s="33"/>
      <c r="K371" s="200">
        <v>0</v>
      </c>
      <c r="L371" s="200">
        <f t="shared" si="105"/>
        <v>0</v>
      </c>
      <c r="M371" s="33"/>
      <c r="N371" s="200">
        <v>0</v>
      </c>
      <c r="O371" s="56">
        <f t="shared" si="106"/>
        <v>0</v>
      </c>
      <c r="P371" s="55"/>
      <c r="Q371" s="56" cm="1">
        <f t="array" ref="Q371">IFERROR(_xlfn.IFS(P371="Devis 1 - le moins cher",V371,P371="Devis 2",AF371,P371="Devis 3",AI371),0)</f>
        <v>0</v>
      </c>
      <c r="R371" s="56" cm="1">
        <f t="array" ref="R371">IFERROR(_xlfn.IFS(P371="Devis 1 - le moins cher",W371,P371="Devis 2",AG371,P371="Devis 3",AJ371),0)</f>
        <v>0</v>
      </c>
      <c r="S371" s="56">
        <f t="shared" si="113"/>
        <v>0</v>
      </c>
      <c r="T371" s="10"/>
      <c r="V371" s="162">
        <f t="shared" si="107"/>
        <v>0</v>
      </c>
      <c r="W371" s="162">
        <f t="shared" si="108"/>
        <v>0</v>
      </c>
      <c r="X371" s="163">
        <f t="shared" si="114"/>
        <v>0</v>
      </c>
      <c r="Y371" s="164">
        <f t="shared" si="109"/>
        <v>0</v>
      </c>
      <c r="Z371" s="164">
        <f t="shared" si="110"/>
        <v>0</v>
      </c>
      <c r="AA371" s="163">
        <f t="shared" si="115"/>
        <v>0</v>
      </c>
      <c r="AB371" s="164">
        <f t="shared" si="111"/>
        <v>0</v>
      </c>
      <c r="AC371" s="164">
        <f t="shared" si="112"/>
        <v>0</v>
      </c>
      <c r="AD371" s="165">
        <f t="shared" si="116"/>
        <v>0</v>
      </c>
      <c r="AE371" s="165">
        <f t="shared" si="117"/>
        <v>0</v>
      </c>
      <c r="AF371" s="164">
        <f t="shared" si="118"/>
        <v>0</v>
      </c>
      <c r="AG371" s="164">
        <f t="shared" si="119"/>
        <v>0</v>
      </c>
      <c r="AH371" s="165">
        <f t="shared" si="120"/>
        <v>0</v>
      </c>
      <c r="AI371" s="164">
        <f t="shared" si="121"/>
        <v>0</v>
      </c>
      <c r="AJ371" s="164">
        <f t="shared" si="122"/>
        <v>0</v>
      </c>
      <c r="AK371" s="166">
        <f t="shared" si="123"/>
        <v>0</v>
      </c>
    </row>
    <row r="372" spans="1:37" x14ac:dyDescent="0.35">
      <c r="A372" s="199">
        <v>368</v>
      </c>
      <c r="B372" s="2"/>
      <c r="C372" s="2"/>
      <c r="D372" s="2"/>
      <c r="E372" s="2"/>
      <c r="F372" s="2"/>
      <c r="G372" s="32"/>
      <c r="H372" s="200">
        <v>0</v>
      </c>
      <c r="I372" s="200">
        <f t="shared" si="104"/>
        <v>0</v>
      </c>
      <c r="J372" s="33"/>
      <c r="K372" s="200">
        <v>0</v>
      </c>
      <c r="L372" s="200">
        <f t="shared" si="105"/>
        <v>0</v>
      </c>
      <c r="M372" s="33"/>
      <c r="N372" s="200">
        <v>0</v>
      </c>
      <c r="O372" s="56">
        <f t="shared" si="106"/>
        <v>0</v>
      </c>
      <c r="P372" s="55"/>
      <c r="Q372" s="56" cm="1">
        <f t="array" ref="Q372">IFERROR(_xlfn.IFS(P372="Devis 1 - le moins cher",V372,P372="Devis 2",AF372,P372="Devis 3",AI372),0)</f>
        <v>0</v>
      </c>
      <c r="R372" s="56" cm="1">
        <f t="array" ref="R372">IFERROR(_xlfn.IFS(P372="Devis 1 - le moins cher",W372,P372="Devis 2",AG372,P372="Devis 3",AJ372),0)</f>
        <v>0</v>
      </c>
      <c r="S372" s="56">
        <f t="shared" si="113"/>
        <v>0</v>
      </c>
      <c r="T372" s="10"/>
      <c r="V372" s="162">
        <f t="shared" si="107"/>
        <v>0</v>
      </c>
      <c r="W372" s="162">
        <f t="shared" si="108"/>
        <v>0</v>
      </c>
      <c r="X372" s="163">
        <f t="shared" si="114"/>
        <v>0</v>
      </c>
      <c r="Y372" s="164">
        <f t="shared" si="109"/>
        <v>0</v>
      </c>
      <c r="Z372" s="164">
        <f t="shared" si="110"/>
        <v>0</v>
      </c>
      <c r="AA372" s="163">
        <f t="shared" si="115"/>
        <v>0</v>
      </c>
      <c r="AB372" s="164">
        <f t="shared" si="111"/>
        <v>0</v>
      </c>
      <c r="AC372" s="164">
        <f t="shared" si="112"/>
        <v>0</v>
      </c>
      <c r="AD372" s="165">
        <f t="shared" si="116"/>
        <v>0</v>
      </c>
      <c r="AE372" s="165">
        <f t="shared" si="117"/>
        <v>0</v>
      </c>
      <c r="AF372" s="164">
        <f t="shared" si="118"/>
        <v>0</v>
      </c>
      <c r="AG372" s="164">
        <f t="shared" si="119"/>
        <v>0</v>
      </c>
      <c r="AH372" s="165">
        <f t="shared" si="120"/>
        <v>0</v>
      </c>
      <c r="AI372" s="164">
        <f t="shared" si="121"/>
        <v>0</v>
      </c>
      <c r="AJ372" s="164">
        <f t="shared" si="122"/>
        <v>0</v>
      </c>
      <c r="AK372" s="166">
        <f t="shared" si="123"/>
        <v>0</v>
      </c>
    </row>
    <row r="373" spans="1:37" x14ac:dyDescent="0.35">
      <c r="A373" s="199">
        <v>369</v>
      </c>
      <c r="B373" s="2"/>
      <c r="C373" s="2"/>
      <c r="D373" s="2"/>
      <c r="E373" s="2"/>
      <c r="F373" s="2"/>
      <c r="G373" s="32"/>
      <c r="H373" s="200">
        <v>0</v>
      </c>
      <c r="I373" s="200">
        <f t="shared" si="104"/>
        <v>0</v>
      </c>
      <c r="J373" s="33"/>
      <c r="K373" s="200">
        <v>0</v>
      </c>
      <c r="L373" s="200">
        <f t="shared" si="105"/>
        <v>0</v>
      </c>
      <c r="M373" s="33"/>
      <c r="N373" s="200">
        <v>0</v>
      </c>
      <c r="O373" s="56">
        <f t="shared" si="106"/>
        <v>0</v>
      </c>
      <c r="P373" s="55"/>
      <c r="Q373" s="56" cm="1">
        <f t="array" ref="Q373">IFERROR(_xlfn.IFS(P373="Devis 1 - le moins cher",V373,P373="Devis 2",AF373,P373="Devis 3",AI373),0)</f>
        <v>0</v>
      </c>
      <c r="R373" s="56" cm="1">
        <f t="array" ref="R373">IFERROR(_xlfn.IFS(P373="Devis 1 - le moins cher",W373,P373="Devis 2",AG373,P373="Devis 3",AJ373),0)</f>
        <v>0</v>
      </c>
      <c r="S373" s="56">
        <f t="shared" si="113"/>
        <v>0</v>
      </c>
      <c r="T373" s="10"/>
      <c r="V373" s="162">
        <f t="shared" si="107"/>
        <v>0</v>
      </c>
      <c r="W373" s="162">
        <f t="shared" si="108"/>
        <v>0</v>
      </c>
      <c r="X373" s="163">
        <f t="shared" si="114"/>
        <v>0</v>
      </c>
      <c r="Y373" s="164">
        <f t="shared" si="109"/>
        <v>0</v>
      </c>
      <c r="Z373" s="164">
        <f t="shared" si="110"/>
        <v>0</v>
      </c>
      <c r="AA373" s="163">
        <f t="shared" si="115"/>
        <v>0</v>
      </c>
      <c r="AB373" s="164">
        <f t="shared" si="111"/>
        <v>0</v>
      </c>
      <c r="AC373" s="164">
        <f t="shared" si="112"/>
        <v>0</v>
      </c>
      <c r="AD373" s="165">
        <f t="shared" si="116"/>
        <v>0</v>
      </c>
      <c r="AE373" s="165">
        <f t="shared" si="117"/>
        <v>0</v>
      </c>
      <c r="AF373" s="164">
        <f t="shared" si="118"/>
        <v>0</v>
      </c>
      <c r="AG373" s="164">
        <f t="shared" si="119"/>
        <v>0</v>
      </c>
      <c r="AH373" s="165">
        <f t="shared" si="120"/>
        <v>0</v>
      </c>
      <c r="AI373" s="164">
        <f t="shared" si="121"/>
        <v>0</v>
      </c>
      <c r="AJ373" s="164">
        <f t="shared" si="122"/>
        <v>0</v>
      </c>
      <c r="AK373" s="166">
        <f t="shared" si="123"/>
        <v>0</v>
      </c>
    </row>
    <row r="374" spans="1:37" x14ac:dyDescent="0.35">
      <c r="A374" s="199">
        <v>370</v>
      </c>
      <c r="B374" s="2"/>
      <c r="C374" s="2"/>
      <c r="D374" s="2"/>
      <c r="E374" s="2"/>
      <c r="F374" s="2"/>
      <c r="G374" s="32"/>
      <c r="H374" s="200">
        <v>0</v>
      </c>
      <c r="I374" s="200">
        <f t="shared" si="104"/>
        <v>0</v>
      </c>
      <c r="J374" s="33"/>
      <c r="K374" s="200">
        <v>0</v>
      </c>
      <c r="L374" s="200">
        <f t="shared" si="105"/>
        <v>0</v>
      </c>
      <c r="M374" s="33"/>
      <c r="N374" s="200">
        <v>0</v>
      </c>
      <c r="O374" s="56">
        <f t="shared" si="106"/>
        <v>0</v>
      </c>
      <c r="P374" s="55"/>
      <c r="Q374" s="56" cm="1">
        <f t="array" ref="Q374">IFERROR(_xlfn.IFS(P374="Devis 1 - le moins cher",V374,P374="Devis 2",AF374,P374="Devis 3",AI374),0)</f>
        <v>0</v>
      </c>
      <c r="R374" s="56" cm="1">
        <f t="array" ref="R374">IFERROR(_xlfn.IFS(P374="Devis 1 - le moins cher",W374,P374="Devis 2",AG374,P374="Devis 3",AJ374),0)</f>
        <v>0</v>
      </c>
      <c r="S374" s="56">
        <f t="shared" si="113"/>
        <v>0</v>
      </c>
      <c r="T374" s="10"/>
      <c r="V374" s="162">
        <f t="shared" si="107"/>
        <v>0</v>
      </c>
      <c r="W374" s="162">
        <f t="shared" si="108"/>
        <v>0</v>
      </c>
      <c r="X374" s="163">
        <f t="shared" si="114"/>
        <v>0</v>
      </c>
      <c r="Y374" s="164">
        <f t="shared" si="109"/>
        <v>0</v>
      </c>
      <c r="Z374" s="164">
        <f t="shared" si="110"/>
        <v>0</v>
      </c>
      <c r="AA374" s="163">
        <f t="shared" si="115"/>
        <v>0</v>
      </c>
      <c r="AB374" s="164">
        <f t="shared" si="111"/>
        <v>0</v>
      </c>
      <c r="AC374" s="164">
        <f t="shared" si="112"/>
        <v>0</v>
      </c>
      <c r="AD374" s="165">
        <f t="shared" si="116"/>
        <v>0</v>
      </c>
      <c r="AE374" s="165">
        <f t="shared" si="117"/>
        <v>0</v>
      </c>
      <c r="AF374" s="164">
        <f t="shared" si="118"/>
        <v>0</v>
      </c>
      <c r="AG374" s="164">
        <f t="shared" si="119"/>
        <v>0</v>
      </c>
      <c r="AH374" s="165">
        <f t="shared" si="120"/>
        <v>0</v>
      </c>
      <c r="AI374" s="164">
        <f t="shared" si="121"/>
        <v>0</v>
      </c>
      <c r="AJ374" s="164">
        <f t="shared" si="122"/>
        <v>0</v>
      </c>
      <c r="AK374" s="166">
        <f t="shared" si="123"/>
        <v>0</v>
      </c>
    </row>
    <row r="375" spans="1:37" x14ac:dyDescent="0.35">
      <c r="A375" s="199">
        <v>371</v>
      </c>
      <c r="B375" s="2"/>
      <c r="C375" s="2"/>
      <c r="D375" s="2"/>
      <c r="E375" s="2"/>
      <c r="F375" s="2"/>
      <c r="G375" s="32"/>
      <c r="H375" s="200">
        <v>0</v>
      </c>
      <c r="I375" s="200">
        <f t="shared" si="104"/>
        <v>0</v>
      </c>
      <c r="J375" s="33"/>
      <c r="K375" s="200">
        <v>0</v>
      </c>
      <c r="L375" s="200">
        <f t="shared" si="105"/>
        <v>0</v>
      </c>
      <c r="M375" s="33"/>
      <c r="N375" s="200">
        <v>0</v>
      </c>
      <c r="O375" s="56">
        <f t="shared" si="106"/>
        <v>0</v>
      </c>
      <c r="P375" s="55"/>
      <c r="Q375" s="56" cm="1">
        <f t="array" ref="Q375">IFERROR(_xlfn.IFS(P375="Devis 1 - le moins cher",V375,P375="Devis 2",AF375,P375="Devis 3",AI375),0)</f>
        <v>0</v>
      </c>
      <c r="R375" s="56" cm="1">
        <f t="array" ref="R375">IFERROR(_xlfn.IFS(P375="Devis 1 - le moins cher",W375,P375="Devis 2",AG375,P375="Devis 3",AJ375),0)</f>
        <v>0</v>
      </c>
      <c r="S375" s="56">
        <f t="shared" si="113"/>
        <v>0</v>
      </c>
      <c r="T375" s="10"/>
      <c r="V375" s="162">
        <f t="shared" si="107"/>
        <v>0</v>
      </c>
      <c r="W375" s="162">
        <f t="shared" si="108"/>
        <v>0</v>
      </c>
      <c r="X375" s="163">
        <f t="shared" si="114"/>
        <v>0</v>
      </c>
      <c r="Y375" s="164">
        <f t="shared" si="109"/>
        <v>0</v>
      </c>
      <c r="Z375" s="164">
        <f t="shared" si="110"/>
        <v>0</v>
      </c>
      <c r="AA375" s="163">
        <f t="shared" si="115"/>
        <v>0</v>
      </c>
      <c r="AB375" s="164">
        <f t="shared" si="111"/>
        <v>0</v>
      </c>
      <c r="AC375" s="164">
        <f t="shared" si="112"/>
        <v>0</v>
      </c>
      <c r="AD375" s="165">
        <f t="shared" si="116"/>
        <v>0</v>
      </c>
      <c r="AE375" s="165">
        <f t="shared" si="117"/>
        <v>0</v>
      </c>
      <c r="AF375" s="164">
        <f t="shared" si="118"/>
        <v>0</v>
      </c>
      <c r="AG375" s="164">
        <f t="shared" si="119"/>
        <v>0</v>
      </c>
      <c r="AH375" s="165">
        <f t="shared" si="120"/>
        <v>0</v>
      </c>
      <c r="AI375" s="164">
        <f t="shared" si="121"/>
        <v>0</v>
      </c>
      <c r="AJ375" s="164">
        <f t="shared" si="122"/>
        <v>0</v>
      </c>
      <c r="AK375" s="166">
        <f t="shared" si="123"/>
        <v>0</v>
      </c>
    </row>
    <row r="376" spans="1:37" x14ac:dyDescent="0.35">
      <c r="A376" s="199">
        <v>372</v>
      </c>
      <c r="B376" s="2"/>
      <c r="C376" s="2"/>
      <c r="D376" s="2"/>
      <c r="E376" s="2"/>
      <c r="F376" s="2"/>
      <c r="G376" s="32"/>
      <c r="H376" s="200">
        <v>0</v>
      </c>
      <c r="I376" s="200">
        <f t="shared" si="104"/>
        <v>0</v>
      </c>
      <c r="J376" s="33"/>
      <c r="K376" s="200">
        <v>0</v>
      </c>
      <c r="L376" s="200">
        <f t="shared" si="105"/>
        <v>0</v>
      </c>
      <c r="M376" s="33"/>
      <c r="N376" s="200">
        <v>0</v>
      </c>
      <c r="O376" s="56">
        <f t="shared" si="106"/>
        <v>0</v>
      </c>
      <c r="P376" s="55"/>
      <c r="Q376" s="56" cm="1">
        <f t="array" ref="Q376">IFERROR(_xlfn.IFS(P376="Devis 1 - le moins cher",V376,P376="Devis 2",AF376,P376="Devis 3",AI376),0)</f>
        <v>0</v>
      </c>
      <c r="R376" s="56" cm="1">
        <f t="array" ref="R376">IFERROR(_xlfn.IFS(P376="Devis 1 - le moins cher",W376,P376="Devis 2",AG376,P376="Devis 3",AJ376),0)</f>
        <v>0</v>
      </c>
      <c r="S376" s="56">
        <f t="shared" si="113"/>
        <v>0</v>
      </c>
      <c r="T376" s="10"/>
      <c r="V376" s="162">
        <f t="shared" si="107"/>
        <v>0</v>
      </c>
      <c r="W376" s="162">
        <f t="shared" si="108"/>
        <v>0</v>
      </c>
      <c r="X376" s="163">
        <f t="shared" si="114"/>
        <v>0</v>
      </c>
      <c r="Y376" s="164">
        <f t="shared" si="109"/>
        <v>0</v>
      </c>
      <c r="Z376" s="164">
        <f t="shared" si="110"/>
        <v>0</v>
      </c>
      <c r="AA376" s="163">
        <f t="shared" si="115"/>
        <v>0</v>
      </c>
      <c r="AB376" s="164">
        <f t="shared" si="111"/>
        <v>0</v>
      </c>
      <c r="AC376" s="164">
        <f t="shared" si="112"/>
        <v>0</v>
      </c>
      <c r="AD376" s="165">
        <f t="shared" si="116"/>
        <v>0</v>
      </c>
      <c r="AE376" s="165">
        <f t="shared" si="117"/>
        <v>0</v>
      </c>
      <c r="AF376" s="164">
        <f t="shared" si="118"/>
        <v>0</v>
      </c>
      <c r="AG376" s="164">
        <f t="shared" si="119"/>
        <v>0</v>
      </c>
      <c r="AH376" s="165">
        <f t="shared" si="120"/>
        <v>0</v>
      </c>
      <c r="AI376" s="164">
        <f t="shared" si="121"/>
        <v>0</v>
      </c>
      <c r="AJ376" s="164">
        <f t="shared" si="122"/>
        <v>0</v>
      </c>
      <c r="AK376" s="166">
        <f t="shared" si="123"/>
        <v>0</v>
      </c>
    </row>
    <row r="377" spans="1:37" x14ac:dyDescent="0.35">
      <c r="A377" s="199">
        <v>373</v>
      </c>
      <c r="B377" s="2"/>
      <c r="C377" s="2"/>
      <c r="D377" s="2"/>
      <c r="E377" s="2"/>
      <c r="F377" s="2"/>
      <c r="G377" s="32"/>
      <c r="H377" s="200">
        <v>0</v>
      </c>
      <c r="I377" s="200">
        <f t="shared" si="104"/>
        <v>0</v>
      </c>
      <c r="J377" s="33"/>
      <c r="K377" s="200">
        <v>0</v>
      </c>
      <c r="L377" s="200">
        <f t="shared" si="105"/>
        <v>0</v>
      </c>
      <c r="M377" s="33"/>
      <c r="N377" s="200">
        <v>0</v>
      </c>
      <c r="O377" s="56">
        <f t="shared" si="106"/>
        <v>0</v>
      </c>
      <c r="P377" s="55"/>
      <c r="Q377" s="56" cm="1">
        <f t="array" ref="Q377">IFERROR(_xlfn.IFS(P377="Devis 1 - le moins cher",V377,P377="Devis 2",AF377,P377="Devis 3",AI377),0)</f>
        <v>0</v>
      </c>
      <c r="R377" s="56" cm="1">
        <f t="array" ref="R377">IFERROR(_xlfn.IFS(P377="Devis 1 - le moins cher",W377,P377="Devis 2",AG377,P377="Devis 3",AJ377),0)</f>
        <v>0</v>
      </c>
      <c r="S377" s="56">
        <f t="shared" si="113"/>
        <v>0</v>
      </c>
      <c r="T377" s="10"/>
      <c r="V377" s="162">
        <f t="shared" si="107"/>
        <v>0</v>
      </c>
      <c r="W377" s="162">
        <f t="shared" si="108"/>
        <v>0</v>
      </c>
      <c r="X377" s="163">
        <f t="shared" si="114"/>
        <v>0</v>
      </c>
      <c r="Y377" s="164">
        <f t="shared" si="109"/>
        <v>0</v>
      </c>
      <c r="Z377" s="164">
        <f t="shared" si="110"/>
        <v>0</v>
      </c>
      <c r="AA377" s="163">
        <f t="shared" si="115"/>
        <v>0</v>
      </c>
      <c r="AB377" s="164">
        <f t="shared" si="111"/>
        <v>0</v>
      </c>
      <c r="AC377" s="164">
        <f t="shared" si="112"/>
        <v>0</v>
      </c>
      <c r="AD377" s="165">
        <f t="shared" si="116"/>
        <v>0</v>
      </c>
      <c r="AE377" s="165">
        <f t="shared" si="117"/>
        <v>0</v>
      </c>
      <c r="AF377" s="164">
        <f t="shared" si="118"/>
        <v>0</v>
      </c>
      <c r="AG377" s="164">
        <f t="shared" si="119"/>
        <v>0</v>
      </c>
      <c r="AH377" s="165">
        <f t="shared" si="120"/>
        <v>0</v>
      </c>
      <c r="AI377" s="164">
        <f t="shared" si="121"/>
        <v>0</v>
      </c>
      <c r="AJ377" s="164">
        <f t="shared" si="122"/>
        <v>0</v>
      </c>
      <c r="AK377" s="166">
        <f t="shared" si="123"/>
        <v>0</v>
      </c>
    </row>
    <row r="378" spans="1:37" x14ac:dyDescent="0.35">
      <c r="A378" s="199">
        <v>374</v>
      </c>
      <c r="B378" s="2"/>
      <c r="C378" s="2"/>
      <c r="D378" s="2"/>
      <c r="E378" s="2"/>
      <c r="F378" s="2"/>
      <c r="G378" s="32"/>
      <c r="H378" s="200">
        <v>0</v>
      </c>
      <c r="I378" s="200">
        <f t="shared" si="104"/>
        <v>0</v>
      </c>
      <c r="J378" s="33"/>
      <c r="K378" s="200">
        <v>0</v>
      </c>
      <c r="L378" s="200">
        <f t="shared" si="105"/>
        <v>0</v>
      </c>
      <c r="M378" s="33"/>
      <c r="N378" s="200">
        <v>0</v>
      </c>
      <c r="O378" s="56">
        <f t="shared" si="106"/>
        <v>0</v>
      </c>
      <c r="P378" s="55"/>
      <c r="Q378" s="56" cm="1">
        <f t="array" ref="Q378">IFERROR(_xlfn.IFS(P378="Devis 1 - le moins cher",V378,P378="Devis 2",AF378,P378="Devis 3",AI378),0)</f>
        <v>0</v>
      </c>
      <c r="R378" s="56" cm="1">
        <f t="array" ref="R378">IFERROR(_xlfn.IFS(P378="Devis 1 - le moins cher",W378,P378="Devis 2",AG378,P378="Devis 3",AJ378),0)</f>
        <v>0</v>
      </c>
      <c r="S378" s="56">
        <f t="shared" si="113"/>
        <v>0</v>
      </c>
      <c r="T378" s="10"/>
      <c r="V378" s="162">
        <f t="shared" si="107"/>
        <v>0</v>
      </c>
      <c r="W378" s="162">
        <f t="shared" si="108"/>
        <v>0</v>
      </c>
      <c r="X378" s="163">
        <f t="shared" si="114"/>
        <v>0</v>
      </c>
      <c r="Y378" s="164">
        <f t="shared" si="109"/>
        <v>0</v>
      </c>
      <c r="Z378" s="164">
        <f t="shared" si="110"/>
        <v>0</v>
      </c>
      <c r="AA378" s="163">
        <f t="shared" si="115"/>
        <v>0</v>
      </c>
      <c r="AB378" s="164">
        <f t="shared" si="111"/>
        <v>0</v>
      </c>
      <c r="AC378" s="164">
        <f t="shared" si="112"/>
        <v>0</v>
      </c>
      <c r="AD378" s="165">
        <f t="shared" si="116"/>
        <v>0</v>
      </c>
      <c r="AE378" s="165">
        <f t="shared" si="117"/>
        <v>0</v>
      </c>
      <c r="AF378" s="164">
        <f t="shared" si="118"/>
        <v>0</v>
      </c>
      <c r="AG378" s="164">
        <f t="shared" si="119"/>
        <v>0</v>
      </c>
      <c r="AH378" s="165">
        <f t="shared" si="120"/>
        <v>0</v>
      </c>
      <c r="AI378" s="164">
        <f t="shared" si="121"/>
        <v>0</v>
      </c>
      <c r="AJ378" s="164">
        <f t="shared" si="122"/>
        <v>0</v>
      </c>
      <c r="AK378" s="166">
        <f t="shared" si="123"/>
        <v>0</v>
      </c>
    </row>
    <row r="379" spans="1:37" x14ac:dyDescent="0.35">
      <c r="A379" s="199">
        <v>375</v>
      </c>
      <c r="B379" s="2"/>
      <c r="C379" s="2"/>
      <c r="D379" s="2"/>
      <c r="E379" s="2"/>
      <c r="F379" s="2"/>
      <c r="G379" s="32"/>
      <c r="H379" s="200">
        <v>0</v>
      </c>
      <c r="I379" s="200">
        <f t="shared" si="104"/>
        <v>0</v>
      </c>
      <c r="J379" s="33"/>
      <c r="K379" s="200">
        <v>0</v>
      </c>
      <c r="L379" s="200">
        <f t="shared" si="105"/>
        <v>0</v>
      </c>
      <c r="M379" s="33"/>
      <c r="N379" s="200">
        <v>0</v>
      </c>
      <c r="O379" s="56">
        <f t="shared" si="106"/>
        <v>0</v>
      </c>
      <c r="P379" s="55"/>
      <c r="Q379" s="56" cm="1">
        <f t="array" ref="Q379">IFERROR(_xlfn.IFS(P379="Devis 1 - le moins cher",V379,P379="Devis 2",AF379,P379="Devis 3",AI379),0)</f>
        <v>0</v>
      </c>
      <c r="R379" s="56" cm="1">
        <f t="array" ref="R379">IFERROR(_xlfn.IFS(P379="Devis 1 - le moins cher",W379,P379="Devis 2",AG379,P379="Devis 3",AJ379),0)</f>
        <v>0</v>
      </c>
      <c r="S379" s="56">
        <f t="shared" si="113"/>
        <v>0</v>
      </c>
      <c r="T379" s="10"/>
      <c r="V379" s="162">
        <f t="shared" si="107"/>
        <v>0</v>
      </c>
      <c r="W379" s="162">
        <f t="shared" si="108"/>
        <v>0</v>
      </c>
      <c r="X379" s="163">
        <f t="shared" si="114"/>
        <v>0</v>
      </c>
      <c r="Y379" s="164">
        <f t="shared" si="109"/>
        <v>0</v>
      </c>
      <c r="Z379" s="164">
        <f t="shared" si="110"/>
        <v>0</v>
      </c>
      <c r="AA379" s="163">
        <f t="shared" si="115"/>
        <v>0</v>
      </c>
      <c r="AB379" s="164">
        <f t="shared" si="111"/>
        <v>0</v>
      </c>
      <c r="AC379" s="164">
        <f t="shared" si="112"/>
        <v>0</v>
      </c>
      <c r="AD379" s="165">
        <f t="shared" si="116"/>
        <v>0</v>
      </c>
      <c r="AE379" s="165">
        <f t="shared" si="117"/>
        <v>0</v>
      </c>
      <c r="AF379" s="164">
        <f t="shared" si="118"/>
        <v>0</v>
      </c>
      <c r="AG379" s="164">
        <f t="shared" si="119"/>
        <v>0</v>
      </c>
      <c r="AH379" s="165">
        <f t="shared" si="120"/>
        <v>0</v>
      </c>
      <c r="AI379" s="164">
        <f t="shared" si="121"/>
        <v>0</v>
      </c>
      <c r="AJ379" s="164">
        <f t="shared" si="122"/>
        <v>0</v>
      </c>
      <c r="AK379" s="166">
        <f t="shared" si="123"/>
        <v>0</v>
      </c>
    </row>
    <row r="380" spans="1:37" x14ac:dyDescent="0.35">
      <c r="A380" s="199">
        <v>376</v>
      </c>
      <c r="B380" s="2"/>
      <c r="C380" s="2"/>
      <c r="D380" s="2"/>
      <c r="E380" s="2"/>
      <c r="F380" s="2"/>
      <c r="G380" s="32"/>
      <c r="H380" s="200">
        <v>0</v>
      </c>
      <c r="I380" s="200">
        <f t="shared" si="104"/>
        <v>0</v>
      </c>
      <c r="J380" s="33"/>
      <c r="K380" s="200">
        <v>0</v>
      </c>
      <c r="L380" s="200">
        <f t="shared" si="105"/>
        <v>0</v>
      </c>
      <c r="M380" s="33"/>
      <c r="N380" s="200">
        <v>0</v>
      </c>
      <c r="O380" s="56">
        <f t="shared" si="106"/>
        <v>0</v>
      </c>
      <c r="P380" s="55"/>
      <c r="Q380" s="56" cm="1">
        <f t="array" ref="Q380">IFERROR(_xlfn.IFS(P380="Devis 1 - le moins cher",V380,P380="Devis 2",AF380,P380="Devis 3",AI380),0)</f>
        <v>0</v>
      </c>
      <c r="R380" s="56" cm="1">
        <f t="array" ref="R380">IFERROR(_xlfn.IFS(P380="Devis 1 - le moins cher",W380,P380="Devis 2",AG380,P380="Devis 3",AJ380),0)</f>
        <v>0</v>
      </c>
      <c r="S380" s="56">
        <f t="shared" si="113"/>
        <v>0</v>
      </c>
      <c r="T380" s="10"/>
      <c r="V380" s="162">
        <f t="shared" si="107"/>
        <v>0</v>
      </c>
      <c r="W380" s="162">
        <f t="shared" si="108"/>
        <v>0</v>
      </c>
      <c r="X380" s="163">
        <f t="shared" si="114"/>
        <v>0</v>
      </c>
      <c r="Y380" s="164">
        <f t="shared" si="109"/>
        <v>0</v>
      </c>
      <c r="Z380" s="164">
        <f t="shared" si="110"/>
        <v>0</v>
      </c>
      <c r="AA380" s="163">
        <f t="shared" si="115"/>
        <v>0</v>
      </c>
      <c r="AB380" s="164">
        <f t="shared" si="111"/>
        <v>0</v>
      </c>
      <c r="AC380" s="164">
        <f t="shared" si="112"/>
        <v>0</v>
      </c>
      <c r="AD380" s="165">
        <f t="shared" si="116"/>
        <v>0</v>
      </c>
      <c r="AE380" s="165">
        <f t="shared" si="117"/>
        <v>0</v>
      </c>
      <c r="AF380" s="164">
        <f t="shared" si="118"/>
        <v>0</v>
      </c>
      <c r="AG380" s="164">
        <f t="shared" si="119"/>
        <v>0</v>
      </c>
      <c r="AH380" s="165">
        <f t="shared" si="120"/>
        <v>0</v>
      </c>
      <c r="AI380" s="164">
        <f t="shared" si="121"/>
        <v>0</v>
      </c>
      <c r="AJ380" s="164">
        <f t="shared" si="122"/>
        <v>0</v>
      </c>
      <c r="AK380" s="166">
        <f t="shared" si="123"/>
        <v>0</v>
      </c>
    </row>
    <row r="381" spans="1:37" x14ac:dyDescent="0.35">
      <c r="A381" s="199">
        <v>377</v>
      </c>
      <c r="B381" s="2"/>
      <c r="C381" s="2"/>
      <c r="D381" s="2"/>
      <c r="E381" s="2"/>
      <c r="F381" s="2"/>
      <c r="G381" s="32"/>
      <c r="H381" s="200">
        <v>0</v>
      </c>
      <c r="I381" s="200">
        <f t="shared" si="104"/>
        <v>0</v>
      </c>
      <c r="J381" s="33"/>
      <c r="K381" s="200">
        <v>0</v>
      </c>
      <c r="L381" s="200">
        <f t="shared" si="105"/>
        <v>0</v>
      </c>
      <c r="M381" s="33"/>
      <c r="N381" s="200">
        <v>0</v>
      </c>
      <c r="O381" s="56">
        <f t="shared" si="106"/>
        <v>0</v>
      </c>
      <c r="P381" s="55"/>
      <c r="Q381" s="56" cm="1">
        <f t="array" ref="Q381">IFERROR(_xlfn.IFS(P381="Devis 1 - le moins cher",V381,P381="Devis 2",AF381,P381="Devis 3",AI381),0)</f>
        <v>0</v>
      </c>
      <c r="R381" s="56" cm="1">
        <f t="array" ref="R381">IFERROR(_xlfn.IFS(P381="Devis 1 - le moins cher",W381,P381="Devis 2",AG381,P381="Devis 3",AJ381),0)</f>
        <v>0</v>
      </c>
      <c r="S381" s="56">
        <f t="shared" si="113"/>
        <v>0</v>
      </c>
      <c r="T381" s="10"/>
      <c r="V381" s="162">
        <f t="shared" si="107"/>
        <v>0</v>
      </c>
      <c r="W381" s="162">
        <f t="shared" si="108"/>
        <v>0</v>
      </c>
      <c r="X381" s="163">
        <f t="shared" si="114"/>
        <v>0</v>
      </c>
      <c r="Y381" s="164">
        <f t="shared" si="109"/>
        <v>0</v>
      </c>
      <c r="Z381" s="164">
        <f t="shared" si="110"/>
        <v>0</v>
      </c>
      <c r="AA381" s="163">
        <f t="shared" si="115"/>
        <v>0</v>
      </c>
      <c r="AB381" s="164">
        <f t="shared" si="111"/>
        <v>0</v>
      </c>
      <c r="AC381" s="164">
        <f t="shared" si="112"/>
        <v>0</v>
      </c>
      <c r="AD381" s="165">
        <f t="shared" si="116"/>
        <v>0</v>
      </c>
      <c r="AE381" s="165">
        <f t="shared" si="117"/>
        <v>0</v>
      </c>
      <c r="AF381" s="164">
        <f t="shared" si="118"/>
        <v>0</v>
      </c>
      <c r="AG381" s="164">
        <f t="shared" si="119"/>
        <v>0</v>
      </c>
      <c r="AH381" s="165">
        <f t="shared" si="120"/>
        <v>0</v>
      </c>
      <c r="AI381" s="164">
        <f t="shared" si="121"/>
        <v>0</v>
      </c>
      <c r="AJ381" s="164">
        <f t="shared" si="122"/>
        <v>0</v>
      </c>
      <c r="AK381" s="166">
        <f t="shared" si="123"/>
        <v>0</v>
      </c>
    </row>
    <row r="382" spans="1:37" x14ac:dyDescent="0.35">
      <c r="A382" s="199">
        <v>378</v>
      </c>
      <c r="B382" s="2"/>
      <c r="C382" s="2"/>
      <c r="D382" s="2"/>
      <c r="E382" s="2"/>
      <c r="F382" s="2"/>
      <c r="G382" s="32"/>
      <c r="H382" s="200">
        <v>0</v>
      </c>
      <c r="I382" s="200">
        <f t="shared" si="104"/>
        <v>0</v>
      </c>
      <c r="J382" s="33"/>
      <c r="K382" s="200">
        <v>0</v>
      </c>
      <c r="L382" s="200">
        <f t="shared" si="105"/>
        <v>0</v>
      </c>
      <c r="M382" s="33"/>
      <c r="N382" s="200">
        <v>0</v>
      </c>
      <c r="O382" s="56">
        <f t="shared" si="106"/>
        <v>0</v>
      </c>
      <c r="P382" s="55"/>
      <c r="Q382" s="56" cm="1">
        <f t="array" ref="Q382">IFERROR(_xlfn.IFS(P382="Devis 1 - le moins cher",V382,P382="Devis 2",AF382,P382="Devis 3",AI382),0)</f>
        <v>0</v>
      </c>
      <c r="R382" s="56" cm="1">
        <f t="array" ref="R382">IFERROR(_xlfn.IFS(P382="Devis 1 - le moins cher",W382,P382="Devis 2",AG382,P382="Devis 3",AJ382),0)</f>
        <v>0</v>
      </c>
      <c r="S382" s="56">
        <f t="shared" si="113"/>
        <v>0</v>
      </c>
      <c r="T382" s="10"/>
      <c r="V382" s="162">
        <f t="shared" si="107"/>
        <v>0</v>
      </c>
      <c r="W382" s="162">
        <f t="shared" si="108"/>
        <v>0</v>
      </c>
      <c r="X382" s="163">
        <f t="shared" si="114"/>
        <v>0</v>
      </c>
      <c r="Y382" s="164">
        <f t="shared" si="109"/>
        <v>0</v>
      </c>
      <c r="Z382" s="164">
        <f t="shared" si="110"/>
        <v>0</v>
      </c>
      <c r="AA382" s="163">
        <f t="shared" si="115"/>
        <v>0</v>
      </c>
      <c r="AB382" s="164">
        <f t="shared" si="111"/>
        <v>0</v>
      </c>
      <c r="AC382" s="164">
        <f t="shared" si="112"/>
        <v>0</v>
      </c>
      <c r="AD382" s="165">
        <f t="shared" si="116"/>
        <v>0</v>
      </c>
      <c r="AE382" s="165">
        <f t="shared" si="117"/>
        <v>0</v>
      </c>
      <c r="AF382" s="164">
        <f t="shared" si="118"/>
        <v>0</v>
      </c>
      <c r="AG382" s="164">
        <f t="shared" si="119"/>
        <v>0</v>
      </c>
      <c r="AH382" s="165">
        <f t="shared" si="120"/>
        <v>0</v>
      </c>
      <c r="AI382" s="164">
        <f t="shared" si="121"/>
        <v>0</v>
      </c>
      <c r="AJ382" s="164">
        <f t="shared" si="122"/>
        <v>0</v>
      </c>
      <c r="AK382" s="166">
        <f t="shared" si="123"/>
        <v>0</v>
      </c>
    </row>
    <row r="383" spans="1:37" x14ac:dyDescent="0.35">
      <c r="A383" s="199">
        <v>379</v>
      </c>
      <c r="B383" s="2"/>
      <c r="C383" s="2"/>
      <c r="D383" s="2"/>
      <c r="E383" s="2"/>
      <c r="F383" s="2"/>
      <c r="G383" s="32"/>
      <c r="H383" s="200">
        <v>0</v>
      </c>
      <c r="I383" s="200">
        <f t="shared" si="104"/>
        <v>0</v>
      </c>
      <c r="J383" s="33"/>
      <c r="K383" s="200">
        <v>0</v>
      </c>
      <c r="L383" s="200">
        <f t="shared" si="105"/>
        <v>0</v>
      </c>
      <c r="M383" s="33"/>
      <c r="N383" s="200">
        <v>0</v>
      </c>
      <c r="O383" s="56">
        <f t="shared" si="106"/>
        <v>0</v>
      </c>
      <c r="P383" s="55"/>
      <c r="Q383" s="56" cm="1">
        <f t="array" ref="Q383">IFERROR(_xlfn.IFS(P383="Devis 1 - le moins cher",V383,P383="Devis 2",AF383,P383="Devis 3",AI383),0)</f>
        <v>0</v>
      </c>
      <c r="R383" s="56" cm="1">
        <f t="array" ref="R383">IFERROR(_xlfn.IFS(P383="Devis 1 - le moins cher",W383,P383="Devis 2",AG383,P383="Devis 3",AJ383),0)</f>
        <v>0</v>
      </c>
      <c r="S383" s="56">
        <f t="shared" si="113"/>
        <v>0</v>
      </c>
      <c r="T383" s="10"/>
      <c r="V383" s="162">
        <f t="shared" si="107"/>
        <v>0</v>
      </c>
      <c r="W383" s="162">
        <f t="shared" si="108"/>
        <v>0</v>
      </c>
      <c r="X383" s="163">
        <f t="shared" si="114"/>
        <v>0</v>
      </c>
      <c r="Y383" s="164">
        <f t="shared" si="109"/>
        <v>0</v>
      </c>
      <c r="Z383" s="164">
        <f t="shared" si="110"/>
        <v>0</v>
      </c>
      <c r="AA383" s="163">
        <f t="shared" si="115"/>
        <v>0</v>
      </c>
      <c r="AB383" s="164">
        <f t="shared" si="111"/>
        <v>0</v>
      </c>
      <c r="AC383" s="164">
        <f t="shared" si="112"/>
        <v>0</v>
      </c>
      <c r="AD383" s="165">
        <f t="shared" si="116"/>
        <v>0</v>
      </c>
      <c r="AE383" s="165">
        <f t="shared" si="117"/>
        <v>0</v>
      </c>
      <c r="AF383" s="164">
        <f t="shared" si="118"/>
        <v>0</v>
      </c>
      <c r="AG383" s="164">
        <f t="shared" si="119"/>
        <v>0</v>
      </c>
      <c r="AH383" s="165">
        <f t="shared" si="120"/>
        <v>0</v>
      </c>
      <c r="AI383" s="164">
        <f t="shared" si="121"/>
        <v>0</v>
      </c>
      <c r="AJ383" s="164">
        <f t="shared" si="122"/>
        <v>0</v>
      </c>
      <c r="AK383" s="166">
        <f t="shared" si="123"/>
        <v>0</v>
      </c>
    </row>
    <row r="384" spans="1:37" x14ac:dyDescent="0.35">
      <c r="A384" s="199">
        <v>380</v>
      </c>
      <c r="B384" s="2"/>
      <c r="C384" s="2"/>
      <c r="D384" s="2"/>
      <c r="E384" s="2"/>
      <c r="F384" s="2"/>
      <c r="G384" s="32"/>
      <c r="H384" s="200">
        <v>0</v>
      </c>
      <c r="I384" s="200">
        <f t="shared" si="104"/>
        <v>0</v>
      </c>
      <c r="J384" s="33"/>
      <c r="K384" s="200">
        <v>0</v>
      </c>
      <c r="L384" s="200">
        <f t="shared" si="105"/>
        <v>0</v>
      </c>
      <c r="M384" s="33"/>
      <c r="N384" s="200">
        <v>0</v>
      </c>
      <c r="O384" s="56">
        <f t="shared" si="106"/>
        <v>0</v>
      </c>
      <c r="P384" s="55"/>
      <c r="Q384" s="56" cm="1">
        <f t="array" ref="Q384">IFERROR(_xlfn.IFS(P384="Devis 1 - le moins cher",V384,P384="Devis 2",AF384,P384="Devis 3",AI384),0)</f>
        <v>0</v>
      </c>
      <c r="R384" s="56" cm="1">
        <f t="array" ref="R384">IFERROR(_xlfn.IFS(P384="Devis 1 - le moins cher",W384,P384="Devis 2",AG384,P384="Devis 3",AJ384),0)</f>
        <v>0</v>
      </c>
      <c r="S384" s="56">
        <f t="shared" si="113"/>
        <v>0</v>
      </c>
      <c r="T384" s="10"/>
      <c r="V384" s="162">
        <f t="shared" si="107"/>
        <v>0</v>
      </c>
      <c r="W384" s="162">
        <f t="shared" si="108"/>
        <v>0</v>
      </c>
      <c r="X384" s="163">
        <f t="shared" si="114"/>
        <v>0</v>
      </c>
      <c r="Y384" s="164">
        <f t="shared" si="109"/>
        <v>0</v>
      </c>
      <c r="Z384" s="164">
        <f t="shared" si="110"/>
        <v>0</v>
      </c>
      <c r="AA384" s="163">
        <f t="shared" si="115"/>
        <v>0</v>
      </c>
      <c r="AB384" s="164">
        <f t="shared" si="111"/>
        <v>0</v>
      </c>
      <c r="AC384" s="164">
        <f t="shared" si="112"/>
        <v>0</v>
      </c>
      <c r="AD384" s="165">
        <f t="shared" si="116"/>
        <v>0</v>
      </c>
      <c r="AE384" s="165">
        <f t="shared" si="117"/>
        <v>0</v>
      </c>
      <c r="AF384" s="164">
        <f t="shared" si="118"/>
        <v>0</v>
      </c>
      <c r="AG384" s="164">
        <f t="shared" si="119"/>
        <v>0</v>
      </c>
      <c r="AH384" s="165">
        <f t="shared" si="120"/>
        <v>0</v>
      </c>
      <c r="AI384" s="164">
        <f t="shared" si="121"/>
        <v>0</v>
      </c>
      <c r="AJ384" s="164">
        <f t="shared" si="122"/>
        <v>0</v>
      </c>
      <c r="AK384" s="166">
        <f t="shared" si="123"/>
        <v>0</v>
      </c>
    </row>
    <row r="385" spans="1:37" x14ac:dyDescent="0.35">
      <c r="A385" s="199">
        <v>381</v>
      </c>
      <c r="B385" s="2"/>
      <c r="C385" s="2"/>
      <c r="D385" s="2"/>
      <c r="E385" s="2"/>
      <c r="F385" s="2"/>
      <c r="G385" s="32"/>
      <c r="H385" s="200">
        <v>0</v>
      </c>
      <c r="I385" s="200">
        <f t="shared" si="104"/>
        <v>0</v>
      </c>
      <c r="J385" s="33"/>
      <c r="K385" s="200">
        <v>0</v>
      </c>
      <c r="L385" s="200">
        <f t="shared" si="105"/>
        <v>0</v>
      </c>
      <c r="M385" s="33"/>
      <c r="N385" s="200">
        <v>0</v>
      </c>
      <c r="O385" s="56">
        <f t="shared" si="106"/>
        <v>0</v>
      </c>
      <c r="P385" s="55"/>
      <c r="Q385" s="56" cm="1">
        <f t="array" ref="Q385">IFERROR(_xlfn.IFS(P385="Devis 1 - le moins cher",V385,P385="Devis 2",AF385,P385="Devis 3",AI385),0)</f>
        <v>0</v>
      </c>
      <c r="R385" s="56" cm="1">
        <f t="array" ref="R385">IFERROR(_xlfn.IFS(P385="Devis 1 - le moins cher",W385,P385="Devis 2",AG385,P385="Devis 3",AJ385),0)</f>
        <v>0</v>
      </c>
      <c r="S385" s="56">
        <f t="shared" si="113"/>
        <v>0</v>
      </c>
      <c r="T385" s="10"/>
      <c r="V385" s="162">
        <f t="shared" si="107"/>
        <v>0</v>
      </c>
      <c r="W385" s="162">
        <f t="shared" si="108"/>
        <v>0</v>
      </c>
      <c r="X385" s="163">
        <f t="shared" si="114"/>
        <v>0</v>
      </c>
      <c r="Y385" s="164">
        <f t="shared" si="109"/>
        <v>0</v>
      </c>
      <c r="Z385" s="164">
        <f t="shared" si="110"/>
        <v>0</v>
      </c>
      <c r="AA385" s="163">
        <f t="shared" si="115"/>
        <v>0</v>
      </c>
      <c r="AB385" s="164">
        <f t="shared" si="111"/>
        <v>0</v>
      </c>
      <c r="AC385" s="164">
        <f t="shared" si="112"/>
        <v>0</v>
      </c>
      <c r="AD385" s="165">
        <f t="shared" si="116"/>
        <v>0</v>
      </c>
      <c r="AE385" s="165">
        <f t="shared" si="117"/>
        <v>0</v>
      </c>
      <c r="AF385" s="164">
        <f t="shared" si="118"/>
        <v>0</v>
      </c>
      <c r="AG385" s="164">
        <f t="shared" si="119"/>
        <v>0</v>
      </c>
      <c r="AH385" s="165">
        <f t="shared" si="120"/>
        <v>0</v>
      </c>
      <c r="AI385" s="164">
        <f t="shared" si="121"/>
        <v>0</v>
      </c>
      <c r="AJ385" s="164">
        <f t="shared" si="122"/>
        <v>0</v>
      </c>
      <c r="AK385" s="166">
        <f t="shared" si="123"/>
        <v>0</v>
      </c>
    </row>
    <row r="386" spans="1:37" x14ac:dyDescent="0.35">
      <c r="A386" s="199">
        <v>382</v>
      </c>
      <c r="B386" s="2"/>
      <c r="C386" s="2"/>
      <c r="D386" s="2"/>
      <c r="E386" s="2"/>
      <c r="F386" s="2"/>
      <c r="G386" s="32"/>
      <c r="H386" s="200">
        <v>0</v>
      </c>
      <c r="I386" s="200">
        <f t="shared" si="104"/>
        <v>0</v>
      </c>
      <c r="J386" s="33"/>
      <c r="K386" s="200">
        <v>0</v>
      </c>
      <c r="L386" s="200">
        <f t="shared" si="105"/>
        <v>0</v>
      </c>
      <c r="M386" s="33"/>
      <c r="N386" s="200">
        <v>0</v>
      </c>
      <c r="O386" s="56">
        <f t="shared" si="106"/>
        <v>0</v>
      </c>
      <c r="P386" s="55"/>
      <c r="Q386" s="56" cm="1">
        <f t="array" ref="Q386">IFERROR(_xlfn.IFS(P386="Devis 1 - le moins cher",V386,P386="Devis 2",AF386,P386="Devis 3",AI386),0)</f>
        <v>0</v>
      </c>
      <c r="R386" s="56" cm="1">
        <f t="array" ref="R386">IFERROR(_xlfn.IFS(P386="Devis 1 - le moins cher",W386,P386="Devis 2",AG386,P386="Devis 3",AJ386),0)</f>
        <v>0</v>
      </c>
      <c r="S386" s="56">
        <f t="shared" si="113"/>
        <v>0</v>
      </c>
      <c r="T386" s="10"/>
      <c r="V386" s="162">
        <f t="shared" si="107"/>
        <v>0</v>
      </c>
      <c r="W386" s="162">
        <f t="shared" si="108"/>
        <v>0</v>
      </c>
      <c r="X386" s="163">
        <f t="shared" si="114"/>
        <v>0</v>
      </c>
      <c r="Y386" s="164">
        <f t="shared" si="109"/>
        <v>0</v>
      </c>
      <c r="Z386" s="164">
        <f t="shared" si="110"/>
        <v>0</v>
      </c>
      <c r="AA386" s="163">
        <f t="shared" si="115"/>
        <v>0</v>
      </c>
      <c r="AB386" s="164">
        <f t="shared" si="111"/>
        <v>0</v>
      </c>
      <c r="AC386" s="164">
        <f t="shared" si="112"/>
        <v>0</v>
      </c>
      <c r="AD386" s="165">
        <f t="shared" si="116"/>
        <v>0</v>
      </c>
      <c r="AE386" s="165">
        <f t="shared" si="117"/>
        <v>0</v>
      </c>
      <c r="AF386" s="164">
        <f t="shared" si="118"/>
        <v>0</v>
      </c>
      <c r="AG386" s="164">
        <f t="shared" si="119"/>
        <v>0</v>
      </c>
      <c r="AH386" s="165">
        <f t="shared" si="120"/>
        <v>0</v>
      </c>
      <c r="AI386" s="164">
        <f t="shared" si="121"/>
        <v>0</v>
      </c>
      <c r="AJ386" s="164">
        <f t="shared" si="122"/>
        <v>0</v>
      </c>
      <c r="AK386" s="166">
        <f t="shared" si="123"/>
        <v>0</v>
      </c>
    </row>
    <row r="387" spans="1:37" x14ac:dyDescent="0.35">
      <c r="A387" s="199">
        <v>383</v>
      </c>
      <c r="B387" s="2"/>
      <c r="C387" s="2"/>
      <c r="D387" s="2"/>
      <c r="E387" s="2"/>
      <c r="F387" s="2"/>
      <c r="G387" s="32"/>
      <c r="H387" s="200">
        <v>0</v>
      </c>
      <c r="I387" s="200">
        <f t="shared" si="104"/>
        <v>0</v>
      </c>
      <c r="J387" s="33"/>
      <c r="K387" s="200">
        <v>0</v>
      </c>
      <c r="L387" s="200">
        <f t="shared" si="105"/>
        <v>0</v>
      </c>
      <c r="M387" s="33"/>
      <c r="N387" s="200">
        <v>0</v>
      </c>
      <c r="O387" s="56">
        <f t="shared" si="106"/>
        <v>0</v>
      </c>
      <c r="P387" s="55"/>
      <c r="Q387" s="56" cm="1">
        <f t="array" ref="Q387">IFERROR(_xlfn.IFS(P387="Devis 1 - le moins cher",V387,P387="Devis 2",AF387,P387="Devis 3",AI387),0)</f>
        <v>0</v>
      </c>
      <c r="R387" s="56" cm="1">
        <f t="array" ref="R387">IFERROR(_xlfn.IFS(P387="Devis 1 - le moins cher",W387,P387="Devis 2",AG387,P387="Devis 3",AJ387),0)</f>
        <v>0</v>
      </c>
      <c r="S387" s="56">
        <f t="shared" si="113"/>
        <v>0</v>
      </c>
      <c r="T387" s="10"/>
      <c r="V387" s="162">
        <f t="shared" si="107"/>
        <v>0</v>
      </c>
      <c r="W387" s="162">
        <f t="shared" si="108"/>
        <v>0</v>
      </c>
      <c r="X387" s="163">
        <f t="shared" si="114"/>
        <v>0</v>
      </c>
      <c r="Y387" s="164">
        <f t="shared" si="109"/>
        <v>0</v>
      </c>
      <c r="Z387" s="164">
        <f t="shared" si="110"/>
        <v>0</v>
      </c>
      <c r="AA387" s="163">
        <f t="shared" si="115"/>
        <v>0</v>
      </c>
      <c r="AB387" s="164">
        <f t="shared" si="111"/>
        <v>0</v>
      </c>
      <c r="AC387" s="164">
        <f t="shared" si="112"/>
        <v>0</v>
      </c>
      <c r="AD387" s="165">
        <f t="shared" si="116"/>
        <v>0</v>
      </c>
      <c r="AE387" s="165">
        <f t="shared" si="117"/>
        <v>0</v>
      </c>
      <c r="AF387" s="164">
        <f t="shared" si="118"/>
        <v>0</v>
      </c>
      <c r="AG387" s="164">
        <f t="shared" si="119"/>
        <v>0</v>
      </c>
      <c r="AH387" s="165">
        <f t="shared" si="120"/>
        <v>0</v>
      </c>
      <c r="AI387" s="164">
        <f t="shared" si="121"/>
        <v>0</v>
      </c>
      <c r="AJ387" s="164">
        <f t="shared" si="122"/>
        <v>0</v>
      </c>
      <c r="AK387" s="166">
        <f t="shared" si="123"/>
        <v>0</v>
      </c>
    </row>
    <row r="388" spans="1:37" x14ac:dyDescent="0.35">
      <c r="A388" s="199">
        <v>384</v>
      </c>
      <c r="B388" s="2"/>
      <c r="C388" s="2"/>
      <c r="D388" s="2"/>
      <c r="E388" s="2"/>
      <c r="F388" s="2"/>
      <c r="G388" s="32"/>
      <c r="H388" s="200">
        <v>0</v>
      </c>
      <c r="I388" s="200">
        <f t="shared" si="104"/>
        <v>0</v>
      </c>
      <c r="J388" s="33"/>
      <c r="K388" s="200">
        <v>0</v>
      </c>
      <c r="L388" s="200">
        <f t="shared" si="105"/>
        <v>0</v>
      </c>
      <c r="M388" s="33"/>
      <c r="N388" s="200">
        <v>0</v>
      </c>
      <c r="O388" s="56">
        <f t="shared" si="106"/>
        <v>0</v>
      </c>
      <c r="P388" s="55"/>
      <c r="Q388" s="56" cm="1">
        <f t="array" ref="Q388">IFERROR(_xlfn.IFS(P388="Devis 1 - le moins cher",V388,P388="Devis 2",AF388,P388="Devis 3",AI388),0)</f>
        <v>0</v>
      </c>
      <c r="R388" s="56" cm="1">
        <f t="array" ref="R388">IFERROR(_xlfn.IFS(P388="Devis 1 - le moins cher",W388,P388="Devis 2",AG388,P388="Devis 3",AJ388),0)</f>
        <v>0</v>
      </c>
      <c r="S388" s="56">
        <f t="shared" si="113"/>
        <v>0</v>
      </c>
      <c r="T388" s="10"/>
      <c r="V388" s="162">
        <f t="shared" si="107"/>
        <v>0</v>
      </c>
      <c r="W388" s="162">
        <f t="shared" si="108"/>
        <v>0</v>
      </c>
      <c r="X388" s="163">
        <f t="shared" si="114"/>
        <v>0</v>
      </c>
      <c r="Y388" s="164">
        <f t="shared" si="109"/>
        <v>0</v>
      </c>
      <c r="Z388" s="164">
        <f t="shared" si="110"/>
        <v>0</v>
      </c>
      <c r="AA388" s="163">
        <f t="shared" si="115"/>
        <v>0</v>
      </c>
      <c r="AB388" s="164">
        <f t="shared" si="111"/>
        <v>0</v>
      </c>
      <c r="AC388" s="164">
        <f t="shared" si="112"/>
        <v>0</v>
      </c>
      <c r="AD388" s="165">
        <f t="shared" si="116"/>
        <v>0</v>
      </c>
      <c r="AE388" s="165">
        <f t="shared" si="117"/>
        <v>0</v>
      </c>
      <c r="AF388" s="164">
        <f t="shared" si="118"/>
        <v>0</v>
      </c>
      <c r="AG388" s="164">
        <f t="shared" si="119"/>
        <v>0</v>
      </c>
      <c r="AH388" s="165">
        <f t="shared" si="120"/>
        <v>0</v>
      </c>
      <c r="AI388" s="164">
        <f t="shared" si="121"/>
        <v>0</v>
      </c>
      <c r="AJ388" s="164">
        <f t="shared" si="122"/>
        <v>0</v>
      </c>
      <c r="AK388" s="166">
        <f t="shared" si="123"/>
        <v>0</v>
      </c>
    </row>
    <row r="389" spans="1:37" x14ac:dyDescent="0.35">
      <c r="A389" s="199">
        <v>385</v>
      </c>
      <c r="B389" s="2"/>
      <c r="C389" s="2"/>
      <c r="D389" s="2"/>
      <c r="E389" s="2"/>
      <c r="F389" s="2"/>
      <c r="G389" s="32"/>
      <c r="H389" s="200">
        <v>0</v>
      </c>
      <c r="I389" s="200">
        <f t="shared" ref="I389:I452" si="124">G389+H389</f>
        <v>0</v>
      </c>
      <c r="J389" s="33"/>
      <c r="K389" s="200">
        <v>0</v>
      </c>
      <c r="L389" s="200">
        <f t="shared" ref="L389:L452" si="125">J389+K389</f>
        <v>0</v>
      </c>
      <c r="M389" s="33"/>
      <c r="N389" s="200">
        <v>0</v>
      </c>
      <c r="O389" s="56">
        <f t="shared" ref="O389:O452" si="126">N389+M389</f>
        <v>0</v>
      </c>
      <c r="P389" s="55"/>
      <c r="Q389" s="56" cm="1">
        <f t="array" ref="Q389">IFERROR(_xlfn.IFS(P389="Devis 1 - le moins cher",V389,P389="Devis 2",AF389,P389="Devis 3",AI389),0)</f>
        <v>0</v>
      </c>
      <c r="R389" s="56" cm="1">
        <f t="array" ref="R389">IFERROR(_xlfn.IFS(P389="Devis 1 - le moins cher",W389,P389="Devis 2",AG389,P389="Devis 3",AJ389),0)</f>
        <v>0</v>
      </c>
      <c r="S389" s="56">
        <f t="shared" si="113"/>
        <v>0</v>
      </c>
      <c r="T389" s="10"/>
      <c r="V389" s="162">
        <f t="shared" ref="V389:V452" si="127">G389</f>
        <v>0</v>
      </c>
      <c r="W389" s="162">
        <f t="shared" ref="W389:W452" si="128">H389</f>
        <v>0</v>
      </c>
      <c r="X389" s="163">
        <f t="shared" si="114"/>
        <v>0</v>
      </c>
      <c r="Y389" s="164">
        <f t="shared" ref="Y389:Y452" si="129">J389</f>
        <v>0</v>
      </c>
      <c r="Z389" s="164">
        <f t="shared" ref="Z389:Z452" si="130">K389</f>
        <v>0</v>
      </c>
      <c r="AA389" s="163">
        <f t="shared" si="115"/>
        <v>0</v>
      </c>
      <c r="AB389" s="164">
        <f t="shared" ref="AB389:AB452" si="131">M389</f>
        <v>0</v>
      </c>
      <c r="AC389" s="164">
        <f t="shared" ref="AC389:AC452" si="132">N389</f>
        <v>0</v>
      </c>
      <c r="AD389" s="165">
        <f t="shared" si="116"/>
        <v>0</v>
      </c>
      <c r="AE389" s="165">
        <f t="shared" si="117"/>
        <v>0</v>
      </c>
      <c r="AF389" s="164">
        <f t="shared" si="118"/>
        <v>0</v>
      </c>
      <c r="AG389" s="164">
        <f t="shared" si="119"/>
        <v>0</v>
      </c>
      <c r="AH389" s="165">
        <f t="shared" si="120"/>
        <v>0</v>
      </c>
      <c r="AI389" s="164">
        <f t="shared" si="121"/>
        <v>0</v>
      </c>
      <c r="AJ389" s="164">
        <f t="shared" si="122"/>
        <v>0</v>
      </c>
      <c r="AK389" s="166">
        <f t="shared" si="123"/>
        <v>0</v>
      </c>
    </row>
    <row r="390" spans="1:37" x14ac:dyDescent="0.35">
      <c r="A390" s="199">
        <v>386</v>
      </c>
      <c r="B390" s="2"/>
      <c r="C390" s="2"/>
      <c r="D390" s="2"/>
      <c r="E390" s="2"/>
      <c r="F390" s="2"/>
      <c r="G390" s="32"/>
      <c r="H390" s="200">
        <v>0</v>
      </c>
      <c r="I390" s="200">
        <f t="shared" si="124"/>
        <v>0</v>
      </c>
      <c r="J390" s="33"/>
      <c r="K390" s="200">
        <v>0</v>
      </c>
      <c r="L390" s="200">
        <f t="shared" si="125"/>
        <v>0</v>
      </c>
      <c r="M390" s="33"/>
      <c r="N390" s="200">
        <v>0</v>
      </c>
      <c r="O390" s="56">
        <f t="shared" si="126"/>
        <v>0</v>
      </c>
      <c r="P390" s="55"/>
      <c r="Q390" s="56" cm="1">
        <f t="array" ref="Q390">IFERROR(_xlfn.IFS(P390="Devis 1 - le moins cher",V390,P390="Devis 2",AF390,P390="Devis 3",AI390),0)</f>
        <v>0</v>
      </c>
      <c r="R390" s="56" cm="1">
        <f t="array" ref="R390">IFERROR(_xlfn.IFS(P390="Devis 1 - le moins cher",W390,P390="Devis 2",AG390,P390="Devis 3",AJ390),0)</f>
        <v>0</v>
      </c>
      <c r="S390" s="56">
        <f t="shared" ref="S390:S453" si="133">Q390+R390</f>
        <v>0</v>
      </c>
      <c r="T390" s="10"/>
      <c r="V390" s="162">
        <f t="shared" si="127"/>
        <v>0</v>
      </c>
      <c r="W390" s="162">
        <f t="shared" si="128"/>
        <v>0</v>
      </c>
      <c r="X390" s="163">
        <f t="shared" ref="X390:X453" si="134">V390+W390</f>
        <v>0</v>
      </c>
      <c r="Y390" s="164">
        <f t="shared" si="129"/>
        <v>0</v>
      </c>
      <c r="Z390" s="164">
        <f t="shared" si="130"/>
        <v>0</v>
      </c>
      <c r="AA390" s="163">
        <f t="shared" ref="AA390:AA453" si="135">Y390+Z390</f>
        <v>0</v>
      </c>
      <c r="AB390" s="164">
        <f t="shared" si="131"/>
        <v>0</v>
      </c>
      <c r="AC390" s="164">
        <f t="shared" si="132"/>
        <v>0</v>
      </c>
      <c r="AD390" s="165">
        <f t="shared" ref="AD390:AD453" si="136">AC390+AB390</f>
        <v>0</v>
      </c>
      <c r="AE390" s="165">
        <f t="shared" ref="AE390:AE453" si="137">X390*1.15</f>
        <v>0</v>
      </c>
      <c r="AF390" s="164">
        <f t="shared" ref="AF390:AF453" si="138">IF(AA390&gt;AE390,IF(Y390&lt;AE390,Y390,AE390),Y390)</f>
        <v>0</v>
      </c>
      <c r="AG390" s="164">
        <f t="shared" ref="AG390:AG453" si="139">IF(Z390=0,0,IF(Z390&lt;AE390-AF390,Z390,AE390-AF390))</f>
        <v>0</v>
      </c>
      <c r="AH390" s="165">
        <f t="shared" ref="AH390:AH453" si="140">AF390+AG390</f>
        <v>0</v>
      </c>
      <c r="AI390" s="164">
        <f t="shared" ref="AI390:AI453" si="141">IF(AD390&gt;AE390,IF(AB390&lt;AE390,AB390,AE390),AB390)</f>
        <v>0</v>
      </c>
      <c r="AJ390" s="164">
        <f t="shared" ref="AJ390:AJ453" si="142">IF(AC390=0,0,IF(AC390&lt;AE390-AI390,AC390,AE390-AI390))</f>
        <v>0</v>
      </c>
      <c r="AK390" s="166">
        <f t="shared" ref="AK390:AK453" si="143">AI390+AJ390</f>
        <v>0</v>
      </c>
    </row>
    <row r="391" spans="1:37" x14ac:dyDescent="0.35">
      <c r="A391" s="199">
        <v>387</v>
      </c>
      <c r="B391" s="2"/>
      <c r="C391" s="2"/>
      <c r="D391" s="2"/>
      <c r="E391" s="2"/>
      <c r="F391" s="2"/>
      <c r="G391" s="32"/>
      <c r="H391" s="200">
        <v>0</v>
      </c>
      <c r="I391" s="200">
        <f t="shared" si="124"/>
        <v>0</v>
      </c>
      <c r="J391" s="33"/>
      <c r="K391" s="200">
        <v>0</v>
      </c>
      <c r="L391" s="200">
        <f t="shared" si="125"/>
        <v>0</v>
      </c>
      <c r="M391" s="33"/>
      <c r="N391" s="200">
        <v>0</v>
      </c>
      <c r="O391" s="56">
        <f t="shared" si="126"/>
        <v>0</v>
      </c>
      <c r="P391" s="55"/>
      <c r="Q391" s="56" cm="1">
        <f t="array" ref="Q391">IFERROR(_xlfn.IFS(P391="Devis 1 - le moins cher",V391,P391="Devis 2",AF391,P391="Devis 3",AI391),0)</f>
        <v>0</v>
      </c>
      <c r="R391" s="56" cm="1">
        <f t="array" ref="R391">IFERROR(_xlfn.IFS(P391="Devis 1 - le moins cher",W391,P391="Devis 2",AG391,P391="Devis 3",AJ391),0)</f>
        <v>0</v>
      </c>
      <c r="S391" s="56">
        <f t="shared" si="133"/>
        <v>0</v>
      </c>
      <c r="T391" s="10"/>
      <c r="V391" s="162">
        <f t="shared" si="127"/>
        <v>0</v>
      </c>
      <c r="W391" s="162">
        <f t="shared" si="128"/>
        <v>0</v>
      </c>
      <c r="X391" s="163">
        <f t="shared" si="134"/>
        <v>0</v>
      </c>
      <c r="Y391" s="164">
        <f t="shared" si="129"/>
        <v>0</v>
      </c>
      <c r="Z391" s="164">
        <f t="shared" si="130"/>
        <v>0</v>
      </c>
      <c r="AA391" s="163">
        <f t="shared" si="135"/>
        <v>0</v>
      </c>
      <c r="AB391" s="164">
        <f t="shared" si="131"/>
        <v>0</v>
      </c>
      <c r="AC391" s="164">
        <f t="shared" si="132"/>
        <v>0</v>
      </c>
      <c r="AD391" s="165">
        <f t="shared" si="136"/>
        <v>0</v>
      </c>
      <c r="AE391" s="165">
        <f t="shared" si="137"/>
        <v>0</v>
      </c>
      <c r="AF391" s="164">
        <f t="shared" si="138"/>
        <v>0</v>
      </c>
      <c r="AG391" s="164">
        <f t="shared" si="139"/>
        <v>0</v>
      </c>
      <c r="AH391" s="165">
        <f t="shared" si="140"/>
        <v>0</v>
      </c>
      <c r="AI391" s="164">
        <f t="shared" si="141"/>
        <v>0</v>
      </c>
      <c r="AJ391" s="164">
        <f t="shared" si="142"/>
        <v>0</v>
      </c>
      <c r="AK391" s="166">
        <f t="shared" si="143"/>
        <v>0</v>
      </c>
    </row>
    <row r="392" spans="1:37" x14ac:dyDescent="0.35">
      <c r="A392" s="199">
        <v>388</v>
      </c>
      <c r="B392" s="2"/>
      <c r="C392" s="2"/>
      <c r="D392" s="2"/>
      <c r="E392" s="2"/>
      <c r="F392" s="2"/>
      <c r="G392" s="32"/>
      <c r="H392" s="200">
        <v>0</v>
      </c>
      <c r="I392" s="200">
        <f t="shared" si="124"/>
        <v>0</v>
      </c>
      <c r="J392" s="33"/>
      <c r="K392" s="200">
        <v>0</v>
      </c>
      <c r="L392" s="200">
        <f t="shared" si="125"/>
        <v>0</v>
      </c>
      <c r="M392" s="33"/>
      <c r="N392" s="200">
        <v>0</v>
      </c>
      <c r="O392" s="56">
        <f t="shared" si="126"/>
        <v>0</v>
      </c>
      <c r="P392" s="55"/>
      <c r="Q392" s="56" cm="1">
        <f t="array" ref="Q392">IFERROR(_xlfn.IFS(P392="Devis 1 - le moins cher",V392,P392="Devis 2",AF392,P392="Devis 3",AI392),0)</f>
        <v>0</v>
      </c>
      <c r="R392" s="56" cm="1">
        <f t="array" ref="R392">IFERROR(_xlfn.IFS(P392="Devis 1 - le moins cher",W392,P392="Devis 2",AG392,P392="Devis 3",AJ392),0)</f>
        <v>0</v>
      </c>
      <c r="S392" s="56">
        <f t="shared" si="133"/>
        <v>0</v>
      </c>
      <c r="T392" s="10"/>
      <c r="V392" s="162">
        <f t="shared" si="127"/>
        <v>0</v>
      </c>
      <c r="W392" s="162">
        <f t="shared" si="128"/>
        <v>0</v>
      </c>
      <c r="X392" s="163">
        <f t="shared" si="134"/>
        <v>0</v>
      </c>
      <c r="Y392" s="164">
        <f t="shared" si="129"/>
        <v>0</v>
      </c>
      <c r="Z392" s="164">
        <f t="shared" si="130"/>
        <v>0</v>
      </c>
      <c r="AA392" s="163">
        <f t="shared" si="135"/>
        <v>0</v>
      </c>
      <c r="AB392" s="164">
        <f t="shared" si="131"/>
        <v>0</v>
      </c>
      <c r="AC392" s="164">
        <f t="shared" si="132"/>
        <v>0</v>
      </c>
      <c r="AD392" s="165">
        <f t="shared" si="136"/>
        <v>0</v>
      </c>
      <c r="AE392" s="165">
        <f t="shared" si="137"/>
        <v>0</v>
      </c>
      <c r="AF392" s="164">
        <f t="shared" si="138"/>
        <v>0</v>
      </c>
      <c r="AG392" s="164">
        <f t="shared" si="139"/>
        <v>0</v>
      </c>
      <c r="AH392" s="165">
        <f t="shared" si="140"/>
        <v>0</v>
      </c>
      <c r="AI392" s="164">
        <f t="shared" si="141"/>
        <v>0</v>
      </c>
      <c r="AJ392" s="164">
        <f t="shared" si="142"/>
        <v>0</v>
      </c>
      <c r="AK392" s="166">
        <f t="shared" si="143"/>
        <v>0</v>
      </c>
    </row>
    <row r="393" spans="1:37" x14ac:dyDescent="0.35">
      <c r="A393" s="199">
        <v>389</v>
      </c>
      <c r="B393" s="2"/>
      <c r="C393" s="2"/>
      <c r="D393" s="2"/>
      <c r="E393" s="2"/>
      <c r="F393" s="2"/>
      <c r="G393" s="32"/>
      <c r="H393" s="200">
        <v>0</v>
      </c>
      <c r="I393" s="200">
        <f t="shared" si="124"/>
        <v>0</v>
      </c>
      <c r="J393" s="33"/>
      <c r="K393" s="200">
        <v>0</v>
      </c>
      <c r="L393" s="200">
        <f t="shared" si="125"/>
        <v>0</v>
      </c>
      <c r="M393" s="33"/>
      <c r="N393" s="200">
        <v>0</v>
      </c>
      <c r="O393" s="56">
        <f t="shared" si="126"/>
        <v>0</v>
      </c>
      <c r="P393" s="55"/>
      <c r="Q393" s="56" cm="1">
        <f t="array" ref="Q393">IFERROR(_xlfn.IFS(P393="Devis 1 - le moins cher",V393,P393="Devis 2",AF393,P393="Devis 3",AI393),0)</f>
        <v>0</v>
      </c>
      <c r="R393" s="56" cm="1">
        <f t="array" ref="R393">IFERROR(_xlfn.IFS(P393="Devis 1 - le moins cher",W393,P393="Devis 2",AG393,P393="Devis 3",AJ393),0)</f>
        <v>0</v>
      </c>
      <c r="S393" s="56">
        <f t="shared" si="133"/>
        <v>0</v>
      </c>
      <c r="T393" s="10"/>
      <c r="V393" s="162">
        <f t="shared" si="127"/>
        <v>0</v>
      </c>
      <c r="W393" s="162">
        <f t="shared" si="128"/>
        <v>0</v>
      </c>
      <c r="X393" s="163">
        <f t="shared" si="134"/>
        <v>0</v>
      </c>
      <c r="Y393" s="164">
        <f t="shared" si="129"/>
        <v>0</v>
      </c>
      <c r="Z393" s="164">
        <f t="shared" si="130"/>
        <v>0</v>
      </c>
      <c r="AA393" s="163">
        <f t="shared" si="135"/>
        <v>0</v>
      </c>
      <c r="AB393" s="164">
        <f t="shared" si="131"/>
        <v>0</v>
      </c>
      <c r="AC393" s="164">
        <f t="shared" si="132"/>
        <v>0</v>
      </c>
      <c r="AD393" s="165">
        <f t="shared" si="136"/>
        <v>0</v>
      </c>
      <c r="AE393" s="165">
        <f t="shared" si="137"/>
        <v>0</v>
      </c>
      <c r="AF393" s="164">
        <f t="shared" si="138"/>
        <v>0</v>
      </c>
      <c r="AG393" s="164">
        <f t="shared" si="139"/>
        <v>0</v>
      </c>
      <c r="AH393" s="165">
        <f t="shared" si="140"/>
        <v>0</v>
      </c>
      <c r="AI393" s="164">
        <f t="shared" si="141"/>
        <v>0</v>
      </c>
      <c r="AJ393" s="164">
        <f t="shared" si="142"/>
        <v>0</v>
      </c>
      <c r="AK393" s="166">
        <f t="shared" si="143"/>
        <v>0</v>
      </c>
    </row>
    <row r="394" spans="1:37" x14ac:dyDescent="0.35">
      <c r="A394" s="199">
        <v>390</v>
      </c>
      <c r="B394" s="2"/>
      <c r="C394" s="2"/>
      <c r="D394" s="2"/>
      <c r="E394" s="2"/>
      <c r="F394" s="2"/>
      <c r="G394" s="32"/>
      <c r="H394" s="200">
        <v>0</v>
      </c>
      <c r="I394" s="200">
        <f t="shared" si="124"/>
        <v>0</v>
      </c>
      <c r="J394" s="33"/>
      <c r="K394" s="200">
        <v>0</v>
      </c>
      <c r="L394" s="200">
        <f t="shared" si="125"/>
        <v>0</v>
      </c>
      <c r="M394" s="33"/>
      <c r="N394" s="200">
        <v>0</v>
      </c>
      <c r="O394" s="56">
        <f t="shared" si="126"/>
        <v>0</v>
      </c>
      <c r="P394" s="55"/>
      <c r="Q394" s="56" cm="1">
        <f t="array" ref="Q394">IFERROR(_xlfn.IFS(P394="Devis 1 - le moins cher",V394,P394="Devis 2",AF394,P394="Devis 3",AI394),0)</f>
        <v>0</v>
      </c>
      <c r="R394" s="56" cm="1">
        <f t="array" ref="R394">IFERROR(_xlfn.IFS(P394="Devis 1 - le moins cher",W394,P394="Devis 2",AG394,P394="Devis 3",AJ394),0)</f>
        <v>0</v>
      </c>
      <c r="S394" s="56">
        <f t="shared" si="133"/>
        <v>0</v>
      </c>
      <c r="T394" s="10"/>
      <c r="V394" s="162">
        <f t="shared" si="127"/>
        <v>0</v>
      </c>
      <c r="W394" s="162">
        <f t="shared" si="128"/>
        <v>0</v>
      </c>
      <c r="X394" s="163">
        <f t="shared" si="134"/>
        <v>0</v>
      </c>
      <c r="Y394" s="164">
        <f t="shared" si="129"/>
        <v>0</v>
      </c>
      <c r="Z394" s="164">
        <f t="shared" si="130"/>
        <v>0</v>
      </c>
      <c r="AA394" s="163">
        <f t="shared" si="135"/>
        <v>0</v>
      </c>
      <c r="AB394" s="164">
        <f t="shared" si="131"/>
        <v>0</v>
      </c>
      <c r="AC394" s="164">
        <f t="shared" si="132"/>
        <v>0</v>
      </c>
      <c r="AD394" s="165">
        <f t="shared" si="136"/>
        <v>0</v>
      </c>
      <c r="AE394" s="165">
        <f t="shared" si="137"/>
        <v>0</v>
      </c>
      <c r="AF394" s="164">
        <f t="shared" si="138"/>
        <v>0</v>
      </c>
      <c r="AG394" s="164">
        <f t="shared" si="139"/>
        <v>0</v>
      </c>
      <c r="AH394" s="165">
        <f t="shared" si="140"/>
        <v>0</v>
      </c>
      <c r="AI394" s="164">
        <f t="shared" si="141"/>
        <v>0</v>
      </c>
      <c r="AJ394" s="164">
        <f t="shared" si="142"/>
        <v>0</v>
      </c>
      <c r="AK394" s="166">
        <f t="shared" si="143"/>
        <v>0</v>
      </c>
    </row>
    <row r="395" spans="1:37" x14ac:dyDescent="0.35">
      <c r="A395" s="199">
        <v>391</v>
      </c>
      <c r="B395" s="2"/>
      <c r="C395" s="2"/>
      <c r="D395" s="2"/>
      <c r="E395" s="2"/>
      <c r="F395" s="2"/>
      <c r="G395" s="32"/>
      <c r="H395" s="200">
        <v>0</v>
      </c>
      <c r="I395" s="200">
        <f t="shared" si="124"/>
        <v>0</v>
      </c>
      <c r="J395" s="33"/>
      <c r="K395" s="200">
        <v>0</v>
      </c>
      <c r="L395" s="200">
        <f t="shared" si="125"/>
        <v>0</v>
      </c>
      <c r="M395" s="33"/>
      <c r="N395" s="200">
        <v>0</v>
      </c>
      <c r="O395" s="56">
        <f t="shared" si="126"/>
        <v>0</v>
      </c>
      <c r="P395" s="55"/>
      <c r="Q395" s="56" cm="1">
        <f t="array" ref="Q395">IFERROR(_xlfn.IFS(P395="Devis 1 - le moins cher",V395,P395="Devis 2",AF395,P395="Devis 3",AI395),0)</f>
        <v>0</v>
      </c>
      <c r="R395" s="56" cm="1">
        <f t="array" ref="R395">IFERROR(_xlfn.IFS(P395="Devis 1 - le moins cher",W395,P395="Devis 2",AG395,P395="Devis 3",AJ395),0)</f>
        <v>0</v>
      </c>
      <c r="S395" s="56">
        <f t="shared" si="133"/>
        <v>0</v>
      </c>
      <c r="T395" s="10"/>
      <c r="V395" s="162">
        <f t="shared" si="127"/>
        <v>0</v>
      </c>
      <c r="W395" s="162">
        <f t="shared" si="128"/>
        <v>0</v>
      </c>
      <c r="X395" s="163">
        <f t="shared" si="134"/>
        <v>0</v>
      </c>
      <c r="Y395" s="164">
        <f t="shared" si="129"/>
        <v>0</v>
      </c>
      <c r="Z395" s="164">
        <f t="shared" si="130"/>
        <v>0</v>
      </c>
      <c r="AA395" s="163">
        <f t="shared" si="135"/>
        <v>0</v>
      </c>
      <c r="AB395" s="164">
        <f t="shared" si="131"/>
        <v>0</v>
      </c>
      <c r="AC395" s="164">
        <f t="shared" si="132"/>
        <v>0</v>
      </c>
      <c r="AD395" s="165">
        <f t="shared" si="136"/>
        <v>0</v>
      </c>
      <c r="AE395" s="165">
        <f t="shared" si="137"/>
        <v>0</v>
      </c>
      <c r="AF395" s="164">
        <f t="shared" si="138"/>
        <v>0</v>
      </c>
      <c r="AG395" s="164">
        <f t="shared" si="139"/>
        <v>0</v>
      </c>
      <c r="AH395" s="165">
        <f t="shared" si="140"/>
        <v>0</v>
      </c>
      <c r="AI395" s="164">
        <f t="shared" si="141"/>
        <v>0</v>
      </c>
      <c r="AJ395" s="164">
        <f t="shared" si="142"/>
        <v>0</v>
      </c>
      <c r="AK395" s="166">
        <f t="shared" si="143"/>
        <v>0</v>
      </c>
    </row>
    <row r="396" spans="1:37" x14ac:dyDescent="0.35">
      <c r="A396" s="199">
        <v>392</v>
      </c>
      <c r="B396" s="2"/>
      <c r="C396" s="2"/>
      <c r="D396" s="2"/>
      <c r="E396" s="2"/>
      <c r="F396" s="2"/>
      <c r="G396" s="32"/>
      <c r="H396" s="200">
        <v>0</v>
      </c>
      <c r="I396" s="200">
        <f t="shared" si="124"/>
        <v>0</v>
      </c>
      <c r="J396" s="33"/>
      <c r="K396" s="200">
        <v>0</v>
      </c>
      <c r="L396" s="200">
        <f t="shared" si="125"/>
        <v>0</v>
      </c>
      <c r="M396" s="33"/>
      <c r="N396" s="200">
        <v>0</v>
      </c>
      <c r="O396" s="56">
        <f t="shared" si="126"/>
        <v>0</v>
      </c>
      <c r="P396" s="55"/>
      <c r="Q396" s="56" cm="1">
        <f t="array" ref="Q396">IFERROR(_xlfn.IFS(P396="Devis 1 - le moins cher",V396,P396="Devis 2",AF396,P396="Devis 3",AI396),0)</f>
        <v>0</v>
      </c>
      <c r="R396" s="56" cm="1">
        <f t="array" ref="R396">IFERROR(_xlfn.IFS(P396="Devis 1 - le moins cher",W396,P396="Devis 2",AG396,P396="Devis 3",AJ396),0)</f>
        <v>0</v>
      </c>
      <c r="S396" s="56">
        <f t="shared" si="133"/>
        <v>0</v>
      </c>
      <c r="T396" s="10"/>
      <c r="V396" s="162">
        <f t="shared" si="127"/>
        <v>0</v>
      </c>
      <c r="W396" s="162">
        <f t="shared" si="128"/>
        <v>0</v>
      </c>
      <c r="X396" s="163">
        <f t="shared" si="134"/>
        <v>0</v>
      </c>
      <c r="Y396" s="164">
        <f t="shared" si="129"/>
        <v>0</v>
      </c>
      <c r="Z396" s="164">
        <f t="shared" si="130"/>
        <v>0</v>
      </c>
      <c r="AA396" s="163">
        <f t="shared" si="135"/>
        <v>0</v>
      </c>
      <c r="AB396" s="164">
        <f t="shared" si="131"/>
        <v>0</v>
      </c>
      <c r="AC396" s="164">
        <f t="shared" si="132"/>
        <v>0</v>
      </c>
      <c r="AD396" s="165">
        <f t="shared" si="136"/>
        <v>0</v>
      </c>
      <c r="AE396" s="165">
        <f t="shared" si="137"/>
        <v>0</v>
      </c>
      <c r="AF396" s="164">
        <f t="shared" si="138"/>
        <v>0</v>
      </c>
      <c r="AG396" s="164">
        <f t="shared" si="139"/>
        <v>0</v>
      </c>
      <c r="AH396" s="165">
        <f t="shared" si="140"/>
        <v>0</v>
      </c>
      <c r="AI396" s="164">
        <f t="shared" si="141"/>
        <v>0</v>
      </c>
      <c r="AJ396" s="164">
        <f t="shared" si="142"/>
        <v>0</v>
      </c>
      <c r="AK396" s="166">
        <f t="shared" si="143"/>
        <v>0</v>
      </c>
    </row>
    <row r="397" spans="1:37" x14ac:dyDescent="0.35">
      <c r="A397" s="199">
        <v>393</v>
      </c>
      <c r="B397" s="2"/>
      <c r="C397" s="2"/>
      <c r="D397" s="2"/>
      <c r="E397" s="2"/>
      <c r="F397" s="2"/>
      <c r="G397" s="32"/>
      <c r="H397" s="200">
        <v>0</v>
      </c>
      <c r="I397" s="200">
        <f t="shared" si="124"/>
        <v>0</v>
      </c>
      <c r="J397" s="33"/>
      <c r="K397" s="200">
        <v>0</v>
      </c>
      <c r="L397" s="200">
        <f t="shared" si="125"/>
        <v>0</v>
      </c>
      <c r="M397" s="33"/>
      <c r="N397" s="200">
        <v>0</v>
      </c>
      <c r="O397" s="56">
        <f t="shared" si="126"/>
        <v>0</v>
      </c>
      <c r="P397" s="55"/>
      <c r="Q397" s="56" cm="1">
        <f t="array" ref="Q397">IFERROR(_xlfn.IFS(P397="Devis 1 - le moins cher",V397,P397="Devis 2",AF397,P397="Devis 3",AI397),0)</f>
        <v>0</v>
      </c>
      <c r="R397" s="56" cm="1">
        <f t="array" ref="R397">IFERROR(_xlfn.IFS(P397="Devis 1 - le moins cher",W397,P397="Devis 2",AG397,P397="Devis 3",AJ397),0)</f>
        <v>0</v>
      </c>
      <c r="S397" s="56">
        <f t="shared" si="133"/>
        <v>0</v>
      </c>
      <c r="T397" s="10"/>
      <c r="V397" s="162">
        <f t="shared" si="127"/>
        <v>0</v>
      </c>
      <c r="W397" s="162">
        <f t="shared" si="128"/>
        <v>0</v>
      </c>
      <c r="X397" s="163">
        <f t="shared" si="134"/>
        <v>0</v>
      </c>
      <c r="Y397" s="164">
        <f t="shared" si="129"/>
        <v>0</v>
      </c>
      <c r="Z397" s="164">
        <f t="shared" si="130"/>
        <v>0</v>
      </c>
      <c r="AA397" s="163">
        <f t="shared" si="135"/>
        <v>0</v>
      </c>
      <c r="AB397" s="164">
        <f t="shared" si="131"/>
        <v>0</v>
      </c>
      <c r="AC397" s="164">
        <f t="shared" si="132"/>
        <v>0</v>
      </c>
      <c r="AD397" s="165">
        <f t="shared" si="136"/>
        <v>0</v>
      </c>
      <c r="AE397" s="165">
        <f t="shared" si="137"/>
        <v>0</v>
      </c>
      <c r="AF397" s="164">
        <f t="shared" si="138"/>
        <v>0</v>
      </c>
      <c r="AG397" s="164">
        <f t="shared" si="139"/>
        <v>0</v>
      </c>
      <c r="AH397" s="165">
        <f t="shared" si="140"/>
        <v>0</v>
      </c>
      <c r="AI397" s="164">
        <f t="shared" si="141"/>
        <v>0</v>
      </c>
      <c r="AJ397" s="164">
        <f t="shared" si="142"/>
        <v>0</v>
      </c>
      <c r="AK397" s="166">
        <f t="shared" si="143"/>
        <v>0</v>
      </c>
    </row>
    <row r="398" spans="1:37" x14ac:dyDescent="0.35">
      <c r="A398" s="199">
        <v>394</v>
      </c>
      <c r="B398" s="2"/>
      <c r="C398" s="2"/>
      <c r="D398" s="2"/>
      <c r="E398" s="2"/>
      <c r="F398" s="2"/>
      <c r="G398" s="32"/>
      <c r="H398" s="200">
        <v>0</v>
      </c>
      <c r="I398" s="200">
        <f t="shared" si="124"/>
        <v>0</v>
      </c>
      <c r="J398" s="33"/>
      <c r="K398" s="200">
        <v>0</v>
      </c>
      <c r="L398" s="200">
        <f t="shared" si="125"/>
        <v>0</v>
      </c>
      <c r="M398" s="33"/>
      <c r="N398" s="200">
        <v>0</v>
      </c>
      <c r="O398" s="56">
        <f t="shared" si="126"/>
        <v>0</v>
      </c>
      <c r="P398" s="55"/>
      <c r="Q398" s="56" cm="1">
        <f t="array" ref="Q398">IFERROR(_xlfn.IFS(P398="Devis 1 - le moins cher",V398,P398="Devis 2",AF398,P398="Devis 3",AI398),0)</f>
        <v>0</v>
      </c>
      <c r="R398" s="56" cm="1">
        <f t="array" ref="R398">IFERROR(_xlfn.IFS(P398="Devis 1 - le moins cher",W398,P398="Devis 2",AG398,P398="Devis 3",AJ398),0)</f>
        <v>0</v>
      </c>
      <c r="S398" s="56">
        <f t="shared" si="133"/>
        <v>0</v>
      </c>
      <c r="T398" s="10"/>
      <c r="V398" s="162">
        <f t="shared" si="127"/>
        <v>0</v>
      </c>
      <c r="W398" s="162">
        <f t="shared" si="128"/>
        <v>0</v>
      </c>
      <c r="X398" s="163">
        <f t="shared" si="134"/>
        <v>0</v>
      </c>
      <c r="Y398" s="164">
        <f t="shared" si="129"/>
        <v>0</v>
      </c>
      <c r="Z398" s="164">
        <f t="shared" si="130"/>
        <v>0</v>
      </c>
      <c r="AA398" s="163">
        <f t="shared" si="135"/>
        <v>0</v>
      </c>
      <c r="AB398" s="164">
        <f t="shared" si="131"/>
        <v>0</v>
      </c>
      <c r="AC398" s="164">
        <f t="shared" si="132"/>
        <v>0</v>
      </c>
      <c r="AD398" s="165">
        <f t="shared" si="136"/>
        <v>0</v>
      </c>
      <c r="AE398" s="165">
        <f t="shared" si="137"/>
        <v>0</v>
      </c>
      <c r="AF398" s="164">
        <f t="shared" si="138"/>
        <v>0</v>
      </c>
      <c r="AG398" s="164">
        <f t="shared" si="139"/>
        <v>0</v>
      </c>
      <c r="AH398" s="165">
        <f t="shared" si="140"/>
        <v>0</v>
      </c>
      <c r="AI398" s="164">
        <f t="shared" si="141"/>
        <v>0</v>
      </c>
      <c r="AJ398" s="164">
        <f t="shared" si="142"/>
        <v>0</v>
      </c>
      <c r="AK398" s="166">
        <f t="shared" si="143"/>
        <v>0</v>
      </c>
    </row>
    <row r="399" spans="1:37" x14ac:dyDescent="0.35">
      <c r="A399" s="199">
        <v>395</v>
      </c>
      <c r="B399" s="2"/>
      <c r="C399" s="2"/>
      <c r="D399" s="2"/>
      <c r="E399" s="2"/>
      <c r="F399" s="2"/>
      <c r="G399" s="32"/>
      <c r="H399" s="200">
        <v>0</v>
      </c>
      <c r="I399" s="200">
        <f t="shared" si="124"/>
        <v>0</v>
      </c>
      <c r="J399" s="33"/>
      <c r="K399" s="200">
        <v>0</v>
      </c>
      <c r="L399" s="200">
        <f t="shared" si="125"/>
        <v>0</v>
      </c>
      <c r="M399" s="33"/>
      <c r="N399" s="200">
        <v>0</v>
      </c>
      <c r="O399" s="56">
        <f t="shared" si="126"/>
        <v>0</v>
      </c>
      <c r="P399" s="55"/>
      <c r="Q399" s="56" cm="1">
        <f t="array" ref="Q399">IFERROR(_xlfn.IFS(P399="Devis 1 - le moins cher",V399,P399="Devis 2",AF399,P399="Devis 3",AI399),0)</f>
        <v>0</v>
      </c>
      <c r="R399" s="56" cm="1">
        <f t="array" ref="R399">IFERROR(_xlfn.IFS(P399="Devis 1 - le moins cher",W399,P399="Devis 2",AG399,P399="Devis 3",AJ399),0)</f>
        <v>0</v>
      </c>
      <c r="S399" s="56">
        <f t="shared" si="133"/>
        <v>0</v>
      </c>
      <c r="T399" s="10"/>
      <c r="V399" s="162">
        <f t="shared" si="127"/>
        <v>0</v>
      </c>
      <c r="W399" s="162">
        <f t="shared" si="128"/>
        <v>0</v>
      </c>
      <c r="X399" s="163">
        <f t="shared" si="134"/>
        <v>0</v>
      </c>
      <c r="Y399" s="164">
        <f t="shared" si="129"/>
        <v>0</v>
      </c>
      <c r="Z399" s="164">
        <f t="shared" si="130"/>
        <v>0</v>
      </c>
      <c r="AA399" s="163">
        <f t="shared" si="135"/>
        <v>0</v>
      </c>
      <c r="AB399" s="164">
        <f t="shared" si="131"/>
        <v>0</v>
      </c>
      <c r="AC399" s="164">
        <f t="shared" si="132"/>
        <v>0</v>
      </c>
      <c r="AD399" s="165">
        <f t="shared" si="136"/>
        <v>0</v>
      </c>
      <c r="AE399" s="165">
        <f t="shared" si="137"/>
        <v>0</v>
      </c>
      <c r="AF399" s="164">
        <f t="shared" si="138"/>
        <v>0</v>
      </c>
      <c r="AG399" s="164">
        <f t="shared" si="139"/>
        <v>0</v>
      </c>
      <c r="AH399" s="165">
        <f t="shared" si="140"/>
        <v>0</v>
      </c>
      <c r="AI399" s="164">
        <f t="shared" si="141"/>
        <v>0</v>
      </c>
      <c r="AJ399" s="164">
        <f t="shared" si="142"/>
        <v>0</v>
      </c>
      <c r="AK399" s="166">
        <f t="shared" si="143"/>
        <v>0</v>
      </c>
    </row>
    <row r="400" spans="1:37" x14ac:dyDescent="0.35">
      <c r="A400" s="199">
        <v>396</v>
      </c>
      <c r="B400" s="2"/>
      <c r="C400" s="2"/>
      <c r="D400" s="2"/>
      <c r="E400" s="2"/>
      <c r="F400" s="2"/>
      <c r="G400" s="32"/>
      <c r="H400" s="200">
        <v>0</v>
      </c>
      <c r="I400" s="200">
        <f t="shared" si="124"/>
        <v>0</v>
      </c>
      <c r="J400" s="33"/>
      <c r="K400" s="200">
        <v>0</v>
      </c>
      <c r="L400" s="200">
        <f t="shared" si="125"/>
        <v>0</v>
      </c>
      <c r="M400" s="33"/>
      <c r="N400" s="200">
        <v>0</v>
      </c>
      <c r="O400" s="56">
        <f t="shared" si="126"/>
        <v>0</v>
      </c>
      <c r="P400" s="55"/>
      <c r="Q400" s="56" cm="1">
        <f t="array" ref="Q400">IFERROR(_xlfn.IFS(P400="Devis 1 - le moins cher",V400,P400="Devis 2",AF400,P400="Devis 3",AI400),0)</f>
        <v>0</v>
      </c>
      <c r="R400" s="56" cm="1">
        <f t="array" ref="R400">IFERROR(_xlfn.IFS(P400="Devis 1 - le moins cher",W400,P400="Devis 2",AG400,P400="Devis 3",AJ400),0)</f>
        <v>0</v>
      </c>
      <c r="S400" s="56">
        <f t="shared" si="133"/>
        <v>0</v>
      </c>
      <c r="T400" s="10"/>
      <c r="V400" s="162">
        <f t="shared" si="127"/>
        <v>0</v>
      </c>
      <c r="W400" s="162">
        <f t="shared" si="128"/>
        <v>0</v>
      </c>
      <c r="X400" s="163">
        <f t="shared" si="134"/>
        <v>0</v>
      </c>
      <c r="Y400" s="164">
        <f t="shared" si="129"/>
        <v>0</v>
      </c>
      <c r="Z400" s="164">
        <f t="shared" si="130"/>
        <v>0</v>
      </c>
      <c r="AA400" s="163">
        <f t="shared" si="135"/>
        <v>0</v>
      </c>
      <c r="AB400" s="164">
        <f t="shared" si="131"/>
        <v>0</v>
      </c>
      <c r="AC400" s="164">
        <f t="shared" si="132"/>
        <v>0</v>
      </c>
      <c r="AD400" s="165">
        <f t="shared" si="136"/>
        <v>0</v>
      </c>
      <c r="AE400" s="165">
        <f t="shared" si="137"/>
        <v>0</v>
      </c>
      <c r="AF400" s="164">
        <f t="shared" si="138"/>
        <v>0</v>
      </c>
      <c r="AG400" s="164">
        <f t="shared" si="139"/>
        <v>0</v>
      </c>
      <c r="AH400" s="165">
        <f t="shared" si="140"/>
        <v>0</v>
      </c>
      <c r="AI400" s="164">
        <f t="shared" si="141"/>
        <v>0</v>
      </c>
      <c r="AJ400" s="164">
        <f t="shared" si="142"/>
        <v>0</v>
      </c>
      <c r="AK400" s="166">
        <f t="shared" si="143"/>
        <v>0</v>
      </c>
    </row>
    <row r="401" spans="1:37" x14ac:dyDescent="0.35">
      <c r="A401" s="199">
        <v>397</v>
      </c>
      <c r="B401" s="2"/>
      <c r="C401" s="2"/>
      <c r="D401" s="2"/>
      <c r="E401" s="2"/>
      <c r="F401" s="2"/>
      <c r="G401" s="32"/>
      <c r="H401" s="200">
        <v>0</v>
      </c>
      <c r="I401" s="200">
        <f t="shared" si="124"/>
        <v>0</v>
      </c>
      <c r="J401" s="33"/>
      <c r="K401" s="200">
        <v>0</v>
      </c>
      <c r="L401" s="200">
        <f t="shared" si="125"/>
        <v>0</v>
      </c>
      <c r="M401" s="33"/>
      <c r="N401" s="200">
        <v>0</v>
      </c>
      <c r="O401" s="56">
        <f t="shared" si="126"/>
        <v>0</v>
      </c>
      <c r="P401" s="55"/>
      <c r="Q401" s="56" cm="1">
        <f t="array" ref="Q401">IFERROR(_xlfn.IFS(P401="Devis 1 - le moins cher",V401,P401="Devis 2",AF401,P401="Devis 3",AI401),0)</f>
        <v>0</v>
      </c>
      <c r="R401" s="56" cm="1">
        <f t="array" ref="R401">IFERROR(_xlfn.IFS(P401="Devis 1 - le moins cher",W401,P401="Devis 2",AG401,P401="Devis 3",AJ401),0)</f>
        <v>0</v>
      </c>
      <c r="S401" s="56">
        <f t="shared" si="133"/>
        <v>0</v>
      </c>
      <c r="T401" s="10"/>
      <c r="V401" s="162">
        <f t="shared" si="127"/>
        <v>0</v>
      </c>
      <c r="W401" s="162">
        <f t="shared" si="128"/>
        <v>0</v>
      </c>
      <c r="X401" s="163">
        <f t="shared" si="134"/>
        <v>0</v>
      </c>
      <c r="Y401" s="164">
        <f t="shared" si="129"/>
        <v>0</v>
      </c>
      <c r="Z401" s="164">
        <f t="shared" si="130"/>
        <v>0</v>
      </c>
      <c r="AA401" s="163">
        <f t="shared" si="135"/>
        <v>0</v>
      </c>
      <c r="AB401" s="164">
        <f t="shared" si="131"/>
        <v>0</v>
      </c>
      <c r="AC401" s="164">
        <f t="shared" si="132"/>
        <v>0</v>
      </c>
      <c r="AD401" s="165">
        <f t="shared" si="136"/>
        <v>0</v>
      </c>
      <c r="AE401" s="165">
        <f t="shared" si="137"/>
        <v>0</v>
      </c>
      <c r="AF401" s="164">
        <f t="shared" si="138"/>
        <v>0</v>
      </c>
      <c r="AG401" s="164">
        <f t="shared" si="139"/>
        <v>0</v>
      </c>
      <c r="AH401" s="165">
        <f t="shared" si="140"/>
        <v>0</v>
      </c>
      <c r="AI401" s="164">
        <f t="shared" si="141"/>
        <v>0</v>
      </c>
      <c r="AJ401" s="164">
        <f t="shared" si="142"/>
        <v>0</v>
      </c>
      <c r="AK401" s="166">
        <f t="shared" si="143"/>
        <v>0</v>
      </c>
    </row>
    <row r="402" spans="1:37" x14ac:dyDescent="0.35">
      <c r="A402" s="199">
        <v>398</v>
      </c>
      <c r="B402" s="2"/>
      <c r="C402" s="2"/>
      <c r="D402" s="2"/>
      <c r="E402" s="2"/>
      <c r="F402" s="2"/>
      <c r="G402" s="32"/>
      <c r="H402" s="200">
        <v>0</v>
      </c>
      <c r="I402" s="200">
        <f t="shared" si="124"/>
        <v>0</v>
      </c>
      <c r="J402" s="33"/>
      <c r="K402" s="200">
        <v>0</v>
      </c>
      <c r="L402" s="200">
        <f t="shared" si="125"/>
        <v>0</v>
      </c>
      <c r="M402" s="33"/>
      <c r="N402" s="200">
        <v>0</v>
      </c>
      <c r="O402" s="56">
        <f t="shared" si="126"/>
        <v>0</v>
      </c>
      <c r="P402" s="55"/>
      <c r="Q402" s="56" cm="1">
        <f t="array" ref="Q402">IFERROR(_xlfn.IFS(P402="Devis 1 - le moins cher",V402,P402="Devis 2",AF402,P402="Devis 3",AI402),0)</f>
        <v>0</v>
      </c>
      <c r="R402" s="56" cm="1">
        <f t="array" ref="R402">IFERROR(_xlfn.IFS(P402="Devis 1 - le moins cher",W402,P402="Devis 2",AG402,P402="Devis 3",AJ402),0)</f>
        <v>0</v>
      </c>
      <c r="S402" s="56">
        <f t="shared" si="133"/>
        <v>0</v>
      </c>
      <c r="T402" s="10"/>
      <c r="V402" s="162">
        <f t="shared" si="127"/>
        <v>0</v>
      </c>
      <c r="W402" s="162">
        <f t="shared" si="128"/>
        <v>0</v>
      </c>
      <c r="X402" s="163">
        <f t="shared" si="134"/>
        <v>0</v>
      </c>
      <c r="Y402" s="164">
        <f t="shared" si="129"/>
        <v>0</v>
      </c>
      <c r="Z402" s="164">
        <f t="shared" si="130"/>
        <v>0</v>
      </c>
      <c r="AA402" s="163">
        <f t="shared" si="135"/>
        <v>0</v>
      </c>
      <c r="AB402" s="164">
        <f t="shared" si="131"/>
        <v>0</v>
      </c>
      <c r="AC402" s="164">
        <f t="shared" si="132"/>
        <v>0</v>
      </c>
      <c r="AD402" s="165">
        <f t="shared" si="136"/>
        <v>0</v>
      </c>
      <c r="AE402" s="165">
        <f t="shared" si="137"/>
        <v>0</v>
      </c>
      <c r="AF402" s="164">
        <f t="shared" si="138"/>
        <v>0</v>
      </c>
      <c r="AG402" s="164">
        <f t="shared" si="139"/>
        <v>0</v>
      </c>
      <c r="AH402" s="165">
        <f t="shared" si="140"/>
        <v>0</v>
      </c>
      <c r="AI402" s="164">
        <f t="shared" si="141"/>
        <v>0</v>
      </c>
      <c r="AJ402" s="164">
        <f t="shared" si="142"/>
        <v>0</v>
      </c>
      <c r="AK402" s="166">
        <f t="shared" si="143"/>
        <v>0</v>
      </c>
    </row>
    <row r="403" spans="1:37" x14ac:dyDescent="0.35">
      <c r="A403" s="199">
        <v>399</v>
      </c>
      <c r="B403" s="2"/>
      <c r="C403" s="2"/>
      <c r="D403" s="2"/>
      <c r="E403" s="2"/>
      <c r="F403" s="2"/>
      <c r="G403" s="32"/>
      <c r="H403" s="200">
        <v>0</v>
      </c>
      <c r="I403" s="200">
        <f t="shared" si="124"/>
        <v>0</v>
      </c>
      <c r="J403" s="33"/>
      <c r="K403" s="200">
        <v>0</v>
      </c>
      <c r="L403" s="200">
        <f t="shared" si="125"/>
        <v>0</v>
      </c>
      <c r="M403" s="33"/>
      <c r="N403" s="200">
        <v>0</v>
      </c>
      <c r="O403" s="56">
        <f t="shared" si="126"/>
        <v>0</v>
      </c>
      <c r="P403" s="55"/>
      <c r="Q403" s="56" cm="1">
        <f t="array" ref="Q403">IFERROR(_xlfn.IFS(P403="Devis 1 - le moins cher",V403,P403="Devis 2",AF403,P403="Devis 3",AI403),0)</f>
        <v>0</v>
      </c>
      <c r="R403" s="56" cm="1">
        <f t="array" ref="R403">IFERROR(_xlfn.IFS(P403="Devis 1 - le moins cher",W403,P403="Devis 2",AG403,P403="Devis 3",AJ403),0)</f>
        <v>0</v>
      </c>
      <c r="S403" s="56">
        <f t="shared" si="133"/>
        <v>0</v>
      </c>
      <c r="T403" s="10"/>
      <c r="V403" s="162">
        <f t="shared" si="127"/>
        <v>0</v>
      </c>
      <c r="W403" s="162">
        <f t="shared" si="128"/>
        <v>0</v>
      </c>
      <c r="X403" s="163">
        <f t="shared" si="134"/>
        <v>0</v>
      </c>
      <c r="Y403" s="164">
        <f t="shared" si="129"/>
        <v>0</v>
      </c>
      <c r="Z403" s="164">
        <f t="shared" si="130"/>
        <v>0</v>
      </c>
      <c r="AA403" s="163">
        <f t="shared" si="135"/>
        <v>0</v>
      </c>
      <c r="AB403" s="164">
        <f t="shared" si="131"/>
        <v>0</v>
      </c>
      <c r="AC403" s="164">
        <f t="shared" si="132"/>
        <v>0</v>
      </c>
      <c r="AD403" s="165">
        <f t="shared" si="136"/>
        <v>0</v>
      </c>
      <c r="AE403" s="165">
        <f t="shared" si="137"/>
        <v>0</v>
      </c>
      <c r="AF403" s="164">
        <f t="shared" si="138"/>
        <v>0</v>
      </c>
      <c r="AG403" s="164">
        <f t="shared" si="139"/>
        <v>0</v>
      </c>
      <c r="AH403" s="165">
        <f t="shared" si="140"/>
        <v>0</v>
      </c>
      <c r="AI403" s="164">
        <f t="shared" si="141"/>
        <v>0</v>
      </c>
      <c r="AJ403" s="164">
        <f t="shared" si="142"/>
        <v>0</v>
      </c>
      <c r="AK403" s="166">
        <f t="shared" si="143"/>
        <v>0</v>
      </c>
    </row>
    <row r="404" spans="1:37" x14ac:dyDescent="0.35">
      <c r="A404" s="199">
        <v>400</v>
      </c>
      <c r="B404" s="2"/>
      <c r="C404" s="2"/>
      <c r="D404" s="2"/>
      <c r="E404" s="2"/>
      <c r="F404" s="2"/>
      <c r="G404" s="32"/>
      <c r="H404" s="200">
        <v>0</v>
      </c>
      <c r="I404" s="200">
        <f t="shared" si="124"/>
        <v>0</v>
      </c>
      <c r="J404" s="33"/>
      <c r="K404" s="200">
        <v>0</v>
      </c>
      <c r="L404" s="200">
        <f t="shared" si="125"/>
        <v>0</v>
      </c>
      <c r="M404" s="33"/>
      <c r="N404" s="200">
        <v>0</v>
      </c>
      <c r="O404" s="56">
        <f t="shared" si="126"/>
        <v>0</v>
      </c>
      <c r="P404" s="55"/>
      <c r="Q404" s="56" cm="1">
        <f t="array" ref="Q404">IFERROR(_xlfn.IFS(P404="Devis 1 - le moins cher",V404,P404="Devis 2",AF404,P404="Devis 3",AI404),0)</f>
        <v>0</v>
      </c>
      <c r="R404" s="56" cm="1">
        <f t="array" ref="R404">IFERROR(_xlfn.IFS(P404="Devis 1 - le moins cher",W404,P404="Devis 2",AG404,P404="Devis 3",AJ404),0)</f>
        <v>0</v>
      </c>
      <c r="S404" s="56">
        <f t="shared" si="133"/>
        <v>0</v>
      </c>
      <c r="T404" s="10"/>
      <c r="V404" s="162">
        <f t="shared" si="127"/>
        <v>0</v>
      </c>
      <c r="W404" s="162">
        <f t="shared" si="128"/>
        <v>0</v>
      </c>
      <c r="X404" s="163">
        <f t="shared" si="134"/>
        <v>0</v>
      </c>
      <c r="Y404" s="164">
        <f t="shared" si="129"/>
        <v>0</v>
      </c>
      <c r="Z404" s="164">
        <f t="shared" si="130"/>
        <v>0</v>
      </c>
      <c r="AA404" s="163">
        <f t="shared" si="135"/>
        <v>0</v>
      </c>
      <c r="AB404" s="164">
        <f t="shared" si="131"/>
        <v>0</v>
      </c>
      <c r="AC404" s="164">
        <f t="shared" si="132"/>
        <v>0</v>
      </c>
      <c r="AD404" s="165">
        <f t="shared" si="136"/>
        <v>0</v>
      </c>
      <c r="AE404" s="165">
        <f t="shared" si="137"/>
        <v>0</v>
      </c>
      <c r="AF404" s="164">
        <f t="shared" si="138"/>
        <v>0</v>
      </c>
      <c r="AG404" s="164">
        <f t="shared" si="139"/>
        <v>0</v>
      </c>
      <c r="AH404" s="165">
        <f t="shared" si="140"/>
        <v>0</v>
      </c>
      <c r="AI404" s="164">
        <f t="shared" si="141"/>
        <v>0</v>
      </c>
      <c r="AJ404" s="164">
        <f t="shared" si="142"/>
        <v>0</v>
      </c>
      <c r="AK404" s="166">
        <f t="shared" si="143"/>
        <v>0</v>
      </c>
    </row>
    <row r="405" spans="1:37" x14ac:dyDescent="0.35">
      <c r="A405" s="199">
        <v>401</v>
      </c>
      <c r="B405" s="2"/>
      <c r="C405" s="2"/>
      <c r="D405" s="2"/>
      <c r="E405" s="2"/>
      <c r="F405" s="2"/>
      <c r="G405" s="32"/>
      <c r="H405" s="200">
        <v>0</v>
      </c>
      <c r="I405" s="200">
        <f t="shared" si="124"/>
        <v>0</v>
      </c>
      <c r="J405" s="33"/>
      <c r="K405" s="200">
        <v>0</v>
      </c>
      <c r="L405" s="200">
        <f t="shared" si="125"/>
        <v>0</v>
      </c>
      <c r="M405" s="33"/>
      <c r="N405" s="200">
        <v>0</v>
      </c>
      <c r="O405" s="56">
        <f t="shared" si="126"/>
        <v>0</v>
      </c>
      <c r="P405" s="55"/>
      <c r="Q405" s="56" cm="1">
        <f t="array" ref="Q405">IFERROR(_xlfn.IFS(P405="Devis 1 - le moins cher",V405,P405="Devis 2",AF405,P405="Devis 3",AI405),0)</f>
        <v>0</v>
      </c>
      <c r="R405" s="56" cm="1">
        <f t="array" ref="R405">IFERROR(_xlfn.IFS(P405="Devis 1 - le moins cher",W405,P405="Devis 2",AG405,P405="Devis 3",AJ405),0)</f>
        <v>0</v>
      </c>
      <c r="S405" s="56">
        <f t="shared" si="133"/>
        <v>0</v>
      </c>
      <c r="T405" s="10"/>
      <c r="V405" s="162">
        <f t="shared" si="127"/>
        <v>0</v>
      </c>
      <c r="W405" s="162">
        <f t="shared" si="128"/>
        <v>0</v>
      </c>
      <c r="X405" s="163">
        <f t="shared" si="134"/>
        <v>0</v>
      </c>
      <c r="Y405" s="164">
        <f t="shared" si="129"/>
        <v>0</v>
      </c>
      <c r="Z405" s="164">
        <f t="shared" si="130"/>
        <v>0</v>
      </c>
      <c r="AA405" s="163">
        <f t="shared" si="135"/>
        <v>0</v>
      </c>
      <c r="AB405" s="164">
        <f t="shared" si="131"/>
        <v>0</v>
      </c>
      <c r="AC405" s="164">
        <f t="shared" si="132"/>
        <v>0</v>
      </c>
      <c r="AD405" s="165">
        <f t="shared" si="136"/>
        <v>0</v>
      </c>
      <c r="AE405" s="165">
        <f t="shared" si="137"/>
        <v>0</v>
      </c>
      <c r="AF405" s="164">
        <f t="shared" si="138"/>
        <v>0</v>
      </c>
      <c r="AG405" s="164">
        <f t="shared" si="139"/>
        <v>0</v>
      </c>
      <c r="AH405" s="165">
        <f t="shared" si="140"/>
        <v>0</v>
      </c>
      <c r="AI405" s="164">
        <f t="shared" si="141"/>
        <v>0</v>
      </c>
      <c r="AJ405" s="164">
        <f t="shared" si="142"/>
        <v>0</v>
      </c>
      <c r="AK405" s="166">
        <f t="shared" si="143"/>
        <v>0</v>
      </c>
    </row>
    <row r="406" spans="1:37" x14ac:dyDescent="0.35">
      <c r="A406" s="199">
        <v>402</v>
      </c>
      <c r="B406" s="2"/>
      <c r="C406" s="2"/>
      <c r="D406" s="2"/>
      <c r="E406" s="2"/>
      <c r="F406" s="2"/>
      <c r="G406" s="32"/>
      <c r="H406" s="200">
        <v>0</v>
      </c>
      <c r="I406" s="200">
        <f t="shared" si="124"/>
        <v>0</v>
      </c>
      <c r="J406" s="33"/>
      <c r="K406" s="200">
        <v>0</v>
      </c>
      <c r="L406" s="200">
        <f t="shared" si="125"/>
        <v>0</v>
      </c>
      <c r="M406" s="33"/>
      <c r="N406" s="200">
        <v>0</v>
      </c>
      <c r="O406" s="56">
        <f t="shared" si="126"/>
        <v>0</v>
      </c>
      <c r="P406" s="55"/>
      <c r="Q406" s="56" cm="1">
        <f t="array" ref="Q406">IFERROR(_xlfn.IFS(P406="Devis 1 - le moins cher",V406,P406="Devis 2",AF406,P406="Devis 3",AI406),0)</f>
        <v>0</v>
      </c>
      <c r="R406" s="56" cm="1">
        <f t="array" ref="R406">IFERROR(_xlfn.IFS(P406="Devis 1 - le moins cher",W406,P406="Devis 2",AG406,P406="Devis 3",AJ406),0)</f>
        <v>0</v>
      </c>
      <c r="S406" s="56">
        <f t="shared" si="133"/>
        <v>0</v>
      </c>
      <c r="T406" s="10"/>
      <c r="V406" s="162">
        <f t="shared" si="127"/>
        <v>0</v>
      </c>
      <c r="W406" s="162">
        <f t="shared" si="128"/>
        <v>0</v>
      </c>
      <c r="X406" s="163">
        <f t="shared" si="134"/>
        <v>0</v>
      </c>
      <c r="Y406" s="164">
        <f t="shared" si="129"/>
        <v>0</v>
      </c>
      <c r="Z406" s="164">
        <f t="shared" si="130"/>
        <v>0</v>
      </c>
      <c r="AA406" s="163">
        <f t="shared" si="135"/>
        <v>0</v>
      </c>
      <c r="AB406" s="164">
        <f t="shared" si="131"/>
        <v>0</v>
      </c>
      <c r="AC406" s="164">
        <f t="shared" si="132"/>
        <v>0</v>
      </c>
      <c r="AD406" s="165">
        <f t="shared" si="136"/>
        <v>0</v>
      </c>
      <c r="AE406" s="165">
        <f t="shared" si="137"/>
        <v>0</v>
      </c>
      <c r="AF406" s="164">
        <f t="shared" si="138"/>
        <v>0</v>
      </c>
      <c r="AG406" s="164">
        <f t="shared" si="139"/>
        <v>0</v>
      </c>
      <c r="AH406" s="165">
        <f t="shared" si="140"/>
        <v>0</v>
      </c>
      <c r="AI406" s="164">
        <f t="shared" si="141"/>
        <v>0</v>
      </c>
      <c r="AJ406" s="164">
        <f t="shared" si="142"/>
        <v>0</v>
      </c>
      <c r="AK406" s="166">
        <f t="shared" si="143"/>
        <v>0</v>
      </c>
    </row>
    <row r="407" spans="1:37" x14ac:dyDescent="0.35">
      <c r="A407" s="199">
        <v>403</v>
      </c>
      <c r="B407" s="2"/>
      <c r="C407" s="2"/>
      <c r="D407" s="2"/>
      <c r="E407" s="2"/>
      <c r="F407" s="2"/>
      <c r="G407" s="32"/>
      <c r="H407" s="200">
        <v>0</v>
      </c>
      <c r="I407" s="200">
        <f t="shared" si="124"/>
        <v>0</v>
      </c>
      <c r="J407" s="33"/>
      <c r="K407" s="200">
        <v>0</v>
      </c>
      <c r="L407" s="200">
        <f t="shared" si="125"/>
        <v>0</v>
      </c>
      <c r="M407" s="33"/>
      <c r="N407" s="200">
        <v>0</v>
      </c>
      <c r="O407" s="56">
        <f t="shared" si="126"/>
        <v>0</v>
      </c>
      <c r="P407" s="55"/>
      <c r="Q407" s="56" cm="1">
        <f t="array" ref="Q407">IFERROR(_xlfn.IFS(P407="Devis 1 - le moins cher",V407,P407="Devis 2",AF407,P407="Devis 3",AI407),0)</f>
        <v>0</v>
      </c>
      <c r="R407" s="56" cm="1">
        <f t="array" ref="R407">IFERROR(_xlfn.IFS(P407="Devis 1 - le moins cher",W407,P407="Devis 2",AG407,P407="Devis 3",AJ407),0)</f>
        <v>0</v>
      </c>
      <c r="S407" s="56">
        <f t="shared" si="133"/>
        <v>0</v>
      </c>
      <c r="T407" s="10"/>
      <c r="V407" s="162">
        <f t="shared" si="127"/>
        <v>0</v>
      </c>
      <c r="W407" s="162">
        <f t="shared" si="128"/>
        <v>0</v>
      </c>
      <c r="X407" s="163">
        <f t="shared" si="134"/>
        <v>0</v>
      </c>
      <c r="Y407" s="164">
        <f t="shared" si="129"/>
        <v>0</v>
      </c>
      <c r="Z407" s="164">
        <f t="shared" si="130"/>
        <v>0</v>
      </c>
      <c r="AA407" s="163">
        <f t="shared" si="135"/>
        <v>0</v>
      </c>
      <c r="AB407" s="164">
        <f t="shared" si="131"/>
        <v>0</v>
      </c>
      <c r="AC407" s="164">
        <f t="shared" si="132"/>
        <v>0</v>
      </c>
      <c r="AD407" s="165">
        <f t="shared" si="136"/>
        <v>0</v>
      </c>
      <c r="AE407" s="165">
        <f t="shared" si="137"/>
        <v>0</v>
      </c>
      <c r="AF407" s="164">
        <f t="shared" si="138"/>
        <v>0</v>
      </c>
      <c r="AG407" s="164">
        <f t="shared" si="139"/>
        <v>0</v>
      </c>
      <c r="AH407" s="165">
        <f t="shared" si="140"/>
        <v>0</v>
      </c>
      <c r="AI407" s="164">
        <f t="shared" si="141"/>
        <v>0</v>
      </c>
      <c r="AJ407" s="164">
        <f t="shared" si="142"/>
        <v>0</v>
      </c>
      <c r="AK407" s="166">
        <f t="shared" si="143"/>
        <v>0</v>
      </c>
    </row>
    <row r="408" spans="1:37" x14ac:dyDescent="0.35">
      <c r="A408" s="199">
        <v>404</v>
      </c>
      <c r="B408" s="2"/>
      <c r="C408" s="2"/>
      <c r="D408" s="2"/>
      <c r="E408" s="2"/>
      <c r="F408" s="2"/>
      <c r="G408" s="32"/>
      <c r="H408" s="200">
        <v>0</v>
      </c>
      <c r="I408" s="200">
        <f t="shared" si="124"/>
        <v>0</v>
      </c>
      <c r="J408" s="33"/>
      <c r="K408" s="200">
        <v>0</v>
      </c>
      <c r="L408" s="200">
        <f t="shared" si="125"/>
        <v>0</v>
      </c>
      <c r="M408" s="33"/>
      <c r="N408" s="200">
        <v>0</v>
      </c>
      <c r="O408" s="56">
        <f t="shared" si="126"/>
        <v>0</v>
      </c>
      <c r="P408" s="55"/>
      <c r="Q408" s="56" cm="1">
        <f t="array" ref="Q408">IFERROR(_xlfn.IFS(P408="Devis 1 - le moins cher",V408,P408="Devis 2",AF408,P408="Devis 3",AI408),0)</f>
        <v>0</v>
      </c>
      <c r="R408" s="56" cm="1">
        <f t="array" ref="R408">IFERROR(_xlfn.IFS(P408="Devis 1 - le moins cher",W408,P408="Devis 2",AG408,P408="Devis 3",AJ408),0)</f>
        <v>0</v>
      </c>
      <c r="S408" s="56">
        <f t="shared" si="133"/>
        <v>0</v>
      </c>
      <c r="T408" s="10"/>
      <c r="V408" s="162">
        <f t="shared" si="127"/>
        <v>0</v>
      </c>
      <c r="W408" s="162">
        <f t="shared" si="128"/>
        <v>0</v>
      </c>
      <c r="X408" s="163">
        <f t="shared" si="134"/>
        <v>0</v>
      </c>
      <c r="Y408" s="164">
        <f t="shared" si="129"/>
        <v>0</v>
      </c>
      <c r="Z408" s="164">
        <f t="shared" si="130"/>
        <v>0</v>
      </c>
      <c r="AA408" s="163">
        <f t="shared" si="135"/>
        <v>0</v>
      </c>
      <c r="AB408" s="164">
        <f t="shared" si="131"/>
        <v>0</v>
      </c>
      <c r="AC408" s="164">
        <f t="shared" si="132"/>
        <v>0</v>
      </c>
      <c r="AD408" s="165">
        <f t="shared" si="136"/>
        <v>0</v>
      </c>
      <c r="AE408" s="165">
        <f t="shared" si="137"/>
        <v>0</v>
      </c>
      <c r="AF408" s="164">
        <f t="shared" si="138"/>
        <v>0</v>
      </c>
      <c r="AG408" s="164">
        <f t="shared" si="139"/>
        <v>0</v>
      </c>
      <c r="AH408" s="165">
        <f t="shared" si="140"/>
        <v>0</v>
      </c>
      <c r="AI408" s="164">
        <f t="shared" si="141"/>
        <v>0</v>
      </c>
      <c r="AJ408" s="164">
        <f t="shared" si="142"/>
        <v>0</v>
      </c>
      <c r="AK408" s="166">
        <f t="shared" si="143"/>
        <v>0</v>
      </c>
    </row>
    <row r="409" spans="1:37" x14ac:dyDescent="0.35">
      <c r="A409" s="199">
        <v>405</v>
      </c>
      <c r="B409" s="2"/>
      <c r="C409" s="2"/>
      <c r="D409" s="2"/>
      <c r="E409" s="2"/>
      <c r="F409" s="2"/>
      <c r="G409" s="32"/>
      <c r="H409" s="200">
        <v>0</v>
      </c>
      <c r="I409" s="200">
        <f t="shared" si="124"/>
        <v>0</v>
      </c>
      <c r="J409" s="33"/>
      <c r="K409" s="200">
        <v>0</v>
      </c>
      <c r="L409" s="200">
        <f t="shared" si="125"/>
        <v>0</v>
      </c>
      <c r="M409" s="33"/>
      <c r="N409" s="200">
        <v>0</v>
      </c>
      <c r="O409" s="56">
        <f t="shared" si="126"/>
        <v>0</v>
      </c>
      <c r="P409" s="55"/>
      <c r="Q409" s="56" cm="1">
        <f t="array" ref="Q409">IFERROR(_xlfn.IFS(P409="Devis 1 - le moins cher",V409,P409="Devis 2",AF409,P409="Devis 3",AI409),0)</f>
        <v>0</v>
      </c>
      <c r="R409" s="56" cm="1">
        <f t="array" ref="R409">IFERROR(_xlfn.IFS(P409="Devis 1 - le moins cher",W409,P409="Devis 2",AG409,P409="Devis 3",AJ409),0)</f>
        <v>0</v>
      </c>
      <c r="S409" s="56">
        <f t="shared" si="133"/>
        <v>0</v>
      </c>
      <c r="T409" s="10"/>
      <c r="V409" s="162">
        <f t="shared" si="127"/>
        <v>0</v>
      </c>
      <c r="W409" s="162">
        <f t="shared" si="128"/>
        <v>0</v>
      </c>
      <c r="X409" s="163">
        <f t="shared" si="134"/>
        <v>0</v>
      </c>
      <c r="Y409" s="164">
        <f t="shared" si="129"/>
        <v>0</v>
      </c>
      <c r="Z409" s="164">
        <f t="shared" si="130"/>
        <v>0</v>
      </c>
      <c r="AA409" s="163">
        <f t="shared" si="135"/>
        <v>0</v>
      </c>
      <c r="AB409" s="164">
        <f t="shared" si="131"/>
        <v>0</v>
      </c>
      <c r="AC409" s="164">
        <f t="shared" si="132"/>
        <v>0</v>
      </c>
      <c r="AD409" s="165">
        <f t="shared" si="136"/>
        <v>0</v>
      </c>
      <c r="AE409" s="165">
        <f t="shared" si="137"/>
        <v>0</v>
      </c>
      <c r="AF409" s="164">
        <f t="shared" si="138"/>
        <v>0</v>
      </c>
      <c r="AG409" s="164">
        <f t="shared" si="139"/>
        <v>0</v>
      </c>
      <c r="AH409" s="165">
        <f t="shared" si="140"/>
        <v>0</v>
      </c>
      <c r="AI409" s="164">
        <f t="shared" si="141"/>
        <v>0</v>
      </c>
      <c r="AJ409" s="164">
        <f t="shared" si="142"/>
        <v>0</v>
      </c>
      <c r="AK409" s="166">
        <f t="shared" si="143"/>
        <v>0</v>
      </c>
    </row>
    <row r="410" spans="1:37" x14ac:dyDescent="0.35">
      <c r="A410" s="199">
        <v>406</v>
      </c>
      <c r="B410" s="2"/>
      <c r="C410" s="2"/>
      <c r="D410" s="2"/>
      <c r="E410" s="2"/>
      <c r="F410" s="2"/>
      <c r="G410" s="32"/>
      <c r="H410" s="200">
        <v>0</v>
      </c>
      <c r="I410" s="200">
        <f t="shared" si="124"/>
        <v>0</v>
      </c>
      <c r="J410" s="33"/>
      <c r="K410" s="200">
        <v>0</v>
      </c>
      <c r="L410" s="200">
        <f t="shared" si="125"/>
        <v>0</v>
      </c>
      <c r="M410" s="33"/>
      <c r="N410" s="200">
        <v>0</v>
      </c>
      <c r="O410" s="56">
        <f t="shared" si="126"/>
        <v>0</v>
      </c>
      <c r="P410" s="55"/>
      <c r="Q410" s="56" cm="1">
        <f t="array" ref="Q410">IFERROR(_xlfn.IFS(P410="Devis 1 - le moins cher",V410,P410="Devis 2",AF410,P410="Devis 3",AI410),0)</f>
        <v>0</v>
      </c>
      <c r="R410" s="56" cm="1">
        <f t="array" ref="R410">IFERROR(_xlfn.IFS(P410="Devis 1 - le moins cher",W410,P410="Devis 2",AG410,P410="Devis 3",AJ410),0)</f>
        <v>0</v>
      </c>
      <c r="S410" s="56">
        <f t="shared" si="133"/>
        <v>0</v>
      </c>
      <c r="T410" s="10"/>
      <c r="V410" s="162">
        <f t="shared" si="127"/>
        <v>0</v>
      </c>
      <c r="W410" s="162">
        <f t="shared" si="128"/>
        <v>0</v>
      </c>
      <c r="X410" s="163">
        <f t="shared" si="134"/>
        <v>0</v>
      </c>
      <c r="Y410" s="164">
        <f t="shared" si="129"/>
        <v>0</v>
      </c>
      <c r="Z410" s="164">
        <f t="shared" si="130"/>
        <v>0</v>
      </c>
      <c r="AA410" s="163">
        <f t="shared" si="135"/>
        <v>0</v>
      </c>
      <c r="AB410" s="164">
        <f t="shared" si="131"/>
        <v>0</v>
      </c>
      <c r="AC410" s="164">
        <f t="shared" si="132"/>
        <v>0</v>
      </c>
      <c r="AD410" s="165">
        <f t="shared" si="136"/>
        <v>0</v>
      </c>
      <c r="AE410" s="165">
        <f t="shared" si="137"/>
        <v>0</v>
      </c>
      <c r="AF410" s="164">
        <f t="shared" si="138"/>
        <v>0</v>
      </c>
      <c r="AG410" s="164">
        <f t="shared" si="139"/>
        <v>0</v>
      </c>
      <c r="AH410" s="165">
        <f t="shared" si="140"/>
        <v>0</v>
      </c>
      <c r="AI410" s="164">
        <f t="shared" si="141"/>
        <v>0</v>
      </c>
      <c r="AJ410" s="164">
        <f t="shared" si="142"/>
        <v>0</v>
      </c>
      <c r="AK410" s="166">
        <f t="shared" si="143"/>
        <v>0</v>
      </c>
    </row>
    <row r="411" spans="1:37" x14ac:dyDescent="0.35">
      <c r="A411" s="199">
        <v>407</v>
      </c>
      <c r="B411" s="2"/>
      <c r="C411" s="2"/>
      <c r="D411" s="2"/>
      <c r="E411" s="2"/>
      <c r="F411" s="2"/>
      <c r="G411" s="32"/>
      <c r="H411" s="200">
        <v>0</v>
      </c>
      <c r="I411" s="200">
        <f t="shared" si="124"/>
        <v>0</v>
      </c>
      <c r="J411" s="33"/>
      <c r="K411" s="200">
        <v>0</v>
      </c>
      <c r="L411" s="200">
        <f t="shared" si="125"/>
        <v>0</v>
      </c>
      <c r="M411" s="33"/>
      <c r="N411" s="200">
        <v>0</v>
      </c>
      <c r="O411" s="56">
        <f t="shared" si="126"/>
        <v>0</v>
      </c>
      <c r="P411" s="55"/>
      <c r="Q411" s="56" cm="1">
        <f t="array" ref="Q411">IFERROR(_xlfn.IFS(P411="Devis 1 - le moins cher",V411,P411="Devis 2",AF411,P411="Devis 3",AI411),0)</f>
        <v>0</v>
      </c>
      <c r="R411" s="56" cm="1">
        <f t="array" ref="R411">IFERROR(_xlfn.IFS(P411="Devis 1 - le moins cher",W411,P411="Devis 2",AG411,P411="Devis 3",AJ411),0)</f>
        <v>0</v>
      </c>
      <c r="S411" s="56">
        <f t="shared" si="133"/>
        <v>0</v>
      </c>
      <c r="T411" s="10"/>
      <c r="V411" s="162">
        <f t="shared" si="127"/>
        <v>0</v>
      </c>
      <c r="W411" s="162">
        <f t="shared" si="128"/>
        <v>0</v>
      </c>
      <c r="X411" s="163">
        <f t="shared" si="134"/>
        <v>0</v>
      </c>
      <c r="Y411" s="164">
        <f t="shared" si="129"/>
        <v>0</v>
      </c>
      <c r="Z411" s="164">
        <f t="shared" si="130"/>
        <v>0</v>
      </c>
      <c r="AA411" s="163">
        <f t="shared" si="135"/>
        <v>0</v>
      </c>
      <c r="AB411" s="164">
        <f t="shared" si="131"/>
        <v>0</v>
      </c>
      <c r="AC411" s="164">
        <f t="shared" si="132"/>
        <v>0</v>
      </c>
      <c r="AD411" s="165">
        <f t="shared" si="136"/>
        <v>0</v>
      </c>
      <c r="AE411" s="165">
        <f t="shared" si="137"/>
        <v>0</v>
      </c>
      <c r="AF411" s="164">
        <f t="shared" si="138"/>
        <v>0</v>
      </c>
      <c r="AG411" s="164">
        <f t="shared" si="139"/>
        <v>0</v>
      </c>
      <c r="AH411" s="165">
        <f t="shared" si="140"/>
        <v>0</v>
      </c>
      <c r="AI411" s="164">
        <f t="shared" si="141"/>
        <v>0</v>
      </c>
      <c r="AJ411" s="164">
        <f t="shared" si="142"/>
        <v>0</v>
      </c>
      <c r="AK411" s="166">
        <f t="shared" si="143"/>
        <v>0</v>
      </c>
    </row>
    <row r="412" spans="1:37" x14ac:dyDescent="0.35">
      <c r="A412" s="199">
        <v>408</v>
      </c>
      <c r="B412" s="2"/>
      <c r="C412" s="2"/>
      <c r="D412" s="2"/>
      <c r="E412" s="2"/>
      <c r="F412" s="2"/>
      <c r="G412" s="32"/>
      <c r="H412" s="200">
        <v>0</v>
      </c>
      <c r="I412" s="200">
        <f t="shared" si="124"/>
        <v>0</v>
      </c>
      <c r="J412" s="33"/>
      <c r="K412" s="200">
        <v>0</v>
      </c>
      <c r="L412" s="200">
        <f t="shared" si="125"/>
        <v>0</v>
      </c>
      <c r="M412" s="33"/>
      <c r="N412" s="200">
        <v>0</v>
      </c>
      <c r="O412" s="56">
        <f t="shared" si="126"/>
        <v>0</v>
      </c>
      <c r="P412" s="55"/>
      <c r="Q412" s="56" cm="1">
        <f t="array" ref="Q412">IFERROR(_xlfn.IFS(P412="Devis 1 - le moins cher",V412,P412="Devis 2",AF412,P412="Devis 3",AI412),0)</f>
        <v>0</v>
      </c>
      <c r="R412" s="56" cm="1">
        <f t="array" ref="R412">IFERROR(_xlfn.IFS(P412="Devis 1 - le moins cher",W412,P412="Devis 2",AG412,P412="Devis 3",AJ412),0)</f>
        <v>0</v>
      </c>
      <c r="S412" s="56">
        <f t="shared" si="133"/>
        <v>0</v>
      </c>
      <c r="T412" s="10"/>
      <c r="V412" s="162">
        <f t="shared" si="127"/>
        <v>0</v>
      </c>
      <c r="W412" s="162">
        <f t="shared" si="128"/>
        <v>0</v>
      </c>
      <c r="X412" s="163">
        <f t="shared" si="134"/>
        <v>0</v>
      </c>
      <c r="Y412" s="164">
        <f t="shared" si="129"/>
        <v>0</v>
      </c>
      <c r="Z412" s="164">
        <f t="shared" si="130"/>
        <v>0</v>
      </c>
      <c r="AA412" s="163">
        <f t="shared" si="135"/>
        <v>0</v>
      </c>
      <c r="AB412" s="164">
        <f t="shared" si="131"/>
        <v>0</v>
      </c>
      <c r="AC412" s="164">
        <f t="shared" si="132"/>
        <v>0</v>
      </c>
      <c r="AD412" s="165">
        <f t="shared" si="136"/>
        <v>0</v>
      </c>
      <c r="AE412" s="165">
        <f t="shared" si="137"/>
        <v>0</v>
      </c>
      <c r="AF412" s="164">
        <f t="shared" si="138"/>
        <v>0</v>
      </c>
      <c r="AG412" s="164">
        <f t="shared" si="139"/>
        <v>0</v>
      </c>
      <c r="AH412" s="165">
        <f t="shared" si="140"/>
        <v>0</v>
      </c>
      <c r="AI412" s="164">
        <f t="shared" si="141"/>
        <v>0</v>
      </c>
      <c r="AJ412" s="164">
        <f t="shared" si="142"/>
        <v>0</v>
      </c>
      <c r="AK412" s="166">
        <f t="shared" si="143"/>
        <v>0</v>
      </c>
    </row>
    <row r="413" spans="1:37" x14ac:dyDescent="0.35">
      <c r="A413" s="199">
        <v>409</v>
      </c>
      <c r="B413" s="2"/>
      <c r="C413" s="2"/>
      <c r="D413" s="2"/>
      <c r="E413" s="2"/>
      <c r="F413" s="2"/>
      <c r="G413" s="32"/>
      <c r="H413" s="200">
        <v>0</v>
      </c>
      <c r="I413" s="200">
        <f t="shared" si="124"/>
        <v>0</v>
      </c>
      <c r="J413" s="33"/>
      <c r="K413" s="200">
        <v>0</v>
      </c>
      <c r="L413" s="200">
        <f t="shared" si="125"/>
        <v>0</v>
      </c>
      <c r="M413" s="33"/>
      <c r="N413" s="200">
        <v>0</v>
      </c>
      <c r="O413" s="56">
        <f t="shared" si="126"/>
        <v>0</v>
      </c>
      <c r="P413" s="55"/>
      <c r="Q413" s="56" cm="1">
        <f t="array" ref="Q413">IFERROR(_xlfn.IFS(P413="Devis 1 - le moins cher",V413,P413="Devis 2",AF413,P413="Devis 3",AI413),0)</f>
        <v>0</v>
      </c>
      <c r="R413" s="56" cm="1">
        <f t="array" ref="R413">IFERROR(_xlfn.IFS(P413="Devis 1 - le moins cher",W413,P413="Devis 2",AG413,P413="Devis 3",AJ413),0)</f>
        <v>0</v>
      </c>
      <c r="S413" s="56">
        <f t="shared" si="133"/>
        <v>0</v>
      </c>
      <c r="T413" s="10"/>
      <c r="V413" s="162">
        <f t="shared" si="127"/>
        <v>0</v>
      </c>
      <c r="W413" s="162">
        <f t="shared" si="128"/>
        <v>0</v>
      </c>
      <c r="X413" s="163">
        <f t="shared" si="134"/>
        <v>0</v>
      </c>
      <c r="Y413" s="164">
        <f t="shared" si="129"/>
        <v>0</v>
      </c>
      <c r="Z413" s="164">
        <f t="shared" si="130"/>
        <v>0</v>
      </c>
      <c r="AA413" s="163">
        <f t="shared" si="135"/>
        <v>0</v>
      </c>
      <c r="AB413" s="164">
        <f t="shared" si="131"/>
        <v>0</v>
      </c>
      <c r="AC413" s="164">
        <f t="shared" si="132"/>
        <v>0</v>
      </c>
      <c r="AD413" s="165">
        <f t="shared" si="136"/>
        <v>0</v>
      </c>
      <c r="AE413" s="165">
        <f t="shared" si="137"/>
        <v>0</v>
      </c>
      <c r="AF413" s="164">
        <f t="shared" si="138"/>
        <v>0</v>
      </c>
      <c r="AG413" s="164">
        <f t="shared" si="139"/>
        <v>0</v>
      </c>
      <c r="AH413" s="165">
        <f t="shared" si="140"/>
        <v>0</v>
      </c>
      <c r="AI413" s="164">
        <f t="shared" si="141"/>
        <v>0</v>
      </c>
      <c r="AJ413" s="164">
        <f t="shared" si="142"/>
        <v>0</v>
      </c>
      <c r="AK413" s="166">
        <f t="shared" si="143"/>
        <v>0</v>
      </c>
    </row>
    <row r="414" spans="1:37" x14ac:dyDescent="0.35">
      <c r="A414" s="199">
        <v>410</v>
      </c>
      <c r="B414" s="2"/>
      <c r="C414" s="2"/>
      <c r="D414" s="2"/>
      <c r="E414" s="2"/>
      <c r="F414" s="2"/>
      <c r="G414" s="32"/>
      <c r="H414" s="200">
        <v>0</v>
      </c>
      <c r="I414" s="200">
        <f t="shared" si="124"/>
        <v>0</v>
      </c>
      <c r="J414" s="33"/>
      <c r="K414" s="200">
        <v>0</v>
      </c>
      <c r="L414" s="200">
        <f t="shared" si="125"/>
        <v>0</v>
      </c>
      <c r="M414" s="33"/>
      <c r="N414" s="200">
        <v>0</v>
      </c>
      <c r="O414" s="56">
        <f t="shared" si="126"/>
        <v>0</v>
      </c>
      <c r="P414" s="55"/>
      <c r="Q414" s="56" cm="1">
        <f t="array" ref="Q414">IFERROR(_xlfn.IFS(P414="Devis 1 - le moins cher",V414,P414="Devis 2",AF414,P414="Devis 3",AI414),0)</f>
        <v>0</v>
      </c>
      <c r="R414" s="56" cm="1">
        <f t="array" ref="R414">IFERROR(_xlfn.IFS(P414="Devis 1 - le moins cher",W414,P414="Devis 2",AG414,P414="Devis 3",AJ414),0)</f>
        <v>0</v>
      </c>
      <c r="S414" s="56">
        <f t="shared" si="133"/>
        <v>0</v>
      </c>
      <c r="T414" s="10"/>
      <c r="V414" s="162">
        <f t="shared" si="127"/>
        <v>0</v>
      </c>
      <c r="W414" s="162">
        <f t="shared" si="128"/>
        <v>0</v>
      </c>
      <c r="X414" s="163">
        <f t="shared" si="134"/>
        <v>0</v>
      </c>
      <c r="Y414" s="164">
        <f t="shared" si="129"/>
        <v>0</v>
      </c>
      <c r="Z414" s="164">
        <f t="shared" si="130"/>
        <v>0</v>
      </c>
      <c r="AA414" s="163">
        <f t="shared" si="135"/>
        <v>0</v>
      </c>
      <c r="AB414" s="164">
        <f t="shared" si="131"/>
        <v>0</v>
      </c>
      <c r="AC414" s="164">
        <f t="shared" si="132"/>
        <v>0</v>
      </c>
      <c r="AD414" s="165">
        <f t="shared" si="136"/>
        <v>0</v>
      </c>
      <c r="AE414" s="165">
        <f t="shared" si="137"/>
        <v>0</v>
      </c>
      <c r="AF414" s="164">
        <f t="shared" si="138"/>
        <v>0</v>
      </c>
      <c r="AG414" s="164">
        <f t="shared" si="139"/>
        <v>0</v>
      </c>
      <c r="AH414" s="165">
        <f t="shared" si="140"/>
        <v>0</v>
      </c>
      <c r="AI414" s="164">
        <f t="shared" si="141"/>
        <v>0</v>
      </c>
      <c r="AJ414" s="164">
        <f t="shared" si="142"/>
        <v>0</v>
      </c>
      <c r="AK414" s="166">
        <f t="shared" si="143"/>
        <v>0</v>
      </c>
    </row>
    <row r="415" spans="1:37" x14ac:dyDescent="0.35">
      <c r="A415" s="199">
        <v>411</v>
      </c>
      <c r="B415" s="2"/>
      <c r="C415" s="2"/>
      <c r="D415" s="2"/>
      <c r="E415" s="2"/>
      <c r="F415" s="2"/>
      <c r="G415" s="32"/>
      <c r="H415" s="200">
        <v>0</v>
      </c>
      <c r="I415" s="200">
        <f t="shared" si="124"/>
        <v>0</v>
      </c>
      <c r="J415" s="33"/>
      <c r="K415" s="200">
        <v>0</v>
      </c>
      <c r="L415" s="200">
        <f t="shared" si="125"/>
        <v>0</v>
      </c>
      <c r="M415" s="33"/>
      <c r="N415" s="200">
        <v>0</v>
      </c>
      <c r="O415" s="56">
        <f t="shared" si="126"/>
        <v>0</v>
      </c>
      <c r="P415" s="55"/>
      <c r="Q415" s="56" cm="1">
        <f t="array" ref="Q415">IFERROR(_xlfn.IFS(P415="Devis 1 - le moins cher",V415,P415="Devis 2",AF415,P415="Devis 3",AI415),0)</f>
        <v>0</v>
      </c>
      <c r="R415" s="56" cm="1">
        <f t="array" ref="R415">IFERROR(_xlfn.IFS(P415="Devis 1 - le moins cher",W415,P415="Devis 2",AG415,P415="Devis 3",AJ415),0)</f>
        <v>0</v>
      </c>
      <c r="S415" s="56">
        <f t="shared" si="133"/>
        <v>0</v>
      </c>
      <c r="T415" s="10"/>
      <c r="V415" s="162">
        <f t="shared" si="127"/>
        <v>0</v>
      </c>
      <c r="W415" s="162">
        <f t="shared" si="128"/>
        <v>0</v>
      </c>
      <c r="X415" s="163">
        <f t="shared" si="134"/>
        <v>0</v>
      </c>
      <c r="Y415" s="164">
        <f t="shared" si="129"/>
        <v>0</v>
      </c>
      <c r="Z415" s="164">
        <f t="shared" si="130"/>
        <v>0</v>
      </c>
      <c r="AA415" s="163">
        <f t="shared" si="135"/>
        <v>0</v>
      </c>
      <c r="AB415" s="164">
        <f t="shared" si="131"/>
        <v>0</v>
      </c>
      <c r="AC415" s="164">
        <f t="shared" si="132"/>
        <v>0</v>
      </c>
      <c r="AD415" s="165">
        <f t="shared" si="136"/>
        <v>0</v>
      </c>
      <c r="AE415" s="165">
        <f t="shared" si="137"/>
        <v>0</v>
      </c>
      <c r="AF415" s="164">
        <f t="shared" si="138"/>
        <v>0</v>
      </c>
      <c r="AG415" s="164">
        <f t="shared" si="139"/>
        <v>0</v>
      </c>
      <c r="AH415" s="165">
        <f t="shared" si="140"/>
        <v>0</v>
      </c>
      <c r="AI415" s="164">
        <f t="shared" si="141"/>
        <v>0</v>
      </c>
      <c r="AJ415" s="164">
        <f t="shared" si="142"/>
        <v>0</v>
      </c>
      <c r="AK415" s="166">
        <f t="shared" si="143"/>
        <v>0</v>
      </c>
    </row>
    <row r="416" spans="1:37" x14ac:dyDescent="0.35">
      <c r="A416" s="199">
        <v>412</v>
      </c>
      <c r="B416" s="2"/>
      <c r="C416" s="2"/>
      <c r="D416" s="2"/>
      <c r="E416" s="2"/>
      <c r="F416" s="2"/>
      <c r="G416" s="32"/>
      <c r="H416" s="200">
        <v>0</v>
      </c>
      <c r="I416" s="200">
        <f t="shared" si="124"/>
        <v>0</v>
      </c>
      <c r="J416" s="33"/>
      <c r="K416" s="200">
        <v>0</v>
      </c>
      <c r="L416" s="200">
        <f t="shared" si="125"/>
        <v>0</v>
      </c>
      <c r="M416" s="33"/>
      <c r="N416" s="200">
        <v>0</v>
      </c>
      <c r="O416" s="56">
        <f t="shared" si="126"/>
        <v>0</v>
      </c>
      <c r="P416" s="55"/>
      <c r="Q416" s="56" cm="1">
        <f t="array" ref="Q416">IFERROR(_xlfn.IFS(P416="Devis 1 - le moins cher",V416,P416="Devis 2",AF416,P416="Devis 3",AI416),0)</f>
        <v>0</v>
      </c>
      <c r="R416" s="56" cm="1">
        <f t="array" ref="R416">IFERROR(_xlfn.IFS(P416="Devis 1 - le moins cher",W416,P416="Devis 2",AG416,P416="Devis 3",AJ416),0)</f>
        <v>0</v>
      </c>
      <c r="S416" s="56">
        <f t="shared" si="133"/>
        <v>0</v>
      </c>
      <c r="T416" s="10"/>
      <c r="V416" s="162">
        <f t="shared" si="127"/>
        <v>0</v>
      </c>
      <c r="W416" s="162">
        <f t="shared" si="128"/>
        <v>0</v>
      </c>
      <c r="X416" s="163">
        <f t="shared" si="134"/>
        <v>0</v>
      </c>
      <c r="Y416" s="164">
        <f t="shared" si="129"/>
        <v>0</v>
      </c>
      <c r="Z416" s="164">
        <f t="shared" si="130"/>
        <v>0</v>
      </c>
      <c r="AA416" s="163">
        <f t="shared" si="135"/>
        <v>0</v>
      </c>
      <c r="AB416" s="164">
        <f t="shared" si="131"/>
        <v>0</v>
      </c>
      <c r="AC416" s="164">
        <f t="shared" si="132"/>
        <v>0</v>
      </c>
      <c r="AD416" s="165">
        <f t="shared" si="136"/>
        <v>0</v>
      </c>
      <c r="AE416" s="165">
        <f t="shared" si="137"/>
        <v>0</v>
      </c>
      <c r="AF416" s="164">
        <f t="shared" si="138"/>
        <v>0</v>
      </c>
      <c r="AG416" s="164">
        <f t="shared" si="139"/>
        <v>0</v>
      </c>
      <c r="AH416" s="165">
        <f t="shared" si="140"/>
        <v>0</v>
      </c>
      <c r="AI416" s="164">
        <f t="shared" si="141"/>
        <v>0</v>
      </c>
      <c r="AJ416" s="164">
        <f t="shared" si="142"/>
        <v>0</v>
      </c>
      <c r="AK416" s="166">
        <f t="shared" si="143"/>
        <v>0</v>
      </c>
    </row>
    <row r="417" spans="1:37" x14ac:dyDescent="0.35">
      <c r="A417" s="199">
        <v>413</v>
      </c>
      <c r="B417" s="2"/>
      <c r="C417" s="2"/>
      <c r="D417" s="2"/>
      <c r="E417" s="2"/>
      <c r="F417" s="2"/>
      <c r="G417" s="32"/>
      <c r="H417" s="200">
        <v>0</v>
      </c>
      <c r="I417" s="200">
        <f t="shared" si="124"/>
        <v>0</v>
      </c>
      <c r="J417" s="33"/>
      <c r="K417" s="200">
        <v>0</v>
      </c>
      <c r="L417" s="200">
        <f t="shared" si="125"/>
        <v>0</v>
      </c>
      <c r="M417" s="33"/>
      <c r="N417" s="200">
        <v>0</v>
      </c>
      <c r="O417" s="56">
        <f t="shared" si="126"/>
        <v>0</v>
      </c>
      <c r="P417" s="55"/>
      <c r="Q417" s="56" cm="1">
        <f t="array" ref="Q417">IFERROR(_xlfn.IFS(P417="Devis 1 - le moins cher",V417,P417="Devis 2",AF417,P417="Devis 3",AI417),0)</f>
        <v>0</v>
      </c>
      <c r="R417" s="56" cm="1">
        <f t="array" ref="R417">IFERROR(_xlfn.IFS(P417="Devis 1 - le moins cher",W417,P417="Devis 2",AG417,P417="Devis 3",AJ417),0)</f>
        <v>0</v>
      </c>
      <c r="S417" s="56">
        <f t="shared" si="133"/>
        <v>0</v>
      </c>
      <c r="T417" s="10"/>
      <c r="V417" s="162">
        <f t="shared" si="127"/>
        <v>0</v>
      </c>
      <c r="W417" s="162">
        <f t="shared" si="128"/>
        <v>0</v>
      </c>
      <c r="X417" s="163">
        <f t="shared" si="134"/>
        <v>0</v>
      </c>
      <c r="Y417" s="164">
        <f t="shared" si="129"/>
        <v>0</v>
      </c>
      <c r="Z417" s="164">
        <f t="shared" si="130"/>
        <v>0</v>
      </c>
      <c r="AA417" s="163">
        <f t="shared" si="135"/>
        <v>0</v>
      </c>
      <c r="AB417" s="164">
        <f t="shared" si="131"/>
        <v>0</v>
      </c>
      <c r="AC417" s="164">
        <f t="shared" si="132"/>
        <v>0</v>
      </c>
      <c r="AD417" s="165">
        <f t="shared" si="136"/>
        <v>0</v>
      </c>
      <c r="AE417" s="165">
        <f t="shared" si="137"/>
        <v>0</v>
      </c>
      <c r="AF417" s="164">
        <f t="shared" si="138"/>
        <v>0</v>
      </c>
      <c r="AG417" s="164">
        <f t="shared" si="139"/>
        <v>0</v>
      </c>
      <c r="AH417" s="165">
        <f t="shared" si="140"/>
        <v>0</v>
      </c>
      <c r="AI417" s="164">
        <f t="shared" si="141"/>
        <v>0</v>
      </c>
      <c r="AJ417" s="164">
        <f t="shared" si="142"/>
        <v>0</v>
      </c>
      <c r="AK417" s="166">
        <f t="shared" si="143"/>
        <v>0</v>
      </c>
    </row>
    <row r="418" spans="1:37" x14ac:dyDescent="0.35">
      <c r="A418" s="199">
        <v>414</v>
      </c>
      <c r="B418" s="2"/>
      <c r="C418" s="2"/>
      <c r="D418" s="2"/>
      <c r="E418" s="2"/>
      <c r="F418" s="2"/>
      <c r="G418" s="32"/>
      <c r="H418" s="200">
        <v>0</v>
      </c>
      <c r="I418" s="200">
        <f t="shared" si="124"/>
        <v>0</v>
      </c>
      <c r="J418" s="33"/>
      <c r="K418" s="200">
        <v>0</v>
      </c>
      <c r="L418" s="200">
        <f t="shared" si="125"/>
        <v>0</v>
      </c>
      <c r="M418" s="33"/>
      <c r="N418" s="200">
        <v>0</v>
      </c>
      <c r="O418" s="56">
        <f t="shared" si="126"/>
        <v>0</v>
      </c>
      <c r="P418" s="55"/>
      <c r="Q418" s="56" cm="1">
        <f t="array" ref="Q418">IFERROR(_xlfn.IFS(P418="Devis 1 - le moins cher",V418,P418="Devis 2",AF418,P418="Devis 3",AI418),0)</f>
        <v>0</v>
      </c>
      <c r="R418" s="56" cm="1">
        <f t="array" ref="R418">IFERROR(_xlfn.IFS(P418="Devis 1 - le moins cher",W418,P418="Devis 2",AG418,P418="Devis 3",AJ418),0)</f>
        <v>0</v>
      </c>
      <c r="S418" s="56">
        <f t="shared" si="133"/>
        <v>0</v>
      </c>
      <c r="T418" s="10"/>
      <c r="V418" s="162">
        <f t="shared" si="127"/>
        <v>0</v>
      </c>
      <c r="W418" s="162">
        <f t="shared" si="128"/>
        <v>0</v>
      </c>
      <c r="X418" s="163">
        <f t="shared" si="134"/>
        <v>0</v>
      </c>
      <c r="Y418" s="164">
        <f t="shared" si="129"/>
        <v>0</v>
      </c>
      <c r="Z418" s="164">
        <f t="shared" si="130"/>
        <v>0</v>
      </c>
      <c r="AA418" s="163">
        <f t="shared" si="135"/>
        <v>0</v>
      </c>
      <c r="AB418" s="164">
        <f t="shared" si="131"/>
        <v>0</v>
      </c>
      <c r="AC418" s="164">
        <f t="shared" si="132"/>
        <v>0</v>
      </c>
      <c r="AD418" s="165">
        <f t="shared" si="136"/>
        <v>0</v>
      </c>
      <c r="AE418" s="165">
        <f t="shared" si="137"/>
        <v>0</v>
      </c>
      <c r="AF418" s="164">
        <f t="shared" si="138"/>
        <v>0</v>
      </c>
      <c r="AG418" s="164">
        <f t="shared" si="139"/>
        <v>0</v>
      </c>
      <c r="AH418" s="165">
        <f t="shared" si="140"/>
        <v>0</v>
      </c>
      <c r="AI418" s="164">
        <f t="shared" si="141"/>
        <v>0</v>
      </c>
      <c r="AJ418" s="164">
        <f t="shared" si="142"/>
        <v>0</v>
      </c>
      <c r="AK418" s="166">
        <f t="shared" si="143"/>
        <v>0</v>
      </c>
    </row>
    <row r="419" spans="1:37" x14ac:dyDescent="0.35">
      <c r="A419" s="199">
        <v>415</v>
      </c>
      <c r="B419" s="2"/>
      <c r="C419" s="2"/>
      <c r="D419" s="2"/>
      <c r="E419" s="2"/>
      <c r="F419" s="2"/>
      <c r="G419" s="32"/>
      <c r="H419" s="200">
        <v>0</v>
      </c>
      <c r="I419" s="200">
        <f t="shared" si="124"/>
        <v>0</v>
      </c>
      <c r="J419" s="33"/>
      <c r="K419" s="200">
        <v>0</v>
      </c>
      <c r="L419" s="200">
        <f t="shared" si="125"/>
        <v>0</v>
      </c>
      <c r="M419" s="33"/>
      <c r="N419" s="200">
        <v>0</v>
      </c>
      <c r="O419" s="56">
        <f t="shared" si="126"/>
        <v>0</v>
      </c>
      <c r="P419" s="55"/>
      <c r="Q419" s="56" cm="1">
        <f t="array" ref="Q419">IFERROR(_xlfn.IFS(P419="Devis 1 - le moins cher",V419,P419="Devis 2",AF419,P419="Devis 3",AI419),0)</f>
        <v>0</v>
      </c>
      <c r="R419" s="56" cm="1">
        <f t="array" ref="R419">IFERROR(_xlfn.IFS(P419="Devis 1 - le moins cher",W419,P419="Devis 2",AG419,P419="Devis 3",AJ419),0)</f>
        <v>0</v>
      </c>
      <c r="S419" s="56">
        <f t="shared" si="133"/>
        <v>0</v>
      </c>
      <c r="T419" s="10"/>
      <c r="V419" s="162">
        <f t="shared" si="127"/>
        <v>0</v>
      </c>
      <c r="W419" s="162">
        <f t="shared" si="128"/>
        <v>0</v>
      </c>
      <c r="X419" s="163">
        <f t="shared" si="134"/>
        <v>0</v>
      </c>
      <c r="Y419" s="164">
        <f t="shared" si="129"/>
        <v>0</v>
      </c>
      <c r="Z419" s="164">
        <f t="shared" si="130"/>
        <v>0</v>
      </c>
      <c r="AA419" s="163">
        <f t="shared" si="135"/>
        <v>0</v>
      </c>
      <c r="AB419" s="164">
        <f t="shared" si="131"/>
        <v>0</v>
      </c>
      <c r="AC419" s="164">
        <f t="shared" si="132"/>
        <v>0</v>
      </c>
      <c r="AD419" s="165">
        <f t="shared" si="136"/>
        <v>0</v>
      </c>
      <c r="AE419" s="165">
        <f t="shared" si="137"/>
        <v>0</v>
      </c>
      <c r="AF419" s="164">
        <f t="shared" si="138"/>
        <v>0</v>
      </c>
      <c r="AG419" s="164">
        <f t="shared" si="139"/>
        <v>0</v>
      </c>
      <c r="AH419" s="165">
        <f t="shared" si="140"/>
        <v>0</v>
      </c>
      <c r="AI419" s="164">
        <f t="shared" si="141"/>
        <v>0</v>
      </c>
      <c r="AJ419" s="164">
        <f t="shared" si="142"/>
        <v>0</v>
      </c>
      <c r="AK419" s="166">
        <f t="shared" si="143"/>
        <v>0</v>
      </c>
    </row>
    <row r="420" spans="1:37" x14ac:dyDescent="0.35">
      <c r="A420" s="199">
        <v>416</v>
      </c>
      <c r="B420" s="2"/>
      <c r="C420" s="2"/>
      <c r="D420" s="2"/>
      <c r="E420" s="2"/>
      <c r="F420" s="2"/>
      <c r="G420" s="32"/>
      <c r="H420" s="200">
        <v>0</v>
      </c>
      <c r="I420" s="200">
        <f t="shared" si="124"/>
        <v>0</v>
      </c>
      <c r="J420" s="33"/>
      <c r="K420" s="200">
        <v>0</v>
      </c>
      <c r="L420" s="200">
        <f t="shared" si="125"/>
        <v>0</v>
      </c>
      <c r="M420" s="33"/>
      <c r="N420" s="200">
        <v>0</v>
      </c>
      <c r="O420" s="56">
        <f t="shared" si="126"/>
        <v>0</v>
      </c>
      <c r="P420" s="55"/>
      <c r="Q420" s="56" cm="1">
        <f t="array" ref="Q420">IFERROR(_xlfn.IFS(P420="Devis 1 - le moins cher",V420,P420="Devis 2",AF420,P420="Devis 3",AI420),0)</f>
        <v>0</v>
      </c>
      <c r="R420" s="56" cm="1">
        <f t="array" ref="R420">IFERROR(_xlfn.IFS(P420="Devis 1 - le moins cher",W420,P420="Devis 2",AG420,P420="Devis 3",AJ420),0)</f>
        <v>0</v>
      </c>
      <c r="S420" s="56">
        <f t="shared" si="133"/>
        <v>0</v>
      </c>
      <c r="T420" s="10"/>
      <c r="V420" s="162">
        <f t="shared" si="127"/>
        <v>0</v>
      </c>
      <c r="W420" s="162">
        <f t="shared" si="128"/>
        <v>0</v>
      </c>
      <c r="X420" s="163">
        <f t="shared" si="134"/>
        <v>0</v>
      </c>
      <c r="Y420" s="164">
        <f t="shared" si="129"/>
        <v>0</v>
      </c>
      <c r="Z420" s="164">
        <f t="shared" si="130"/>
        <v>0</v>
      </c>
      <c r="AA420" s="163">
        <f t="shared" si="135"/>
        <v>0</v>
      </c>
      <c r="AB420" s="164">
        <f t="shared" si="131"/>
        <v>0</v>
      </c>
      <c r="AC420" s="164">
        <f t="shared" si="132"/>
        <v>0</v>
      </c>
      <c r="AD420" s="165">
        <f t="shared" si="136"/>
        <v>0</v>
      </c>
      <c r="AE420" s="165">
        <f t="shared" si="137"/>
        <v>0</v>
      </c>
      <c r="AF420" s="164">
        <f t="shared" si="138"/>
        <v>0</v>
      </c>
      <c r="AG420" s="164">
        <f t="shared" si="139"/>
        <v>0</v>
      </c>
      <c r="AH420" s="165">
        <f t="shared" si="140"/>
        <v>0</v>
      </c>
      <c r="AI420" s="164">
        <f t="shared" si="141"/>
        <v>0</v>
      </c>
      <c r="AJ420" s="164">
        <f t="shared" si="142"/>
        <v>0</v>
      </c>
      <c r="AK420" s="166">
        <f t="shared" si="143"/>
        <v>0</v>
      </c>
    </row>
    <row r="421" spans="1:37" x14ac:dyDescent="0.35">
      <c r="A421" s="199">
        <v>417</v>
      </c>
      <c r="B421" s="2"/>
      <c r="C421" s="2"/>
      <c r="D421" s="2"/>
      <c r="E421" s="2"/>
      <c r="F421" s="2"/>
      <c r="G421" s="32"/>
      <c r="H421" s="200">
        <v>0</v>
      </c>
      <c r="I421" s="200">
        <f t="shared" si="124"/>
        <v>0</v>
      </c>
      <c r="J421" s="33"/>
      <c r="K421" s="200">
        <v>0</v>
      </c>
      <c r="L421" s="200">
        <f t="shared" si="125"/>
        <v>0</v>
      </c>
      <c r="M421" s="33"/>
      <c r="N421" s="200">
        <v>0</v>
      </c>
      <c r="O421" s="56">
        <f t="shared" si="126"/>
        <v>0</v>
      </c>
      <c r="P421" s="55"/>
      <c r="Q421" s="56" cm="1">
        <f t="array" ref="Q421">IFERROR(_xlfn.IFS(P421="Devis 1 - le moins cher",V421,P421="Devis 2",AF421,P421="Devis 3",AI421),0)</f>
        <v>0</v>
      </c>
      <c r="R421" s="56" cm="1">
        <f t="array" ref="R421">IFERROR(_xlfn.IFS(P421="Devis 1 - le moins cher",W421,P421="Devis 2",AG421,P421="Devis 3",AJ421),0)</f>
        <v>0</v>
      </c>
      <c r="S421" s="56">
        <f t="shared" si="133"/>
        <v>0</v>
      </c>
      <c r="T421" s="10"/>
      <c r="V421" s="162">
        <f t="shared" si="127"/>
        <v>0</v>
      </c>
      <c r="W421" s="162">
        <f t="shared" si="128"/>
        <v>0</v>
      </c>
      <c r="X421" s="163">
        <f t="shared" si="134"/>
        <v>0</v>
      </c>
      <c r="Y421" s="164">
        <f t="shared" si="129"/>
        <v>0</v>
      </c>
      <c r="Z421" s="164">
        <f t="shared" si="130"/>
        <v>0</v>
      </c>
      <c r="AA421" s="163">
        <f t="shared" si="135"/>
        <v>0</v>
      </c>
      <c r="AB421" s="164">
        <f t="shared" si="131"/>
        <v>0</v>
      </c>
      <c r="AC421" s="164">
        <f t="shared" si="132"/>
        <v>0</v>
      </c>
      <c r="AD421" s="165">
        <f t="shared" si="136"/>
        <v>0</v>
      </c>
      <c r="AE421" s="165">
        <f t="shared" si="137"/>
        <v>0</v>
      </c>
      <c r="AF421" s="164">
        <f t="shared" si="138"/>
        <v>0</v>
      </c>
      <c r="AG421" s="164">
        <f t="shared" si="139"/>
        <v>0</v>
      </c>
      <c r="AH421" s="165">
        <f t="shared" si="140"/>
        <v>0</v>
      </c>
      <c r="AI421" s="164">
        <f t="shared" si="141"/>
        <v>0</v>
      </c>
      <c r="AJ421" s="164">
        <f t="shared" si="142"/>
        <v>0</v>
      </c>
      <c r="AK421" s="166">
        <f t="shared" si="143"/>
        <v>0</v>
      </c>
    </row>
    <row r="422" spans="1:37" x14ac:dyDescent="0.35">
      <c r="A422" s="199">
        <v>418</v>
      </c>
      <c r="B422" s="2"/>
      <c r="C422" s="2"/>
      <c r="D422" s="2"/>
      <c r="E422" s="2"/>
      <c r="F422" s="2"/>
      <c r="G422" s="32"/>
      <c r="H422" s="200">
        <v>0</v>
      </c>
      <c r="I422" s="200">
        <f t="shared" si="124"/>
        <v>0</v>
      </c>
      <c r="J422" s="33"/>
      <c r="K422" s="200">
        <v>0</v>
      </c>
      <c r="L422" s="200">
        <f t="shared" si="125"/>
        <v>0</v>
      </c>
      <c r="M422" s="33"/>
      <c r="N422" s="200">
        <v>0</v>
      </c>
      <c r="O422" s="56">
        <f t="shared" si="126"/>
        <v>0</v>
      </c>
      <c r="P422" s="55"/>
      <c r="Q422" s="56" cm="1">
        <f t="array" ref="Q422">IFERROR(_xlfn.IFS(P422="Devis 1 - le moins cher",V422,P422="Devis 2",AF422,P422="Devis 3",AI422),0)</f>
        <v>0</v>
      </c>
      <c r="R422" s="56" cm="1">
        <f t="array" ref="R422">IFERROR(_xlfn.IFS(P422="Devis 1 - le moins cher",W422,P422="Devis 2",AG422,P422="Devis 3",AJ422),0)</f>
        <v>0</v>
      </c>
      <c r="S422" s="56">
        <f t="shared" si="133"/>
        <v>0</v>
      </c>
      <c r="T422" s="10"/>
      <c r="V422" s="162">
        <f t="shared" si="127"/>
        <v>0</v>
      </c>
      <c r="W422" s="162">
        <f t="shared" si="128"/>
        <v>0</v>
      </c>
      <c r="X422" s="163">
        <f t="shared" si="134"/>
        <v>0</v>
      </c>
      <c r="Y422" s="164">
        <f t="shared" si="129"/>
        <v>0</v>
      </c>
      <c r="Z422" s="164">
        <f t="shared" si="130"/>
        <v>0</v>
      </c>
      <c r="AA422" s="163">
        <f t="shared" si="135"/>
        <v>0</v>
      </c>
      <c r="AB422" s="164">
        <f t="shared" si="131"/>
        <v>0</v>
      </c>
      <c r="AC422" s="164">
        <f t="shared" si="132"/>
        <v>0</v>
      </c>
      <c r="AD422" s="165">
        <f t="shared" si="136"/>
        <v>0</v>
      </c>
      <c r="AE422" s="165">
        <f t="shared" si="137"/>
        <v>0</v>
      </c>
      <c r="AF422" s="164">
        <f t="shared" si="138"/>
        <v>0</v>
      </c>
      <c r="AG422" s="164">
        <f t="shared" si="139"/>
        <v>0</v>
      </c>
      <c r="AH422" s="165">
        <f t="shared" si="140"/>
        <v>0</v>
      </c>
      <c r="AI422" s="164">
        <f t="shared" si="141"/>
        <v>0</v>
      </c>
      <c r="AJ422" s="164">
        <f t="shared" si="142"/>
        <v>0</v>
      </c>
      <c r="AK422" s="166">
        <f t="shared" si="143"/>
        <v>0</v>
      </c>
    </row>
    <row r="423" spans="1:37" x14ac:dyDescent="0.35">
      <c r="A423" s="199">
        <v>419</v>
      </c>
      <c r="B423" s="2"/>
      <c r="C423" s="2"/>
      <c r="D423" s="2"/>
      <c r="E423" s="2"/>
      <c r="F423" s="2"/>
      <c r="G423" s="32"/>
      <c r="H423" s="200">
        <v>0</v>
      </c>
      <c r="I423" s="200">
        <f t="shared" si="124"/>
        <v>0</v>
      </c>
      <c r="J423" s="33"/>
      <c r="K423" s="200">
        <v>0</v>
      </c>
      <c r="L423" s="200">
        <f t="shared" si="125"/>
        <v>0</v>
      </c>
      <c r="M423" s="33"/>
      <c r="N423" s="200">
        <v>0</v>
      </c>
      <c r="O423" s="56">
        <f t="shared" si="126"/>
        <v>0</v>
      </c>
      <c r="P423" s="55"/>
      <c r="Q423" s="56" cm="1">
        <f t="array" ref="Q423">IFERROR(_xlfn.IFS(P423="Devis 1 - le moins cher",V423,P423="Devis 2",AF423,P423="Devis 3",AI423),0)</f>
        <v>0</v>
      </c>
      <c r="R423" s="56" cm="1">
        <f t="array" ref="R423">IFERROR(_xlfn.IFS(P423="Devis 1 - le moins cher",W423,P423="Devis 2",AG423,P423="Devis 3",AJ423),0)</f>
        <v>0</v>
      </c>
      <c r="S423" s="56">
        <f t="shared" si="133"/>
        <v>0</v>
      </c>
      <c r="T423" s="10"/>
      <c r="V423" s="162">
        <f t="shared" si="127"/>
        <v>0</v>
      </c>
      <c r="W423" s="162">
        <f t="shared" si="128"/>
        <v>0</v>
      </c>
      <c r="X423" s="163">
        <f t="shared" si="134"/>
        <v>0</v>
      </c>
      <c r="Y423" s="164">
        <f t="shared" si="129"/>
        <v>0</v>
      </c>
      <c r="Z423" s="164">
        <f t="shared" si="130"/>
        <v>0</v>
      </c>
      <c r="AA423" s="163">
        <f t="shared" si="135"/>
        <v>0</v>
      </c>
      <c r="AB423" s="164">
        <f t="shared" si="131"/>
        <v>0</v>
      </c>
      <c r="AC423" s="164">
        <f t="shared" si="132"/>
        <v>0</v>
      </c>
      <c r="AD423" s="165">
        <f t="shared" si="136"/>
        <v>0</v>
      </c>
      <c r="AE423" s="165">
        <f t="shared" si="137"/>
        <v>0</v>
      </c>
      <c r="AF423" s="164">
        <f t="shared" si="138"/>
        <v>0</v>
      </c>
      <c r="AG423" s="164">
        <f t="shared" si="139"/>
        <v>0</v>
      </c>
      <c r="AH423" s="165">
        <f t="shared" si="140"/>
        <v>0</v>
      </c>
      <c r="AI423" s="164">
        <f t="shared" si="141"/>
        <v>0</v>
      </c>
      <c r="AJ423" s="164">
        <f t="shared" si="142"/>
        <v>0</v>
      </c>
      <c r="AK423" s="166">
        <f t="shared" si="143"/>
        <v>0</v>
      </c>
    </row>
    <row r="424" spans="1:37" x14ac:dyDescent="0.35">
      <c r="A424" s="199">
        <v>420</v>
      </c>
      <c r="B424" s="2"/>
      <c r="C424" s="2"/>
      <c r="D424" s="2"/>
      <c r="E424" s="2"/>
      <c r="F424" s="2"/>
      <c r="G424" s="32"/>
      <c r="H424" s="200">
        <v>0</v>
      </c>
      <c r="I424" s="200">
        <f t="shared" si="124"/>
        <v>0</v>
      </c>
      <c r="J424" s="33"/>
      <c r="K424" s="200">
        <v>0</v>
      </c>
      <c r="L424" s="200">
        <f t="shared" si="125"/>
        <v>0</v>
      </c>
      <c r="M424" s="33"/>
      <c r="N424" s="200">
        <v>0</v>
      </c>
      <c r="O424" s="56">
        <f t="shared" si="126"/>
        <v>0</v>
      </c>
      <c r="P424" s="55"/>
      <c r="Q424" s="56" cm="1">
        <f t="array" ref="Q424">IFERROR(_xlfn.IFS(P424="Devis 1 - le moins cher",V424,P424="Devis 2",AF424,P424="Devis 3",AI424),0)</f>
        <v>0</v>
      </c>
      <c r="R424" s="56" cm="1">
        <f t="array" ref="R424">IFERROR(_xlfn.IFS(P424="Devis 1 - le moins cher",W424,P424="Devis 2",AG424,P424="Devis 3",AJ424),0)</f>
        <v>0</v>
      </c>
      <c r="S424" s="56">
        <f t="shared" si="133"/>
        <v>0</v>
      </c>
      <c r="T424" s="10"/>
      <c r="V424" s="162">
        <f t="shared" si="127"/>
        <v>0</v>
      </c>
      <c r="W424" s="162">
        <f t="shared" si="128"/>
        <v>0</v>
      </c>
      <c r="X424" s="163">
        <f t="shared" si="134"/>
        <v>0</v>
      </c>
      <c r="Y424" s="164">
        <f t="shared" si="129"/>
        <v>0</v>
      </c>
      <c r="Z424" s="164">
        <f t="shared" si="130"/>
        <v>0</v>
      </c>
      <c r="AA424" s="163">
        <f t="shared" si="135"/>
        <v>0</v>
      </c>
      <c r="AB424" s="164">
        <f t="shared" si="131"/>
        <v>0</v>
      </c>
      <c r="AC424" s="164">
        <f t="shared" si="132"/>
        <v>0</v>
      </c>
      <c r="AD424" s="165">
        <f t="shared" si="136"/>
        <v>0</v>
      </c>
      <c r="AE424" s="165">
        <f t="shared" si="137"/>
        <v>0</v>
      </c>
      <c r="AF424" s="164">
        <f t="shared" si="138"/>
        <v>0</v>
      </c>
      <c r="AG424" s="164">
        <f t="shared" si="139"/>
        <v>0</v>
      </c>
      <c r="AH424" s="165">
        <f t="shared" si="140"/>
        <v>0</v>
      </c>
      <c r="AI424" s="164">
        <f t="shared" si="141"/>
        <v>0</v>
      </c>
      <c r="AJ424" s="164">
        <f t="shared" si="142"/>
        <v>0</v>
      </c>
      <c r="AK424" s="166">
        <f t="shared" si="143"/>
        <v>0</v>
      </c>
    </row>
    <row r="425" spans="1:37" x14ac:dyDescent="0.35">
      <c r="A425" s="199">
        <v>421</v>
      </c>
      <c r="B425" s="2"/>
      <c r="C425" s="2"/>
      <c r="D425" s="2"/>
      <c r="E425" s="2"/>
      <c r="F425" s="2"/>
      <c r="G425" s="32"/>
      <c r="H425" s="200">
        <v>0</v>
      </c>
      <c r="I425" s="200">
        <f t="shared" si="124"/>
        <v>0</v>
      </c>
      <c r="J425" s="33"/>
      <c r="K425" s="200">
        <v>0</v>
      </c>
      <c r="L425" s="200">
        <f t="shared" si="125"/>
        <v>0</v>
      </c>
      <c r="M425" s="33"/>
      <c r="N425" s="200">
        <v>0</v>
      </c>
      <c r="O425" s="56">
        <f t="shared" si="126"/>
        <v>0</v>
      </c>
      <c r="P425" s="55"/>
      <c r="Q425" s="56" cm="1">
        <f t="array" ref="Q425">IFERROR(_xlfn.IFS(P425="Devis 1 - le moins cher",V425,P425="Devis 2",AF425,P425="Devis 3",AI425),0)</f>
        <v>0</v>
      </c>
      <c r="R425" s="56" cm="1">
        <f t="array" ref="R425">IFERROR(_xlfn.IFS(P425="Devis 1 - le moins cher",W425,P425="Devis 2",AG425,P425="Devis 3",AJ425),0)</f>
        <v>0</v>
      </c>
      <c r="S425" s="56">
        <f t="shared" si="133"/>
        <v>0</v>
      </c>
      <c r="T425" s="10"/>
      <c r="V425" s="162">
        <f t="shared" si="127"/>
        <v>0</v>
      </c>
      <c r="W425" s="162">
        <f t="shared" si="128"/>
        <v>0</v>
      </c>
      <c r="X425" s="163">
        <f t="shared" si="134"/>
        <v>0</v>
      </c>
      <c r="Y425" s="164">
        <f t="shared" si="129"/>
        <v>0</v>
      </c>
      <c r="Z425" s="164">
        <f t="shared" si="130"/>
        <v>0</v>
      </c>
      <c r="AA425" s="163">
        <f t="shared" si="135"/>
        <v>0</v>
      </c>
      <c r="AB425" s="164">
        <f t="shared" si="131"/>
        <v>0</v>
      </c>
      <c r="AC425" s="164">
        <f t="shared" si="132"/>
        <v>0</v>
      </c>
      <c r="AD425" s="165">
        <f t="shared" si="136"/>
        <v>0</v>
      </c>
      <c r="AE425" s="165">
        <f t="shared" si="137"/>
        <v>0</v>
      </c>
      <c r="AF425" s="164">
        <f t="shared" si="138"/>
        <v>0</v>
      </c>
      <c r="AG425" s="164">
        <f t="shared" si="139"/>
        <v>0</v>
      </c>
      <c r="AH425" s="165">
        <f t="shared" si="140"/>
        <v>0</v>
      </c>
      <c r="AI425" s="164">
        <f t="shared" si="141"/>
        <v>0</v>
      </c>
      <c r="AJ425" s="164">
        <f t="shared" si="142"/>
        <v>0</v>
      </c>
      <c r="AK425" s="166">
        <f t="shared" si="143"/>
        <v>0</v>
      </c>
    </row>
    <row r="426" spans="1:37" x14ac:dyDescent="0.35">
      <c r="A426" s="199">
        <v>422</v>
      </c>
      <c r="B426" s="2"/>
      <c r="C426" s="2"/>
      <c r="D426" s="2"/>
      <c r="E426" s="2"/>
      <c r="F426" s="2"/>
      <c r="G426" s="32"/>
      <c r="H426" s="200">
        <v>0</v>
      </c>
      <c r="I426" s="200">
        <f t="shared" si="124"/>
        <v>0</v>
      </c>
      <c r="J426" s="33"/>
      <c r="K426" s="200">
        <v>0</v>
      </c>
      <c r="L426" s="200">
        <f t="shared" si="125"/>
        <v>0</v>
      </c>
      <c r="M426" s="33"/>
      <c r="N426" s="200">
        <v>0</v>
      </c>
      <c r="O426" s="56">
        <f t="shared" si="126"/>
        <v>0</v>
      </c>
      <c r="P426" s="55"/>
      <c r="Q426" s="56" cm="1">
        <f t="array" ref="Q426">IFERROR(_xlfn.IFS(P426="Devis 1 - le moins cher",V426,P426="Devis 2",AF426,P426="Devis 3",AI426),0)</f>
        <v>0</v>
      </c>
      <c r="R426" s="56" cm="1">
        <f t="array" ref="R426">IFERROR(_xlfn.IFS(P426="Devis 1 - le moins cher",W426,P426="Devis 2",AG426,P426="Devis 3",AJ426),0)</f>
        <v>0</v>
      </c>
      <c r="S426" s="56">
        <f t="shared" si="133"/>
        <v>0</v>
      </c>
      <c r="T426" s="10"/>
      <c r="V426" s="162">
        <f t="shared" si="127"/>
        <v>0</v>
      </c>
      <c r="W426" s="162">
        <f t="shared" si="128"/>
        <v>0</v>
      </c>
      <c r="X426" s="163">
        <f t="shared" si="134"/>
        <v>0</v>
      </c>
      <c r="Y426" s="164">
        <f t="shared" si="129"/>
        <v>0</v>
      </c>
      <c r="Z426" s="164">
        <f t="shared" si="130"/>
        <v>0</v>
      </c>
      <c r="AA426" s="163">
        <f t="shared" si="135"/>
        <v>0</v>
      </c>
      <c r="AB426" s="164">
        <f t="shared" si="131"/>
        <v>0</v>
      </c>
      <c r="AC426" s="164">
        <f t="shared" si="132"/>
        <v>0</v>
      </c>
      <c r="AD426" s="165">
        <f t="shared" si="136"/>
        <v>0</v>
      </c>
      <c r="AE426" s="165">
        <f t="shared" si="137"/>
        <v>0</v>
      </c>
      <c r="AF426" s="164">
        <f t="shared" si="138"/>
        <v>0</v>
      </c>
      <c r="AG426" s="164">
        <f t="shared" si="139"/>
        <v>0</v>
      </c>
      <c r="AH426" s="165">
        <f t="shared" si="140"/>
        <v>0</v>
      </c>
      <c r="AI426" s="164">
        <f t="shared" si="141"/>
        <v>0</v>
      </c>
      <c r="AJ426" s="164">
        <f t="shared" si="142"/>
        <v>0</v>
      </c>
      <c r="AK426" s="166">
        <f t="shared" si="143"/>
        <v>0</v>
      </c>
    </row>
    <row r="427" spans="1:37" x14ac:dyDescent="0.35">
      <c r="A427" s="199">
        <v>423</v>
      </c>
      <c r="B427" s="2"/>
      <c r="C427" s="2"/>
      <c r="D427" s="2"/>
      <c r="E427" s="2"/>
      <c r="F427" s="2"/>
      <c r="G427" s="32"/>
      <c r="H427" s="200">
        <v>0</v>
      </c>
      <c r="I427" s="200">
        <f t="shared" si="124"/>
        <v>0</v>
      </c>
      <c r="J427" s="33"/>
      <c r="K427" s="200">
        <v>0</v>
      </c>
      <c r="L427" s="200">
        <f t="shared" si="125"/>
        <v>0</v>
      </c>
      <c r="M427" s="33"/>
      <c r="N427" s="200">
        <v>0</v>
      </c>
      <c r="O427" s="56">
        <f t="shared" si="126"/>
        <v>0</v>
      </c>
      <c r="P427" s="55"/>
      <c r="Q427" s="56" cm="1">
        <f t="array" ref="Q427">IFERROR(_xlfn.IFS(P427="Devis 1 - le moins cher",V427,P427="Devis 2",AF427,P427="Devis 3",AI427),0)</f>
        <v>0</v>
      </c>
      <c r="R427" s="56" cm="1">
        <f t="array" ref="R427">IFERROR(_xlfn.IFS(P427="Devis 1 - le moins cher",W427,P427="Devis 2",AG427,P427="Devis 3",AJ427),0)</f>
        <v>0</v>
      </c>
      <c r="S427" s="56">
        <f t="shared" si="133"/>
        <v>0</v>
      </c>
      <c r="T427" s="10"/>
      <c r="V427" s="162">
        <f t="shared" si="127"/>
        <v>0</v>
      </c>
      <c r="W427" s="162">
        <f t="shared" si="128"/>
        <v>0</v>
      </c>
      <c r="X427" s="163">
        <f t="shared" si="134"/>
        <v>0</v>
      </c>
      <c r="Y427" s="164">
        <f t="shared" si="129"/>
        <v>0</v>
      </c>
      <c r="Z427" s="164">
        <f t="shared" si="130"/>
        <v>0</v>
      </c>
      <c r="AA427" s="163">
        <f t="shared" si="135"/>
        <v>0</v>
      </c>
      <c r="AB427" s="164">
        <f t="shared" si="131"/>
        <v>0</v>
      </c>
      <c r="AC427" s="164">
        <f t="shared" si="132"/>
        <v>0</v>
      </c>
      <c r="AD427" s="165">
        <f t="shared" si="136"/>
        <v>0</v>
      </c>
      <c r="AE427" s="165">
        <f t="shared" si="137"/>
        <v>0</v>
      </c>
      <c r="AF427" s="164">
        <f t="shared" si="138"/>
        <v>0</v>
      </c>
      <c r="AG427" s="164">
        <f t="shared" si="139"/>
        <v>0</v>
      </c>
      <c r="AH427" s="165">
        <f t="shared" si="140"/>
        <v>0</v>
      </c>
      <c r="AI427" s="164">
        <f t="shared" si="141"/>
        <v>0</v>
      </c>
      <c r="AJ427" s="164">
        <f t="shared" si="142"/>
        <v>0</v>
      </c>
      <c r="AK427" s="166">
        <f t="shared" si="143"/>
        <v>0</v>
      </c>
    </row>
    <row r="428" spans="1:37" x14ac:dyDescent="0.35">
      <c r="A428" s="199">
        <v>424</v>
      </c>
      <c r="B428" s="2"/>
      <c r="C428" s="2"/>
      <c r="D428" s="2"/>
      <c r="E428" s="2"/>
      <c r="F428" s="2"/>
      <c r="G428" s="32"/>
      <c r="H428" s="200">
        <v>0</v>
      </c>
      <c r="I428" s="200">
        <f t="shared" si="124"/>
        <v>0</v>
      </c>
      <c r="J428" s="33"/>
      <c r="K428" s="200">
        <v>0</v>
      </c>
      <c r="L428" s="200">
        <f t="shared" si="125"/>
        <v>0</v>
      </c>
      <c r="M428" s="33"/>
      <c r="N428" s="200">
        <v>0</v>
      </c>
      <c r="O428" s="56">
        <f t="shared" si="126"/>
        <v>0</v>
      </c>
      <c r="P428" s="55"/>
      <c r="Q428" s="56" cm="1">
        <f t="array" ref="Q428">IFERROR(_xlfn.IFS(P428="Devis 1 - le moins cher",V428,P428="Devis 2",AF428,P428="Devis 3",AI428),0)</f>
        <v>0</v>
      </c>
      <c r="R428" s="56" cm="1">
        <f t="array" ref="R428">IFERROR(_xlfn.IFS(P428="Devis 1 - le moins cher",W428,P428="Devis 2",AG428,P428="Devis 3",AJ428),0)</f>
        <v>0</v>
      </c>
      <c r="S428" s="56">
        <f t="shared" si="133"/>
        <v>0</v>
      </c>
      <c r="T428" s="10"/>
      <c r="V428" s="162">
        <f t="shared" si="127"/>
        <v>0</v>
      </c>
      <c r="W428" s="162">
        <f t="shared" si="128"/>
        <v>0</v>
      </c>
      <c r="X428" s="163">
        <f t="shared" si="134"/>
        <v>0</v>
      </c>
      <c r="Y428" s="164">
        <f t="shared" si="129"/>
        <v>0</v>
      </c>
      <c r="Z428" s="164">
        <f t="shared" si="130"/>
        <v>0</v>
      </c>
      <c r="AA428" s="163">
        <f t="shared" si="135"/>
        <v>0</v>
      </c>
      <c r="AB428" s="164">
        <f t="shared" si="131"/>
        <v>0</v>
      </c>
      <c r="AC428" s="164">
        <f t="shared" si="132"/>
        <v>0</v>
      </c>
      <c r="AD428" s="165">
        <f t="shared" si="136"/>
        <v>0</v>
      </c>
      <c r="AE428" s="165">
        <f t="shared" si="137"/>
        <v>0</v>
      </c>
      <c r="AF428" s="164">
        <f t="shared" si="138"/>
        <v>0</v>
      </c>
      <c r="AG428" s="164">
        <f t="shared" si="139"/>
        <v>0</v>
      </c>
      <c r="AH428" s="165">
        <f t="shared" si="140"/>
        <v>0</v>
      </c>
      <c r="AI428" s="164">
        <f t="shared" si="141"/>
        <v>0</v>
      </c>
      <c r="AJ428" s="164">
        <f t="shared" si="142"/>
        <v>0</v>
      </c>
      <c r="AK428" s="166">
        <f t="shared" si="143"/>
        <v>0</v>
      </c>
    </row>
    <row r="429" spans="1:37" x14ac:dyDescent="0.35">
      <c r="A429" s="199">
        <v>425</v>
      </c>
      <c r="B429" s="2"/>
      <c r="C429" s="2"/>
      <c r="D429" s="2"/>
      <c r="E429" s="2"/>
      <c r="F429" s="2"/>
      <c r="G429" s="32"/>
      <c r="H429" s="200">
        <v>0</v>
      </c>
      <c r="I429" s="200">
        <f t="shared" si="124"/>
        <v>0</v>
      </c>
      <c r="J429" s="33"/>
      <c r="K429" s="200">
        <v>0</v>
      </c>
      <c r="L429" s="200">
        <f t="shared" si="125"/>
        <v>0</v>
      </c>
      <c r="M429" s="33"/>
      <c r="N429" s="200">
        <v>0</v>
      </c>
      <c r="O429" s="56">
        <f t="shared" si="126"/>
        <v>0</v>
      </c>
      <c r="P429" s="55"/>
      <c r="Q429" s="56" cm="1">
        <f t="array" ref="Q429">IFERROR(_xlfn.IFS(P429="Devis 1 - le moins cher",V429,P429="Devis 2",AF429,P429="Devis 3",AI429),0)</f>
        <v>0</v>
      </c>
      <c r="R429" s="56" cm="1">
        <f t="array" ref="R429">IFERROR(_xlfn.IFS(P429="Devis 1 - le moins cher",W429,P429="Devis 2",AG429,P429="Devis 3",AJ429),0)</f>
        <v>0</v>
      </c>
      <c r="S429" s="56">
        <f t="shared" si="133"/>
        <v>0</v>
      </c>
      <c r="T429" s="10"/>
      <c r="V429" s="162">
        <f t="shared" si="127"/>
        <v>0</v>
      </c>
      <c r="W429" s="162">
        <f t="shared" si="128"/>
        <v>0</v>
      </c>
      <c r="X429" s="163">
        <f t="shared" si="134"/>
        <v>0</v>
      </c>
      <c r="Y429" s="164">
        <f t="shared" si="129"/>
        <v>0</v>
      </c>
      <c r="Z429" s="164">
        <f t="shared" si="130"/>
        <v>0</v>
      </c>
      <c r="AA429" s="163">
        <f t="shared" si="135"/>
        <v>0</v>
      </c>
      <c r="AB429" s="164">
        <f t="shared" si="131"/>
        <v>0</v>
      </c>
      <c r="AC429" s="164">
        <f t="shared" si="132"/>
        <v>0</v>
      </c>
      <c r="AD429" s="165">
        <f t="shared" si="136"/>
        <v>0</v>
      </c>
      <c r="AE429" s="165">
        <f t="shared" si="137"/>
        <v>0</v>
      </c>
      <c r="AF429" s="164">
        <f t="shared" si="138"/>
        <v>0</v>
      </c>
      <c r="AG429" s="164">
        <f t="shared" si="139"/>
        <v>0</v>
      </c>
      <c r="AH429" s="165">
        <f t="shared" si="140"/>
        <v>0</v>
      </c>
      <c r="AI429" s="164">
        <f t="shared" si="141"/>
        <v>0</v>
      </c>
      <c r="AJ429" s="164">
        <f t="shared" si="142"/>
        <v>0</v>
      </c>
      <c r="AK429" s="166">
        <f t="shared" si="143"/>
        <v>0</v>
      </c>
    </row>
    <row r="430" spans="1:37" x14ac:dyDescent="0.35">
      <c r="A430" s="199">
        <v>426</v>
      </c>
      <c r="B430" s="2"/>
      <c r="C430" s="2"/>
      <c r="D430" s="2"/>
      <c r="E430" s="2"/>
      <c r="F430" s="2"/>
      <c r="G430" s="32"/>
      <c r="H430" s="200">
        <v>0</v>
      </c>
      <c r="I430" s="200">
        <f t="shared" si="124"/>
        <v>0</v>
      </c>
      <c r="J430" s="33"/>
      <c r="K430" s="200">
        <v>0</v>
      </c>
      <c r="L430" s="200">
        <f t="shared" si="125"/>
        <v>0</v>
      </c>
      <c r="M430" s="33"/>
      <c r="N430" s="200">
        <v>0</v>
      </c>
      <c r="O430" s="56">
        <f t="shared" si="126"/>
        <v>0</v>
      </c>
      <c r="P430" s="55"/>
      <c r="Q430" s="56" cm="1">
        <f t="array" ref="Q430">IFERROR(_xlfn.IFS(P430="Devis 1 - le moins cher",V430,P430="Devis 2",AF430,P430="Devis 3",AI430),0)</f>
        <v>0</v>
      </c>
      <c r="R430" s="56" cm="1">
        <f t="array" ref="R430">IFERROR(_xlfn.IFS(P430="Devis 1 - le moins cher",W430,P430="Devis 2",AG430,P430="Devis 3",AJ430),0)</f>
        <v>0</v>
      </c>
      <c r="S430" s="56">
        <f t="shared" si="133"/>
        <v>0</v>
      </c>
      <c r="T430" s="10"/>
      <c r="V430" s="162">
        <f t="shared" si="127"/>
        <v>0</v>
      </c>
      <c r="W430" s="162">
        <f t="shared" si="128"/>
        <v>0</v>
      </c>
      <c r="X430" s="163">
        <f t="shared" si="134"/>
        <v>0</v>
      </c>
      <c r="Y430" s="164">
        <f t="shared" si="129"/>
        <v>0</v>
      </c>
      <c r="Z430" s="164">
        <f t="shared" si="130"/>
        <v>0</v>
      </c>
      <c r="AA430" s="163">
        <f t="shared" si="135"/>
        <v>0</v>
      </c>
      <c r="AB430" s="164">
        <f t="shared" si="131"/>
        <v>0</v>
      </c>
      <c r="AC430" s="164">
        <f t="shared" si="132"/>
        <v>0</v>
      </c>
      <c r="AD430" s="165">
        <f t="shared" si="136"/>
        <v>0</v>
      </c>
      <c r="AE430" s="165">
        <f t="shared" si="137"/>
        <v>0</v>
      </c>
      <c r="AF430" s="164">
        <f t="shared" si="138"/>
        <v>0</v>
      </c>
      <c r="AG430" s="164">
        <f t="shared" si="139"/>
        <v>0</v>
      </c>
      <c r="AH430" s="165">
        <f t="shared" si="140"/>
        <v>0</v>
      </c>
      <c r="AI430" s="164">
        <f t="shared" si="141"/>
        <v>0</v>
      </c>
      <c r="AJ430" s="164">
        <f t="shared" si="142"/>
        <v>0</v>
      </c>
      <c r="AK430" s="166">
        <f t="shared" si="143"/>
        <v>0</v>
      </c>
    </row>
    <row r="431" spans="1:37" x14ac:dyDescent="0.35">
      <c r="A431" s="199">
        <v>427</v>
      </c>
      <c r="B431" s="2"/>
      <c r="C431" s="2"/>
      <c r="D431" s="2"/>
      <c r="E431" s="2"/>
      <c r="F431" s="2"/>
      <c r="G431" s="32"/>
      <c r="H431" s="200">
        <v>0</v>
      </c>
      <c r="I431" s="200">
        <f t="shared" si="124"/>
        <v>0</v>
      </c>
      <c r="J431" s="33"/>
      <c r="K431" s="200">
        <v>0</v>
      </c>
      <c r="L431" s="200">
        <f t="shared" si="125"/>
        <v>0</v>
      </c>
      <c r="M431" s="33"/>
      <c r="N431" s="200">
        <v>0</v>
      </c>
      <c r="O431" s="56">
        <f t="shared" si="126"/>
        <v>0</v>
      </c>
      <c r="P431" s="55"/>
      <c r="Q431" s="56" cm="1">
        <f t="array" ref="Q431">IFERROR(_xlfn.IFS(P431="Devis 1 - le moins cher",V431,P431="Devis 2",AF431,P431="Devis 3",AI431),0)</f>
        <v>0</v>
      </c>
      <c r="R431" s="56" cm="1">
        <f t="array" ref="R431">IFERROR(_xlfn.IFS(P431="Devis 1 - le moins cher",W431,P431="Devis 2",AG431,P431="Devis 3",AJ431),0)</f>
        <v>0</v>
      </c>
      <c r="S431" s="56">
        <f t="shared" si="133"/>
        <v>0</v>
      </c>
      <c r="T431" s="10"/>
      <c r="V431" s="162">
        <f t="shared" si="127"/>
        <v>0</v>
      </c>
      <c r="W431" s="162">
        <f t="shared" si="128"/>
        <v>0</v>
      </c>
      <c r="X431" s="163">
        <f t="shared" si="134"/>
        <v>0</v>
      </c>
      <c r="Y431" s="164">
        <f t="shared" si="129"/>
        <v>0</v>
      </c>
      <c r="Z431" s="164">
        <f t="shared" si="130"/>
        <v>0</v>
      </c>
      <c r="AA431" s="163">
        <f t="shared" si="135"/>
        <v>0</v>
      </c>
      <c r="AB431" s="164">
        <f t="shared" si="131"/>
        <v>0</v>
      </c>
      <c r="AC431" s="164">
        <f t="shared" si="132"/>
        <v>0</v>
      </c>
      <c r="AD431" s="165">
        <f t="shared" si="136"/>
        <v>0</v>
      </c>
      <c r="AE431" s="165">
        <f t="shared" si="137"/>
        <v>0</v>
      </c>
      <c r="AF431" s="164">
        <f t="shared" si="138"/>
        <v>0</v>
      </c>
      <c r="AG431" s="164">
        <f t="shared" si="139"/>
        <v>0</v>
      </c>
      <c r="AH431" s="165">
        <f t="shared" si="140"/>
        <v>0</v>
      </c>
      <c r="AI431" s="164">
        <f t="shared" si="141"/>
        <v>0</v>
      </c>
      <c r="AJ431" s="164">
        <f t="shared" si="142"/>
        <v>0</v>
      </c>
      <c r="AK431" s="166">
        <f t="shared" si="143"/>
        <v>0</v>
      </c>
    </row>
    <row r="432" spans="1:37" x14ac:dyDescent="0.35">
      <c r="A432" s="199">
        <v>428</v>
      </c>
      <c r="B432" s="2"/>
      <c r="C432" s="2"/>
      <c r="D432" s="2"/>
      <c r="E432" s="2"/>
      <c r="F432" s="2"/>
      <c r="G432" s="32"/>
      <c r="H432" s="200">
        <v>0</v>
      </c>
      <c r="I432" s="200">
        <f t="shared" si="124"/>
        <v>0</v>
      </c>
      <c r="J432" s="33"/>
      <c r="K432" s="200">
        <v>0</v>
      </c>
      <c r="L432" s="200">
        <f t="shared" si="125"/>
        <v>0</v>
      </c>
      <c r="M432" s="33"/>
      <c r="N432" s="200">
        <v>0</v>
      </c>
      <c r="O432" s="56">
        <f t="shared" si="126"/>
        <v>0</v>
      </c>
      <c r="P432" s="55"/>
      <c r="Q432" s="56" cm="1">
        <f t="array" ref="Q432">IFERROR(_xlfn.IFS(P432="Devis 1 - le moins cher",V432,P432="Devis 2",AF432,P432="Devis 3",AI432),0)</f>
        <v>0</v>
      </c>
      <c r="R432" s="56" cm="1">
        <f t="array" ref="R432">IFERROR(_xlfn.IFS(P432="Devis 1 - le moins cher",W432,P432="Devis 2",AG432,P432="Devis 3",AJ432),0)</f>
        <v>0</v>
      </c>
      <c r="S432" s="56">
        <f t="shared" si="133"/>
        <v>0</v>
      </c>
      <c r="T432" s="10"/>
      <c r="V432" s="162">
        <f t="shared" si="127"/>
        <v>0</v>
      </c>
      <c r="W432" s="162">
        <f t="shared" si="128"/>
        <v>0</v>
      </c>
      <c r="X432" s="163">
        <f t="shared" si="134"/>
        <v>0</v>
      </c>
      <c r="Y432" s="164">
        <f t="shared" si="129"/>
        <v>0</v>
      </c>
      <c r="Z432" s="164">
        <f t="shared" si="130"/>
        <v>0</v>
      </c>
      <c r="AA432" s="163">
        <f t="shared" si="135"/>
        <v>0</v>
      </c>
      <c r="AB432" s="164">
        <f t="shared" si="131"/>
        <v>0</v>
      </c>
      <c r="AC432" s="164">
        <f t="shared" si="132"/>
        <v>0</v>
      </c>
      <c r="AD432" s="165">
        <f t="shared" si="136"/>
        <v>0</v>
      </c>
      <c r="AE432" s="165">
        <f t="shared" si="137"/>
        <v>0</v>
      </c>
      <c r="AF432" s="164">
        <f t="shared" si="138"/>
        <v>0</v>
      </c>
      <c r="AG432" s="164">
        <f t="shared" si="139"/>
        <v>0</v>
      </c>
      <c r="AH432" s="165">
        <f t="shared" si="140"/>
        <v>0</v>
      </c>
      <c r="AI432" s="164">
        <f t="shared" si="141"/>
        <v>0</v>
      </c>
      <c r="AJ432" s="164">
        <f t="shared" si="142"/>
        <v>0</v>
      </c>
      <c r="AK432" s="166">
        <f t="shared" si="143"/>
        <v>0</v>
      </c>
    </row>
    <row r="433" spans="1:37" x14ac:dyDescent="0.35">
      <c r="A433" s="199">
        <v>429</v>
      </c>
      <c r="B433" s="2"/>
      <c r="C433" s="2"/>
      <c r="D433" s="2"/>
      <c r="E433" s="2"/>
      <c r="F433" s="2"/>
      <c r="G433" s="32"/>
      <c r="H433" s="200">
        <v>0</v>
      </c>
      <c r="I433" s="200">
        <f t="shared" si="124"/>
        <v>0</v>
      </c>
      <c r="J433" s="33"/>
      <c r="K433" s="200">
        <v>0</v>
      </c>
      <c r="L433" s="200">
        <f t="shared" si="125"/>
        <v>0</v>
      </c>
      <c r="M433" s="33"/>
      <c r="N433" s="200">
        <v>0</v>
      </c>
      <c r="O433" s="56">
        <f t="shared" si="126"/>
        <v>0</v>
      </c>
      <c r="P433" s="55"/>
      <c r="Q433" s="56" cm="1">
        <f t="array" ref="Q433">IFERROR(_xlfn.IFS(P433="Devis 1 - le moins cher",V433,P433="Devis 2",AF433,P433="Devis 3",AI433),0)</f>
        <v>0</v>
      </c>
      <c r="R433" s="56" cm="1">
        <f t="array" ref="R433">IFERROR(_xlfn.IFS(P433="Devis 1 - le moins cher",W433,P433="Devis 2",AG433,P433="Devis 3",AJ433),0)</f>
        <v>0</v>
      </c>
      <c r="S433" s="56">
        <f t="shared" si="133"/>
        <v>0</v>
      </c>
      <c r="T433" s="10"/>
      <c r="V433" s="162">
        <f t="shared" si="127"/>
        <v>0</v>
      </c>
      <c r="W433" s="162">
        <f t="shared" si="128"/>
        <v>0</v>
      </c>
      <c r="X433" s="163">
        <f t="shared" si="134"/>
        <v>0</v>
      </c>
      <c r="Y433" s="164">
        <f t="shared" si="129"/>
        <v>0</v>
      </c>
      <c r="Z433" s="164">
        <f t="shared" si="130"/>
        <v>0</v>
      </c>
      <c r="AA433" s="163">
        <f t="shared" si="135"/>
        <v>0</v>
      </c>
      <c r="AB433" s="164">
        <f t="shared" si="131"/>
        <v>0</v>
      </c>
      <c r="AC433" s="164">
        <f t="shared" si="132"/>
        <v>0</v>
      </c>
      <c r="AD433" s="165">
        <f t="shared" si="136"/>
        <v>0</v>
      </c>
      <c r="AE433" s="165">
        <f t="shared" si="137"/>
        <v>0</v>
      </c>
      <c r="AF433" s="164">
        <f t="shared" si="138"/>
        <v>0</v>
      </c>
      <c r="AG433" s="164">
        <f t="shared" si="139"/>
        <v>0</v>
      </c>
      <c r="AH433" s="165">
        <f t="shared" si="140"/>
        <v>0</v>
      </c>
      <c r="AI433" s="164">
        <f t="shared" si="141"/>
        <v>0</v>
      </c>
      <c r="AJ433" s="164">
        <f t="shared" si="142"/>
        <v>0</v>
      </c>
      <c r="AK433" s="166">
        <f t="shared" si="143"/>
        <v>0</v>
      </c>
    </row>
    <row r="434" spans="1:37" x14ac:dyDescent="0.35">
      <c r="A434" s="199">
        <v>430</v>
      </c>
      <c r="B434" s="2"/>
      <c r="C434" s="2"/>
      <c r="D434" s="2"/>
      <c r="E434" s="2"/>
      <c r="F434" s="2"/>
      <c r="G434" s="32"/>
      <c r="H434" s="200">
        <v>0</v>
      </c>
      <c r="I434" s="200">
        <f t="shared" si="124"/>
        <v>0</v>
      </c>
      <c r="J434" s="33"/>
      <c r="K434" s="200">
        <v>0</v>
      </c>
      <c r="L434" s="200">
        <f t="shared" si="125"/>
        <v>0</v>
      </c>
      <c r="M434" s="33"/>
      <c r="N434" s="200">
        <v>0</v>
      </c>
      <c r="O434" s="56">
        <f t="shared" si="126"/>
        <v>0</v>
      </c>
      <c r="P434" s="55"/>
      <c r="Q434" s="56" cm="1">
        <f t="array" ref="Q434">IFERROR(_xlfn.IFS(P434="Devis 1 - le moins cher",V434,P434="Devis 2",AF434,P434="Devis 3",AI434),0)</f>
        <v>0</v>
      </c>
      <c r="R434" s="56" cm="1">
        <f t="array" ref="R434">IFERROR(_xlfn.IFS(P434="Devis 1 - le moins cher",W434,P434="Devis 2",AG434,P434="Devis 3",AJ434),0)</f>
        <v>0</v>
      </c>
      <c r="S434" s="56">
        <f t="shared" si="133"/>
        <v>0</v>
      </c>
      <c r="T434" s="10"/>
      <c r="V434" s="162">
        <f t="shared" si="127"/>
        <v>0</v>
      </c>
      <c r="W434" s="162">
        <f t="shared" si="128"/>
        <v>0</v>
      </c>
      <c r="X434" s="163">
        <f t="shared" si="134"/>
        <v>0</v>
      </c>
      <c r="Y434" s="164">
        <f t="shared" si="129"/>
        <v>0</v>
      </c>
      <c r="Z434" s="164">
        <f t="shared" si="130"/>
        <v>0</v>
      </c>
      <c r="AA434" s="163">
        <f t="shared" si="135"/>
        <v>0</v>
      </c>
      <c r="AB434" s="164">
        <f t="shared" si="131"/>
        <v>0</v>
      </c>
      <c r="AC434" s="164">
        <f t="shared" si="132"/>
        <v>0</v>
      </c>
      <c r="AD434" s="165">
        <f t="shared" si="136"/>
        <v>0</v>
      </c>
      <c r="AE434" s="165">
        <f t="shared" si="137"/>
        <v>0</v>
      </c>
      <c r="AF434" s="164">
        <f t="shared" si="138"/>
        <v>0</v>
      </c>
      <c r="AG434" s="164">
        <f t="shared" si="139"/>
        <v>0</v>
      </c>
      <c r="AH434" s="165">
        <f t="shared" si="140"/>
        <v>0</v>
      </c>
      <c r="AI434" s="164">
        <f t="shared" si="141"/>
        <v>0</v>
      </c>
      <c r="AJ434" s="164">
        <f t="shared" si="142"/>
        <v>0</v>
      </c>
      <c r="AK434" s="166">
        <f t="shared" si="143"/>
        <v>0</v>
      </c>
    </row>
    <row r="435" spans="1:37" x14ac:dyDescent="0.35">
      <c r="A435" s="199">
        <v>431</v>
      </c>
      <c r="B435" s="2"/>
      <c r="C435" s="2"/>
      <c r="D435" s="2"/>
      <c r="E435" s="2"/>
      <c r="F435" s="2"/>
      <c r="G435" s="32"/>
      <c r="H435" s="200">
        <v>0</v>
      </c>
      <c r="I435" s="200">
        <f t="shared" si="124"/>
        <v>0</v>
      </c>
      <c r="J435" s="33"/>
      <c r="K435" s="200">
        <v>0</v>
      </c>
      <c r="L435" s="200">
        <f t="shared" si="125"/>
        <v>0</v>
      </c>
      <c r="M435" s="33"/>
      <c r="N435" s="200">
        <v>0</v>
      </c>
      <c r="O435" s="56">
        <f t="shared" si="126"/>
        <v>0</v>
      </c>
      <c r="P435" s="55"/>
      <c r="Q435" s="56" cm="1">
        <f t="array" ref="Q435">IFERROR(_xlfn.IFS(P435="Devis 1 - le moins cher",V435,P435="Devis 2",AF435,P435="Devis 3",AI435),0)</f>
        <v>0</v>
      </c>
      <c r="R435" s="56" cm="1">
        <f t="array" ref="R435">IFERROR(_xlfn.IFS(P435="Devis 1 - le moins cher",W435,P435="Devis 2",AG435,P435="Devis 3",AJ435),0)</f>
        <v>0</v>
      </c>
      <c r="S435" s="56">
        <f t="shared" si="133"/>
        <v>0</v>
      </c>
      <c r="T435" s="10"/>
      <c r="V435" s="162">
        <f t="shared" si="127"/>
        <v>0</v>
      </c>
      <c r="W435" s="162">
        <f t="shared" si="128"/>
        <v>0</v>
      </c>
      <c r="X435" s="163">
        <f t="shared" si="134"/>
        <v>0</v>
      </c>
      <c r="Y435" s="164">
        <f t="shared" si="129"/>
        <v>0</v>
      </c>
      <c r="Z435" s="164">
        <f t="shared" si="130"/>
        <v>0</v>
      </c>
      <c r="AA435" s="163">
        <f t="shared" si="135"/>
        <v>0</v>
      </c>
      <c r="AB435" s="164">
        <f t="shared" si="131"/>
        <v>0</v>
      </c>
      <c r="AC435" s="164">
        <f t="shared" si="132"/>
        <v>0</v>
      </c>
      <c r="AD435" s="165">
        <f t="shared" si="136"/>
        <v>0</v>
      </c>
      <c r="AE435" s="165">
        <f t="shared" si="137"/>
        <v>0</v>
      </c>
      <c r="AF435" s="164">
        <f t="shared" si="138"/>
        <v>0</v>
      </c>
      <c r="AG435" s="164">
        <f t="shared" si="139"/>
        <v>0</v>
      </c>
      <c r="AH435" s="165">
        <f t="shared" si="140"/>
        <v>0</v>
      </c>
      <c r="AI435" s="164">
        <f t="shared" si="141"/>
        <v>0</v>
      </c>
      <c r="AJ435" s="164">
        <f t="shared" si="142"/>
        <v>0</v>
      </c>
      <c r="AK435" s="166">
        <f t="shared" si="143"/>
        <v>0</v>
      </c>
    </row>
    <row r="436" spans="1:37" x14ac:dyDescent="0.35">
      <c r="A436" s="199">
        <v>432</v>
      </c>
      <c r="B436" s="2"/>
      <c r="C436" s="2"/>
      <c r="D436" s="2"/>
      <c r="E436" s="2"/>
      <c r="F436" s="2"/>
      <c r="G436" s="32"/>
      <c r="H436" s="200">
        <v>0</v>
      </c>
      <c r="I436" s="200">
        <f t="shared" si="124"/>
        <v>0</v>
      </c>
      <c r="J436" s="33"/>
      <c r="K436" s="200">
        <v>0</v>
      </c>
      <c r="L436" s="200">
        <f t="shared" si="125"/>
        <v>0</v>
      </c>
      <c r="M436" s="33"/>
      <c r="N436" s="200">
        <v>0</v>
      </c>
      <c r="O436" s="56">
        <f t="shared" si="126"/>
        <v>0</v>
      </c>
      <c r="P436" s="55"/>
      <c r="Q436" s="56" cm="1">
        <f t="array" ref="Q436">IFERROR(_xlfn.IFS(P436="Devis 1 - le moins cher",V436,P436="Devis 2",AF436,P436="Devis 3",AI436),0)</f>
        <v>0</v>
      </c>
      <c r="R436" s="56" cm="1">
        <f t="array" ref="R436">IFERROR(_xlfn.IFS(P436="Devis 1 - le moins cher",W436,P436="Devis 2",AG436,P436="Devis 3",AJ436),0)</f>
        <v>0</v>
      </c>
      <c r="S436" s="56">
        <f t="shared" si="133"/>
        <v>0</v>
      </c>
      <c r="T436" s="10"/>
      <c r="V436" s="162">
        <f t="shared" si="127"/>
        <v>0</v>
      </c>
      <c r="W436" s="162">
        <f t="shared" si="128"/>
        <v>0</v>
      </c>
      <c r="X436" s="163">
        <f t="shared" si="134"/>
        <v>0</v>
      </c>
      <c r="Y436" s="164">
        <f t="shared" si="129"/>
        <v>0</v>
      </c>
      <c r="Z436" s="164">
        <f t="shared" si="130"/>
        <v>0</v>
      </c>
      <c r="AA436" s="163">
        <f t="shared" si="135"/>
        <v>0</v>
      </c>
      <c r="AB436" s="164">
        <f t="shared" si="131"/>
        <v>0</v>
      </c>
      <c r="AC436" s="164">
        <f t="shared" si="132"/>
        <v>0</v>
      </c>
      <c r="AD436" s="165">
        <f t="shared" si="136"/>
        <v>0</v>
      </c>
      <c r="AE436" s="165">
        <f t="shared" si="137"/>
        <v>0</v>
      </c>
      <c r="AF436" s="164">
        <f t="shared" si="138"/>
        <v>0</v>
      </c>
      <c r="AG436" s="164">
        <f t="shared" si="139"/>
        <v>0</v>
      </c>
      <c r="AH436" s="165">
        <f t="shared" si="140"/>
        <v>0</v>
      </c>
      <c r="AI436" s="164">
        <f t="shared" si="141"/>
        <v>0</v>
      </c>
      <c r="AJ436" s="164">
        <f t="shared" si="142"/>
        <v>0</v>
      </c>
      <c r="AK436" s="166">
        <f t="shared" si="143"/>
        <v>0</v>
      </c>
    </row>
    <row r="437" spans="1:37" x14ac:dyDescent="0.35">
      <c r="A437" s="199">
        <v>433</v>
      </c>
      <c r="B437" s="2"/>
      <c r="C437" s="2"/>
      <c r="D437" s="2"/>
      <c r="E437" s="2"/>
      <c r="F437" s="2"/>
      <c r="G437" s="32"/>
      <c r="H437" s="200">
        <v>0</v>
      </c>
      <c r="I437" s="200">
        <f t="shared" si="124"/>
        <v>0</v>
      </c>
      <c r="J437" s="33"/>
      <c r="K437" s="200">
        <v>0</v>
      </c>
      <c r="L437" s="200">
        <f t="shared" si="125"/>
        <v>0</v>
      </c>
      <c r="M437" s="33"/>
      <c r="N437" s="200">
        <v>0</v>
      </c>
      <c r="O437" s="56">
        <f t="shared" si="126"/>
        <v>0</v>
      </c>
      <c r="P437" s="55"/>
      <c r="Q437" s="56" cm="1">
        <f t="array" ref="Q437">IFERROR(_xlfn.IFS(P437="Devis 1 - le moins cher",V437,P437="Devis 2",AF437,P437="Devis 3",AI437),0)</f>
        <v>0</v>
      </c>
      <c r="R437" s="56" cm="1">
        <f t="array" ref="R437">IFERROR(_xlfn.IFS(P437="Devis 1 - le moins cher",W437,P437="Devis 2",AG437,P437="Devis 3",AJ437),0)</f>
        <v>0</v>
      </c>
      <c r="S437" s="56">
        <f t="shared" si="133"/>
        <v>0</v>
      </c>
      <c r="T437" s="10"/>
      <c r="V437" s="162">
        <f t="shared" si="127"/>
        <v>0</v>
      </c>
      <c r="W437" s="162">
        <f t="shared" si="128"/>
        <v>0</v>
      </c>
      <c r="X437" s="163">
        <f t="shared" si="134"/>
        <v>0</v>
      </c>
      <c r="Y437" s="164">
        <f t="shared" si="129"/>
        <v>0</v>
      </c>
      <c r="Z437" s="164">
        <f t="shared" si="130"/>
        <v>0</v>
      </c>
      <c r="AA437" s="163">
        <f t="shared" si="135"/>
        <v>0</v>
      </c>
      <c r="AB437" s="164">
        <f t="shared" si="131"/>
        <v>0</v>
      </c>
      <c r="AC437" s="164">
        <f t="shared" si="132"/>
        <v>0</v>
      </c>
      <c r="AD437" s="165">
        <f t="shared" si="136"/>
        <v>0</v>
      </c>
      <c r="AE437" s="165">
        <f t="shared" si="137"/>
        <v>0</v>
      </c>
      <c r="AF437" s="164">
        <f t="shared" si="138"/>
        <v>0</v>
      </c>
      <c r="AG437" s="164">
        <f t="shared" si="139"/>
        <v>0</v>
      </c>
      <c r="AH437" s="165">
        <f t="shared" si="140"/>
        <v>0</v>
      </c>
      <c r="AI437" s="164">
        <f t="shared" si="141"/>
        <v>0</v>
      </c>
      <c r="AJ437" s="164">
        <f t="shared" si="142"/>
        <v>0</v>
      </c>
      <c r="AK437" s="166">
        <f t="shared" si="143"/>
        <v>0</v>
      </c>
    </row>
    <row r="438" spans="1:37" x14ac:dyDescent="0.35">
      <c r="A438" s="199">
        <v>434</v>
      </c>
      <c r="B438" s="2"/>
      <c r="C438" s="2"/>
      <c r="D438" s="2"/>
      <c r="E438" s="2"/>
      <c r="F438" s="2"/>
      <c r="G438" s="32"/>
      <c r="H438" s="200">
        <v>0</v>
      </c>
      <c r="I438" s="200">
        <f t="shared" si="124"/>
        <v>0</v>
      </c>
      <c r="J438" s="33"/>
      <c r="K438" s="200">
        <v>0</v>
      </c>
      <c r="L438" s="200">
        <f t="shared" si="125"/>
        <v>0</v>
      </c>
      <c r="M438" s="33"/>
      <c r="N438" s="200">
        <v>0</v>
      </c>
      <c r="O438" s="56">
        <f t="shared" si="126"/>
        <v>0</v>
      </c>
      <c r="P438" s="55"/>
      <c r="Q438" s="56" cm="1">
        <f t="array" ref="Q438">IFERROR(_xlfn.IFS(P438="Devis 1 - le moins cher",V438,P438="Devis 2",AF438,P438="Devis 3",AI438),0)</f>
        <v>0</v>
      </c>
      <c r="R438" s="56" cm="1">
        <f t="array" ref="R438">IFERROR(_xlfn.IFS(P438="Devis 1 - le moins cher",W438,P438="Devis 2",AG438,P438="Devis 3",AJ438),0)</f>
        <v>0</v>
      </c>
      <c r="S438" s="56">
        <f t="shared" si="133"/>
        <v>0</v>
      </c>
      <c r="T438" s="10"/>
      <c r="V438" s="162">
        <f t="shared" si="127"/>
        <v>0</v>
      </c>
      <c r="W438" s="162">
        <f t="shared" si="128"/>
        <v>0</v>
      </c>
      <c r="X438" s="163">
        <f t="shared" si="134"/>
        <v>0</v>
      </c>
      <c r="Y438" s="164">
        <f t="shared" si="129"/>
        <v>0</v>
      </c>
      <c r="Z438" s="164">
        <f t="shared" si="130"/>
        <v>0</v>
      </c>
      <c r="AA438" s="163">
        <f t="shared" si="135"/>
        <v>0</v>
      </c>
      <c r="AB438" s="164">
        <f t="shared" si="131"/>
        <v>0</v>
      </c>
      <c r="AC438" s="164">
        <f t="shared" si="132"/>
        <v>0</v>
      </c>
      <c r="AD438" s="165">
        <f t="shared" si="136"/>
        <v>0</v>
      </c>
      <c r="AE438" s="165">
        <f t="shared" si="137"/>
        <v>0</v>
      </c>
      <c r="AF438" s="164">
        <f t="shared" si="138"/>
        <v>0</v>
      </c>
      <c r="AG438" s="164">
        <f t="shared" si="139"/>
        <v>0</v>
      </c>
      <c r="AH438" s="165">
        <f t="shared" si="140"/>
        <v>0</v>
      </c>
      <c r="AI438" s="164">
        <f t="shared" si="141"/>
        <v>0</v>
      </c>
      <c r="AJ438" s="164">
        <f t="shared" si="142"/>
        <v>0</v>
      </c>
      <c r="AK438" s="166">
        <f t="shared" si="143"/>
        <v>0</v>
      </c>
    </row>
    <row r="439" spans="1:37" x14ac:dyDescent="0.35">
      <c r="A439" s="199">
        <v>435</v>
      </c>
      <c r="B439" s="2"/>
      <c r="C439" s="2"/>
      <c r="D439" s="2"/>
      <c r="E439" s="2"/>
      <c r="F439" s="2"/>
      <c r="G439" s="32"/>
      <c r="H439" s="200">
        <v>0</v>
      </c>
      <c r="I439" s="200">
        <f t="shared" si="124"/>
        <v>0</v>
      </c>
      <c r="J439" s="33"/>
      <c r="K439" s="200">
        <v>0</v>
      </c>
      <c r="L439" s="200">
        <f t="shared" si="125"/>
        <v>0</v>
      </c>
      <c r="M439" s="33"/>
      <c r="N439" s="200">
        <v>0</v>
      </c>
      <c r="O439" s="56">
        <f t="shared" si="126"/>
        <v>0</v>
      </c>
      <c r="P439" s="55"/>
      <c r="Q439" s="56" cm="1">
        <f t="array" ref="Q439">IFERROR(_xlfn.IFS(P439="Devis 1 - le moins cher",V439,P439="Devis 2",AF439,P439="Devis 3",AI439),0)</f>
        <v>0</v>
      </c>
      <c r="R439" s="56" cm="1">
        <f t="array" ref="R439">IFERROR(_xlfn.IFS(P439="Devis 1 - le moins cher",W439,P439="Devis 2",AG439,P439="Devis 3",AJ439),0)</f>
        <v>0</v>
      </c>
      <c r="S439" s="56">
        <f t="shared" si="133"/>
        <v>0</v>
      </c>
      <c r="T439" s="10"/>
      <c r="V439" s="162">
        <f t="shared" si="127"/>
        <v>0</v>
      </c>
      <c r="W439" s="162">
        <f t="shared" si="128"/>
        <v>0</v>
      </c>
      <c r="X439" s="163">
        <f t="shared" si="134"/>
        <v>0</v>
      </c>
      <c r="Y439" s="164">
        <f t="shared" si="129"/>
        <v>0</v>
      </c>
      <c r="Z439" s="164">
        <f t="shared" si="130"/>
        <v>0</v>
      </c>
      <c r="AA439" s="163">
        <f t="shared" si="135"/>
        <v>0</v>
      </c>
      <c r="AB439" s="164">
        <f t="shared" si="131"/>
        <v>0</v>
      </c>
      <c r="AC439" s="164">
        <f t="shared" si="132"/>
        <v>0</v>
      </c>
      <c r="AD439" s="165">
        <f t="shared" si="136"/>
        <v>0</v>
      </c>
      <c r="AE439" s="165">
        <f t="shared" si="137"/>
        <v>0</v>
      </c>
      <c r="AF439" s="164">
        <f t="shared" si="138"/>
        <v>0</v>
      </c>
      <c r="AG439" s="164">
        <f t="shared" si="139"/>
        <v>0</v>
      </c>
      <c r="AH439" s="165">
        <f t="shared" si="140"/>
        <v>0</v>
      </c>
      <c r="AI439" s="164">
        <f t="shared" si="141"/>
        <v>0</v>
      </c>
      <c r="AJ439" s="164">
        <f t="shared" si="142"/>
        <v>0</v>
      </c>
      <c r="AK439" s="166">
        <f t="shared" si="143"/>
        <v>0</v>
      </c>
    </row>
    <row r="440" spans="1:37" x14ac:dyDescent="0.35">
      <c r="A440" s="199">
        <v>436</v>
      </c>
      <c r="B440" s="2"/>
      <c r="C440" s="2"/>
      <c r="D440" s="2"/>
      <c r="E440" s="2"/>
      <c r="F440" s="2"/>
      <c r="G440" s="32"/>
      <c r="H440" s="200">
        <v>0</v>
      </c>
      <c r="I440" s="200">
        <f t="shared" si="124"/>
        <v>0</v>
      </c>
      <c r="J440" s="33"/>
      <c r="K440" s="200">
        <v>0</v>
      </c>
      <c r="L440" s="200">
        <f t="shared" si="125"/>
        <v>0</v>
      </c>
      <c r="M440" s="33"/>
      <c r="N440" s="200">
        <v>0</v>
      </c>
      <c r="O440" s="56">
        <f t="shared" si="126"/>
        <v>0</v>
      </c>
      <c r="P440" s="55"/>
      <c r="Q440" s="56" cm="1">
        <f t="array" ref="Q440">IFERROR(_xlfn.IFS(P440="Devis 1 - le moins cher",V440,P440="Devis 2",AF440,P440="Devis 3",AI440),0)</f>
        <v>0</v>
      </c>
      <c r="R440" s="56" cm="1">
        <f t="array" ref="R440">IFERROR(_xlfn.IFS(P440="Devis 1 - le moins cher",W440,P440="Devis 2",AG440,P440="Devis 3",AJ440),0)</f>
        <v>0</v>
      </c>
      <c r="S440" s="56">
        <f t="shared" si="133"/>
        <v>0</v>
      </c>
      <c r="T440" s="10"/>
      <c r="V440" s="162">
        <f t="shared" si="127"/>
        <v>0</v>
      </c>
      <c r="W440" s="162">
        <f t="shared" si="128"/>
        <v>0</v>
      </c>
      <c r="X440" s="163">
        <f t="shared" si="134"/>
        <v>0</v>
      </c>
      <c r="Y440" s="164">
        <f t="shared" si="129"/>
        <v>0</v>
      </c>
      <c r="Z440" s="164">
        <f t="shared" si="130"/>
        <v>0</v>
      </c>
      <c r="AA440" s="163">
        <f t="shared" si="135"/>
        <v>0</v>
      </c>
      <c r="AB440" s="164">
        <f t="shared" si="131"/>
        <v>0</v>
      </c>
      <c r="AC440" s="164">
        <f t="shared" si="132"/>
        <v>0</v>
      </c>
      <c r="AD440" s="165">
        <f t="shared" si="136"/>
        <v>0</v>
      </c>
      <c r="AE440" s="165">
        <f t="shared" si="137"/>
        <v>0</v>
      </c>
      <c r="AF440" s="164">
        <f t="shared" si="138"/>
        <v>0</v>
      </c>
      <c r="AG440" s="164">
        <f t="shared" si="139"/>
        <v>0</v>
      </c>
      <c r="AH440" s="165">
        <f t="shared" si="140"/>
        <v>0</v>
      </c>
      <c r="AI440" s="164">
        <f t="shared" si="141"/>
        <v>0</v>
      </c>
      <c r="AJ440" s="164">
        <f t="shared" si="142"/>
        <v>0</v>
      </c>
      <c r="AK440" s="166">
        <f t="shared" si="143"/>
        <v>0</v>
      </c>
    </row>
    <row r="441" spans="1:37" x14ac:dyDescent="0.35">
      <c r="A441" s="199">
        <v>437</v>
      </c>
      <c r="B441" s="2"/>
      <c r="C441" s="2"/>
      <c r="D441" s="2"/>
      <c r="E441" s="2"/>
      <c r="F441" s="2"/>
      <c r="G441" s="32"/>
      <c r="H441" s="200">
        <v>0</v>
      </c>
      <c r="I441" s="200">
        <f t="shared" si="124"/>
        <v>0</v>
      </c>
      <c r="J441" s="33"/>
      <c r="K441" s="200">
        <v>0</v>
      </c>
      <c r="L441" s="200">
        <f t="shared" si="125"/>
        <v>0</v>
      </c>
      <c r="M441" s="33"/>
      <c r="N441" s="200">
        <v>0</v>
      </c>
      <c r="O441" s="56">
        <f t="shared" si="126"/>
        <v>0</v>
      </c>
      <c r="P441" s="55"/>
      <c r="Q441" s="56" cm="1">
        <f t="array" ref="Q441">IFERROR(_xlfn.IFS(P441="Devis 1 - le moins cher",V441,P441="Devis 2",AF441,P441="Devis 3",AI441),0)</f>
        <v>0</v>
      </c>
      <c r="R441" s="56" cm="1">
        <f t="array" ref="R441">IFERROR(_xlfn.IFS(P441="Devis 1 - le moins cher",W441,P441="Devis 2",AG441,P441="Devis 3",AJ441),0)</f>
        <v>0</v>
      </c>
      <c r="S441" s="56">
        <f t="shared" si="133"/>
        <v>0</v>
      </c>
      <c r="T441" s="10"/>
      <c r="V441" s="162">
        <f t="shared" si="127"/>
        <v>0</v>
      </c>
      <c r="W441" s="162">
        <f t="shared" si="128"/>
        <v>0</v>
      </c>
      <c r="X441" s="163">
        <f t="shared" si="134"/>
        <v>0</v>
      </c>
      <c r="Y441" s="164">
        <f t="shared" si="129"/>
        <v>0</v>
      </c>
      <c r="Z441" s="164">
        <f t="shared" si="130"/>
        <v>0</v>
      </c>
      <c r="AA441" s="163">
        <f t="shared" si="135"/>
        <v>0</v>
      </c>
      <c r="AB441" s="164">
        <f t="shared" si="131"/>
        <v>0</v>
      </c>
      <c r="AC441" s="164">
        <f t="shared" si="132"/>
        <v>0</v>
      </c>
      <c r="AD441" s="165">
        <f t="shared" si="136"/>
        <v>0</v>
      </c>
      <c r="AE441" s="165">
        <f t="shared" si="137"/>
        <v>0</v>
      </c>
      <c r="AF441" s="164">
        <f t="shared" si="138"/>
        <v>0</v>
      </c>
      <c r="AG441" s="164">
        <f t="shared" si="139"/>
        <v>0</v>
      </c>
      <c r="AH441" s="165">
        <f t="shared" si="140"/>
        <v>0</v>
      </c>
      <c r="AI441" s="164">
        <f t="shared" si="141"/>
        <v>0</v>
      </c>
      <c r="AJ441" s="164">
        <f t="shared" si="142"/>
        <v>0</v>
      </c>
      <c r="AK441" s="166">
        <f t="shared" si="143"/>
        <v>0</v>
      </c>
    </row>
    <row r="442" spans="1:37" x14ac:dyDescent="0.35">
      <c r="A442" s="199">
        <v>438</v>
      </c>
      <c r="B442" s="2"/>
      <c r="C442" s="2"/>
      <c r="D442" s="2"/>
      <c r="E442" s="2"/>
      <c r="F442" s="2"/>
      <c r="G442" s="32"/>
      <c r="H442" s="200">
        <v>0</v>
      </c>
      <c r="I442" s="200">
        <f t="shared" si="124"/>
        <v>0</v>
      </c>
      <c r="J442" s="33"/>
      <c r="K442" s="200">
        <v>0</v>
      </c>
      <c r="L442" s="200">
        <f t="shared" si="125"/>
        <v>0</v>
      </c>
      <c r="M442" s="33"/>
      <c r="N442" s="200">
        <v>0</v>
      </c>
      <c r="O442" s="56">
        <f t="shared" si="126"/>
        <v>0</v>
      </c>
      <c r="P442" s="55"/>
      <c r="Q442" s="56" cm="1">
        <f t="array" ref="Q442">IFERROR(_xlfn.IFS(P442="Devis 1 - le moins cher",V442,P442="Devis 2",AF442,P442="Devis 3",AI442),0)</f>
        <v>0</v>
      </c>
      <c r="R442" s="56" cm="1">
        <f t="array" ref="R442">IFERROR(_xlfn.IFS(P442="Devis 1 - le moins cher",W442,P442="Devis 2",AG442,P442="Devis 3",AJ442),0)</f>
        <v>0</v>
      </c>
      <c r="S442" s="56">
        <f t="shared" si="133"/>
        <v>0</v>
      </c>
      <c r="T442" s="10"/>
      <c r="V442" s="162">
        <f t="shared" si="127"/>
        <v>0</v>
      </c>
      <c r="W442" s="162">
        <f t="shared" si="128"/>
        <v>0</v>
      </c>
      <c r="X442" s="163">
        <f t="shared" si="134"/>
        <v>0</v>
      </c>
      <c r="Y442" s="164">
        <f t="shared" si="129"/>
        <v>0</v>
      </c>
      <c r="Z442" s="164">
        <f t="shared" si="130"/>
        <v>0</v>
      </c>
      <c r="AA442" s="163">
        <f t="shared" si="135"/>
        <v>0</v>
      </c>
      <c r="AB442" s="164">
        <f t="shared" si="131"/>
        <v>0</v>
      </c>
      <c r="AC442" s="164">
        <f t="shared" si="132"/>
        <v>0</v>
      </c>
      <c r="AD442" s="165">
        <f t="shared" si="136"/>
        <v>0</v>
      </c>
      <c r="AE442" s="165">
        <f t="shared" si="137"/>
        <v>0</v>
      </c>
      <c r="AF442" s="164">
        <f t="shared" si="138"/>
        <v>0</v>
      </c>
      <c r="AG442" s="164">
        <f t="shared" si="139"/>
        <v>0</v>
      </c>
      <c r="AH442" s="165">
        <f t="shared" si="140"/>
        <v>0</v>
      </c>
      <c r="AI442" s="164">
        <f t="shared" si="141"/>
        <v>0</v>
      </c>
      <c r="AJ442" s="164">
        <f t="shared" si="142"/>
        <v>0</v>
      </c>
      <c r="AK442" s="166">
        <f t="shared" si="143"/>
        <v>0</v>
      </c>
    </row>
    <row r="443" spans="1:37" x14ac:dyDescent="0.35">
      <c r="A443" s="199">
        <v>439</v>
      </c>
      <c r="B443" s="2"/>
      <c r="C443" s="2"/>
      <c r="D443" s="2"/>
      <c r="E443" s="2"/>
      <c r="F443" s="2"/>
      <c r="G443" s="32"/>
      <c r="H443" s="200">
        <v>0</v>
      </c>
      <c r="I443" s="200">
        <f t="shared" si="124"/>
        <v>0</v>
      </c>
      <c r="J443" s="33"/>
      <c r="K443" s="200">
        <v>0</v>
      </c>
      <c r="L443" s="200">
        <f t="shared" si="125"/>
        <v>0</v>
      </c>
      <c r="M443" s="33"/>
      <c r="N443" s="200">
        <v>0</v>
      </c>
      <c r="O443" s="56">
        <f t="shared" si="126"/>
        <v>0</v>
      </c>
      <c r="P443" s="55"/>
      <c r="Q443" s="56" cm="1">
        <f t="array" ref="Q443">IFERROR(_xlfn.IFS(P443="Devis 1 - le moins cher",V443,P443="Devis 2",AF443,P443="Devis 3",AI443),0)</f>
        <v>0</v>
      </c>
      <c r="R443" s="56" cm="1">
        <f t="array" ref="R443">IFERROR(_xlfn.IFS(P443="Devis 1 - le moins cher",W443,P443="Devis 2",AG443,P443="Devis 3",AJ443),0)</f>
        <v>0</v>
      </c>
      <c r="S443" s="56">
        <f t="shared" si="133"/>
        <v>0</v>
      </c>
      <c r="T443" s="10"/>
      <c r="V443" s="162">
        <f t="shared" si="127"/>
        <v>0</v>
      </c>
      <c r="W443" s="162">
        <f t="shared" si="128"/>
        <v>0</v>
      </c>
      <c r="X443" s="163">
        <f t="shared" si="134"/>
        <v>0</v>
      </c>
      <c r="Y443" s="164">
        <f t="shared" si="129"/>
        <v>0</v>
      </c>
      <c r="Z443" s="164">
        <f t="shared" si="130"/>
        <v>0</v>
      </c>
      <c r="AA443" s="163">
        <f t="shared" si="135"/>
        <v>0</v>
      </c>
      <c r="AB443" s="164">
        <f t="shared" si="131"/>
        <v>0</v>
      </c>
      <c r="AC443" s="164">
        <f t="shared" si="132"/>
        <v>0</v>
      </c>
      <c r="AD443" s="165">
        <f t="shared" si="136"/>
        <v>0</v>
      </c>
      <c r="AE443" s="165">
        <f t="shared" si="137"/>
        <v>0</v>
      </c>
      <c r="AF443" s="164">
        <f t="shared" si="138"/>
        <v>0</v>
      </c>
      <c r="AG443" s="164">
        <f t="shared" si="139"/>
        <v>0</v>
      </c>
      <c r="AH443" s="165">
        <f t="shared" si="140"/>
        <v>0</v>
      </c>
      <c r="AI443" s="164">
        <f t="shared" si="141"/>
        <v>0</v>
      </c>
      <c r="AJ443" s="164">
        <f t="shared" si="142"/>
        <v>0</v>
      </c>
      <c r="AK443" s="166">
        <f t="shared" si="143"/>
        <v>0</v>
      </c>
    </row>
    <row r="444" spans="1:37" x14ac:dyDescent="0.35">
      <c r="A444" s="199">
        <v>440</v>
      </c>
      <c r="B444" s="2"/>
      <c r="C444" s="2"/>
      <c r="D444" s="2"/>
      <c r="E444" s="2"/>
      <c r="F444" s="2"/>
      <c r="G444" s="32"/>
      <c r="H444" s="200">
        <v>0</v>
      </c>
      <c r="I444" s="200">
        <f t="shared" si="124"/>
        <v>0</v>
      </c>
      <c r="J444" s="33"/>
      <c r="K444" s="200">
        <v>0</v>
      </c>
      <c r="L444" s="200">
        <f t="shared" si="125"/>
        <v>0</v>
      </c>
      <c r="M444" s="33"/>
      <c r="N444" s="200">
        <v>0</v>
      </c>
      <c r="O444" s="56">
        <f t="shared" si="126"/>
        <v>0</v>
      </c>
      <c r="P444" s="55"/>
      <c r="Q444" s="56" cm="1">
        <f t="array" ref="Q444">IFERROR(_xlfn.IFS(P444="Devis 1 - le moins cher",V444,P444="Devis 2",AF444,P444="Devis 3",AI444),0)</f>
        <v>0</v>
      </c>
      <c r="R444" s="56" cm="1">
        <f t="array" ref="R444">IFERROR(_xlfn.IFS(P444="Devis 1 - le moins cher",W444,P444="Devis 2",AG444,P444="Devis 3",AJ444),0)</f>
        <v>0</v>
      </c>
      <c r="S444" s="56">
        <f t="shared" si="133"/>
        <v>0</v>
      </c>
      <c r="T444" s="10"/>
      <c r="V444" s="162">
        <f t="shared" si="127"/>
        <v>0</v>
      </c>
      <c r="W444" s="162">
        <f t="shared" si="128"/>
        <v>0</v>
      </c>
      <c r="X444" s="163">
        <f t="shared" si="134"/>
        <v>0</v>
      </c>
      <c r="Y444" s="164">
        <f t="shared" si="129"/>
        <v>0</v>
      </c>
      <c r="Z444" s="164">
        <f t="shared" si="130"/>
        <v>0</v>
      </c>
      <c r="AA444" s="163">
        <f t="shared" si="135"/>
        <v>0</v>
      </c>
      <c r="AB444" s="164">
        <f t="shared" si="131"/>
        <v>0</v>
      </c>
      <c r="AC444" s="164">
        <f t="shared" si="132"/>
        <v>0</v>
      </c>
      <c r="AD444" s="165">
        <f t="shared" si="136"/>
        <v>0</v>
      </c>
      <c r="AE444" s="165">
        <f t="shared" si="137"/>
        <v>0</v>
      </c>
      <c r="AF444" s="164">
        <f t="shared" si="138"/>
        <v>0</v>
      </c>
      <c r="AG444" s="164">
        <f t="shared" si="139"/>
        <v>0</v>
      </c>
      <c r="AH444" s="165">
        <f t="shared" si="140"/>
        <v>0</v>
      </c>
      <c r="AI444" s="164">
        <f t="shared" si="141"/>
        <v>0</v>
      </c>
      <c r="AJ444" s="164">
        <f t="shared" si="142"/>
        <v>0</v>
      </c>
      <c r="AK444" s="166">
        <f t="shared" si="143"/>
        <v>0</v>
      </c>
    </row>
    <row r="445" spans="1:37" x14ac:dyDescent="0.35">
      <c r="A445" s="199">
        <v>441</v>
      </c>
      <c r="B445" s="2"/>
      <c r="C445" s="2"/>
      <c r="D445" s="2"/>
      <c r="E445" s="2"/>
      <c r="F445" s="2"/>
      <c r="G445" s="32"/>
      <c r="H445" s="200">
        <v>0</v>
      </c>
      <c r="I445" s="200">
        <f t="shared" si="124"/>
        <v>0</v>
      </c>
      <c r="J445" s="33"/>
      <c r="K445" s="200">
        <v>0</v>
      </c>
      <c r="L445" s="200">
        <f t="shared" si="125"/>
        <v>0</v>
      </c>
      <c r="M445" s="33"/>
      <c r="N445" s="200">
        <v>0</v>
      </c>
      <c r="O445" s="56">
        <f t="shared" si="126"/>
        <v>0</v>
      </c>
      <c r="P445" s="55"/>
      <c r="Q445" s="56" cm="1">
        <f t="array" ref="Q445">IFERROR(_xlfn.IFS(P445="Devis 1 - le moins cher",V445,P445="Devis 2",AF445,P445="Devis 3",AI445),0)</f>
        <v>0</v>
      </c>
      <c r="R445" s="56" cm="1">
        <f t="array" ref="R445">IFERROR(_xlfn.IFS(P445="Devis 1 - le moins cher",W445,P445="Devis 2",AG445,P445="Devis 3",AJ445),0)</f>
        <v>0</v>
      </c>
      <c r="S445" s="56">
        <f t="shared" si="133"/>
        <v>0</v>
      </c>
      <c r="T445" s="10"/>
      <c r="V445" s="162">
        <f t="shared" si="127"/>
        <v>0</v>
      </c>
      <c r="W445" s="162">
        <f t="shared" si="128"/>
        <v>0</v>
      </c>
      <c r="X445" s="163">
        <f t="shared" si="134"/>
        <v>0</v>
      </c>
      <c r="Y445" s="164">
        <f t="shared" si="129"/>
        <v>0</v>
      </c>
      <c r="Z445" s="164">
        <f t="shared" si="130"/>
        <v>0</v>
      </c>
      <c r="AA445" s="163">
        <f t="shared" si="135"/>
        <v>0</v>
      </c>
      <c r="AB445" s="164">
        <f t="shared" si="131"/>
        <v>0</v>
      </c>
      <c r="AC445" s="164">
        <f t="shared" si="132"/>
        <v>0</v>
      </c>
      <c r="AD445" s="165">
        <f t="shared" si="136"/>
        <v>0</v>
      </c>
      <c r="AE445" s="165">
        <f t="shared" si="137"/>
        <v>0</v>
      </c>
      <c r="AF445" s="164">
        <f t="shared" si="138"/>
        <v>0</v>
      </c>
      <c r="AG445" s="164">
        <f t="shared" si="139"/>
        <v>0</v>
      </c>
      <c r="AH445" s="165">
        <f t="shared" si="140"/>
        <v>0</v>
      </c>
      <c r="AI445" s="164">
        <f t="shared" si="141"/>
        <v>0</v>
      </c>
      <c r="AJ445" s="164">
        <f t="shared" si="142"/>
        <v>0</v>
      </c>
      <c r="AK445" s="166">
        <f t="shared" si="143"/>
        <v>0</v>
      </c>
    </row>
    <row r="446" spans="1:37" x14ac:dyDescent="0.35">
      <c r="A446" s="199">
        <v>442</v>
      </c>
      <c r="B446" s="2"/>
      <c r="C446" s="2"/>
      <c r="D446" s="2"/>
      <c r="E446" s="2"/>
      <c r="F446" s="2"/>
      <c r="G446" s="32"/>
      <c r="H446" s="200">
        <v>0</v>
      </c>
      <c r="I446" s="200">
        <f t="shared" si="124"/>
        <v>0</v>
      </c>
      <c r="J446" s="33"/>
      <c r="K446" s="200">
        <v>0</v>
      </c>
      <c r="L446" s="200">
        <f t="shared" si="125"/>
        <v>0</v>
      </c>
      <c r="M446" s="33"/>
      <c r="N446" s="200">
        <v>0</v>
      </c>
      <c r="O446" s="56">
        <f t="shared" si="126"/>
        <v>0</v>
      </c>
      <c r="P446" s="55"/>
      <c r="Q446" s="56" cm="1">
        <f t="array" ref="Q446">IFERROR(_xlfn.IFS(P446="Devis 1 - le moins cher",V446,P446="Devis 2",AF446,P446="Devis 3",AI446),0)</f>
        <v>0</v>
      </c>
      <c r="R446" s="56" cm="1">
        <f t="array" ref="R446">IFERROR(_xlfn.IFS(P446="Devis 1 - le moins cher",W446,P446="Devis 2",AG446,P446="Devis 3",AJ446),0)</f>
        <v>0</v>
      </c>
      <c r="S446" s="56">
        <f t="shared" si="133"/>
        <v>0</v>
      </c>
      <c r="T446" s="10"/>
      <c r="V446" s="162">
        <f t="shared" si="127"/>
        <v>0</v>
      </c>
      <c r="W446" s="162">
        <f t="shared" si="128"/>
        <v>0</v>
      </c>
      <c r="X446" s="163">
        <f t="shared" si="134"/>
        <v>0</v>
      </c>
      <c r="Y446" s="164">
        <f t="shared" si="129"/>
        <v>0</v>
      </c>
      <c r="Z446" s="164">
        <f t="shared" si="130"/>
        <v>0</v>
      </c>
      <c r="AA446" s="163">
        <f t="shared" si="135"/>
        <v>0</v>
      </c>
      <c r="AB446" s="164">
        <f t="shared" si="131"/>
        <v>0</v>
      </c>
      <c r="AC446" s="164">
        <f t="shared" si="132"/>
        <v>0</v>
      </c>
      <c r="AD446" s="165">
        <f t="shared" si="136"/>
        <v>0</v>
      </c>
      <c r="AE446" s="165">
        <f t="shared" si="137"/>
        <v>0</v>
      </c>
      <c r="AF446" s="164">
        <f t="shared" si="138"/>
        <v>0</v>
      </c>
      <c r="AG446" s="164">
        <f t="shared" si="139"/>
        <v>0</v>
      </c>
      <c r="AH446" s="165">
        <f t="shared" si="140"/>
        <v>0</v>
      </c>
      <c r="AI446" s="164">
        <f t="shared" si="141"/>
        <v>0</v>
      </c>
      <c r="AJ446" s="164">
        <f t="shared" si="142"/>
        <v>0</v>
      </c>
      <c r="AK446" s="166">
        <f t="shared" si="143"/>
        <v>0</v>
      </c>
    </row>
    <row r="447" spans="1:37" x14ac:dyDescent="0.35">
      <c r="A447" s="199">
        <v>443</v>
      </c>
      <c r="B447" s="2"/>
      <c r="C447" s="2"/>
      <c r="D447" s="2"/>
      <c r="E447" s="2"/>
      <c r="F447" s="2"/>
      <c r="G447" s="32"/>
      <c r="H447" s="200">
        <v>0</v>
      </c>
      <c r="I447" s="200">
        <f t="shared" si="124"/>
        <v>0</v>
      </c>
      <c r="J447" s="33"/>
      <c r="K447" s="200">
        <v>0</v>
      </c>
      <c r="L447" s="200">
        <f t="shared" si="125"/>
        <v>0</v>
      </c>
      <c r="M447" s="33"/>
      <c r="N447" s="200">
        <v>0</v>
      </c>
      <c r="O447" s="56">
        <f t="shared" si="126"/>
        <v>0</v>
      </c>
      <c r="P447" s="55"/>
      <c r="Q447" s="56" cm="1">
        <f t="array" ref="Q447">IFERROR(_xlfn.IFS(P447="Devis 1 - le moins cher",V447,P447="Devis 2",AF447,P447="Devis 3",AI447),0)</f>
        <v>0</v>
      </c>
      <c r="R447" s="56" cm="1">
        <f t="array" ref="R447">IFERROR(_xlfn.IFS(P447="Devis 1 - le moins cher",W447,P447="Devis 2",AG447,P447="Devis 3",AJ447),0)</f>
        <v>0</v>
      </c>
      <c r="S447" s="56">
        <f t="shared" si="133"/>
        <v>0</v>
      </c>
      <c r="T447" s="10"/>
      <c r="V447" s="162">
        <f t="shared" si="127"/>
        <v>0</v>
      </c>
      <c r="W447" s="162">
        <f t="shared" si="128"/>
        <v>0</v>
      </c>
      <c r="X447" s="163">
        <f t="shared" si="134"/>
        <v>0</v>
      </c>
      <c r="Y447" s="164">
        <f t="shared" si="129"/>
        <v>0</v>
      </c>
      <c r="Z447" s="164">
        <f t="shared" si="130"/>
        <v>0</v>
      </c>
      <c r="AA447" s="163">
        <f t="shared" si="135"/>
        <v>0</v>
      </c>
      <c r="AB447" s="164">
        <f t="shared" si="131"/>
        <v>0</v>
      </c>
      <c r="AC447" s="164">
        <f t="shared" si="132"/>
        <v>0</v>
      </c>
      <c r="AD447" s="165">
        <f t="shared" si="136"/>
        <v>0</v>
      </c>
      <c r="AE447" s="165">
        <f t="shared" si="137"/>
        <v>0</v>
      </c>
      <c r="AF447" s="164">
        <f t="shared" si="138"/>
        <v>0</v>
      </c>
      <c r="AG447" s="164">
        <f t="shared" si="139"/>
        <v>0</v>
      </c>
      <c r="AH447" s="165">
        <f t="shared" si="140"/>
        <v>0</v>
      </c>
      <c r="AI447" s="164">
        <f t="shared" si="141"/>
        <v>0</v>
      </c>
      <c r="AJ447" s="164">
        <f t="shared" si="142"/>
        <v>0</v>
      </c>
      <c r="AK447" s="166">
        <f t="shared" si="143"/>
        <v>0</v>
      </c>
    </row>
    <row r="448" spans="1:37" x14ac:dyDescent="0.35">
      <c r="A448" s="199">
        <v>444</v>
      </c>
      <c r="B448" s="2"/>
      <c r="C448" s="2"/>
      <c r="D448" s="2"/>
      <c r="E448" s="2"/>
      <c r="F448" s="2"/>
      <c r="G448" s="32"/>
      <c r="H448" s="200">
        <v>0</v>
      </c>
      <c r="I448" s="200">
        <f t="shared" si="124"/>
        <v>0</v>
      </c>
      <c r="J448" s="33"/>
      <c r="K448" s="200">
        <v>0</v>
      </c>
      <c r="L448" s="200">
        <f t="shared" si="125"/>
        <v>0</v>
      </c>
      <c r="M448" s="33"/>
      <c r="N448" s="200">
        <v>0</v>
      </c>
      <c r="O448" s="56">
        <f t="shared" si="126"/>
        <v>0</v>
      </c>
      <c r="P448" s="55"/>
      <c r="Q448" s="56" cm="1">
        <f t="array" ref="Q448">IFERROR(_xlfn.IFS(P448="Devis 1 - le moins cher",V448,P448="Devis 2",AF448,P448="Devis 3",AI448),0)</f>
        <v>0</v>
      </c>
      <c r="R448" s="56" cm="1">
        <f t="array" ref="R448">IFERROR(_xlfn.IFS(P448="Devis 1 - le moins cher",W448,P448="Devis 2",AG448,P448="Devis 3",AJ448),0)</f>
        <v>0</v>
      </c>
      <c r="S448" s="56">
        <f t="shared" si="133"/>
        <v>0</v>
      </c>
      <c r="T448" s="10"/>
      <c r="V448" s="162">
        <f t="shared" si="127"/>
        <v>0</v>
      </c>
      <c r="W448" s="162">
        <f t="shared" si="128"/>
        <v>0</v>
      </c>
      <c r="X448" s="163">
        <f t="shared" si="134"/>
        <v>0</v>
      </c>
      <c r="Y448" s="164">
        <f t="shared" si="129"/>
        <v>0</v>
      </c>
      <c r="Z448" s="164">
        <f t="shared" si="130"/>
        <v>0</v>
      </c>
      <c r="AA448" s="163">
        <f t="shared" si="135"/>
        <v>0</v>
      </c>
      <c r="AB448" s="164">
        <f t="shared" si="131"/>
        <v>0</v>
      </c>
      <c r="AC448" s="164">
        <f t="shared" si="132"/>
        <v>0</v>
      </c>
      <c r="AD448" s="165">
        <f t="shared" si="136"/>
        <v>0</v>
      </c>
      <c r="AE448" s="165">
        <f t="shared" si="137"/>
        <v>0</v>
      </c>
      <c r="AF448" s="164">
        <f t="shared" si="138"/>
        <v>0</v>
      </c>
      <c r="AG448" s="164">
        <f t="shared" si="139"/>
        <v>0</v>
      </c>
      <c r="AH448" s="165">
        <f t="shared" si="140"/>
        <v>0</v>
      </c>
      <c r="AI448" s="164">
        <f t="shared" si="141"/>
        <v>0</v>
      </c>
      <c r="AJ448" s="164">
        <f t="shared" si="142"/>
        <v>0</v>
      </c>
      <c r="AK448" s="166">
        <f t="shared" si="143"/>
        <v>0</v>
      </c>
    </row>
    <row r="449" spans="1:37" x14ac:dyDescent="0.35">
      <c r="A449" s="199">
        <v>445</v>
      </c>
      <c r="B449" s="2"/>
      <c r="C449" s="2"/>
      <c r="D449" s="2"/>
      <c r="E449" s="2"/>
      <c r="F449" s="2"/>
      <c r="G449" s="32"/>
      <c r="H449" s="200">
        <v>0</v>
      </c>
      <c r="I449" s="200">
        <f t="shared" si="124"/>
        <v>0</v>
      </c>
      <c r="J449" s="33"/>
      <c r="K449" s="200">
        <v>0</v>
      </c>
      <c r="L449" s="200">
        <f t="shared" si="125"/>
        <v>0</v>
      </c>
      <c r="M449" s="33"/>
      <c r="N449" s="200">
        <v>0</v>
      </c>
      <c r="O449" s="56">
        <f t="shared" si="126"/>
        <v>0</v>
      </c>
      <c r="P449" s="55"/>
      <c r="Q449" s="56" cm="1">
        <f t="array" ref="Q449">IFERROR(_xlfn.IFS(P449="Devis 1 - le moins cher",V449,P449="Devis 2",AF449,P449="Devis 3",AI449),0)</f>
        <v>0</v>
      </c>
      <c r="R449" s="56" cm="1">
        <f t="array" ref="R449">IFERROR(_xlfn.IFS(P449="Devis 1 - le moins cher",W449,P449="Devis 2",AG449,P449="Devis 3",AJ449),0)</f>
        <v>0</v>
      </c>
      <c r="S449" s="56">
        <f t="shared" si="133"/>
        <v>0</v>
      </c>
      <c r="T449" s="10"/>
      <c r="V449" s="162">
        <f t="shared" si="127"/>
        <v>0</v>
      </c>
      <c r="W449" s="162">
        <f t="shared" si="128"/>
        <v>0</v>
      </c>
      <c r="X449" s="163">
        <f t="shared" si="134"/>
        <v>0</v>
      </c>
      <c r="Y449" s="164">
        <f t="shared" si="129"/>
        <v>0</v>
      </c>
      <c r="Z449" s="164">
        <f t="shared" si="130"/>
        <v>0</v>
      </c>
      <c r="AA449" s="163">
        <f t="shared" si="135"/>
        <v>0</v>
      </c>
      <c r="AB449" s="164">
        <f t="shared" si="131"/>
        <v>0</v>
      </c>
      <c r="AC449" s="164">
        <f t="shared" si="132"/>
        <v>0</v>
      </c>
      <c r="AD449" s="165">
        <f t="shared" si="136"/>
        <v>0</v>
      </c>
      <c r="AE449" s="165">
        <f t="shared" si="137"/>
        <v>0</v>
      </c>
      <c r="AF449" s="164">
        <f t="shared" si="138"/>
        <v>0</v>
      </c>
      <c r="AG449" s="164">
        <f t="shared" si="139"/>
        <v>0</v>
      </c>
      <c r="AH449" s="165">
        <f t="shared" si="140"/>
        <v>0</v>
      </c>
      <c r="AI449" s="164">
        <f t="shared" si="141"/>
        <v>0</v>
      </c>
      <c r="AJ449" s="164">
        <f t="shared" si="142"/>
        <v>0</v>
      </c>
      <c r="AK449" s="166">
        <f t="shared" si="143"/>
        <v>0</v>
      </c>
    </row>
    <row r="450" spans="1:37" x14ac:dyDescent="0.35">
      <c r="A450" s="199">
        <v>446</v>
      </c>
      <c r="B450" s="2"/>
      <c r="C450" s="2"/>
      <c r="D450" s="2"/>
      <c r="E450" s="2"/>
      <c r="F450" s="2"/>
      <c r="G450" s="32"/>
      <c r="H450" s="200">
        <v>0</v>
      </c>
      <c r="I450" s="200">
        <f t="shared" si="124"/>
        <v>0</v>
      </c>
      <c r="J450" s="33"/>
      <c r="K450" s="200">
        <v>0</v>
      </c>
      <c r="L450" s="200">
        <f t="shared" si="125"/>
        <v>0</v>
      </c>
      <c r="M450" s="33"/>
      <c r="N450" s="200">
        <v>0</v>
      </c>
      <c r="O450" s="56">
        <f t="shared" si="126"/>
        <v>0</v>
      </c>
      <c r="P450" s="55"/>
      <c r="Q450" s="56" cm="1">
        <f t="array" ref="Q450">IFERROR(_xlfn.IFS(P450="Devis 1 - le moins cher",V450,P450="Devis 2",AF450,P450="Devis 3",AI450),0)</f>
        <v>0</v>
      </c>
      <c r="R450" s="56" cm="1">
        <f t="array" ref="R450">IFERROR(_xlfn.IFS(P450="Devis 1 - le moins cher",W450,P450="Devis 2",AG450,P450="Devis 3",AJ450),0)</f>
        <v>0</v>
      </c>
      <c r="S450" s="56">
        <f t="shared" si="133"/>
        <v>0</v>
      </c>
      <c r="T450" s="10"/>
      <c r="V450" s="162">
        <f t="shared" si="127"/>
        <v>0</v>
      </c>
      <c r="W450" s="162">
        <f t="shared" si="128"/>
        <v>0</v>
      </c>
      <c r="X450" s="163">
        <f t="shared" si="134"/>
        <v>0</v>
      </c>
      <c r="Y450" s="164">
        <f t="shared" si="129"/>
        <v>0</v>
      </c>
      <c r="Z450" s="164">
        <f t="shared" si="130"/>
        <v>0</v>
      </c>
      <c r="AA450" s="163">
        <f t="shared" si="135"/>
        <v>0</v>
      </c>
      <c r="AB450" s="164">
        <f t="shared" si="131"/>
        <v>0</v>
      </c>
      <c r="AC450" s="164">
        <f t="shared" si="132"/>
        <v>0</v>
      </c>
      <c r="AD450" s="165">
        <f t="shared" si="136"/>
        <v>0</v>
      </c>
      <c r="AE450" s="165">
        <f t="shared" si="137"/>
        <v>0</v>
      </c>
      <c r="AF450" s="164">
        <f t="shared" si="138"/>
        <v>0</v>
      </c>
      <c r="AG450" s="164">
        <f t="shared" si="139"/>
        <v>0</v>
      </c>
      <c r="AH450" s="165">
        <f t="shared" si="140"/>
        <v>0</v>
      </c>
      <c r="AI450" s="164">
        <f t="shared" si="141"/>
        <v>0</v>
      </c>
      <c r="AJ450" s="164">
        <f t="shared" si="142"/>
        <v>0</v>
      </c>
      <c r="AK450" s="166">
        <f t="shared" si="143"/>
        <v>0</v>
      </c>
    </row>
    <row r="451" spans="1:37" x14ac:dyDescent="0.35">
      <c r="A451" s="199">
        <v>447</v>
      </c>
      <c r="B451" s="2"/>
      <c r="C451" s="2"/>
      <c r="D451" s="2"/>
      <c r="E451" s="2"/>
      <c r="F451" s="2"/>
      <c r="G451" s="32"/>
      <c r="H451" s="200">
        <v>0</v>
      </c>
      <c r="I451" s="200">
        <f t="shared" si="124"/>
        <v>0</v>
      </c>
      <c r="J451" s="33"/>
      <c r="K451" s="200">
        <v>0</v>
      </c>
      <c r="L451" s="200">
        <f t="shared" si="125"/>
        <v>0</v>
      </c>
      <c r="M451" s="33"/>
      <c r="N451" s="200">
        <v>0</v>
      </c>
      <c r="O451" s="56">
        <f t="shared" si="126"/>
        <v>0</v>
      </c>
      <c r="P451" s="55"/>
      <c r="Q451" s="56" cm="1">
        <f t="array" ref="Q451">IFERROR(_xlfn.IFS(P451="Devis 1 - le moins cher",V451,P451="Devis 2",AF451,P451="Devis 3",AI451),0)</f>
        <v>0</v>
      </c>
      <c r="R451" s="56" cm="1">
        <f t="array" ref="R451">IFERROR(_xlfn.IFS(P451="Devis 1 - le moins cher",W451,P451="Devis 2",AG451,P451="Devis 3",AJ451),0)</f>
        <v>0</v>
      </c>
      <c r="S451" s="56">
        <f t="shared" si="133"/>
        <v>0</v>
      </c>
      <c r="T451" s="10"/>
      <c r="V451" s="162">
        <f t="shared" si="127"/>
        <v>0</v>
      </c>
      <c r="W451" s="162">
        <f t="shared" si="128"/>
        <v>0</v>
      </c>
      <c r="X451" s="163">
        <f t="shared" si="134"/>
        <v>0</v>
      </c>
      <c r="Y451" s="164">
        <f t="shared" si="129"/>
        <v>0</v>
      </c>
      <c r="Z451" s="164">
        <f t="shared" si="130"/>
        <v>0</v>
      </c>
      <c r="AA451" s="163">
        <f t="shared" si="135"/>
        <v>0</v>
      </c>
      <c r="AB451" s="164">
        <f t="shared" si="131"/>
        <v>0</v>
      </c>
      <c r="AC451" s="164">
        <f t="shared" si="132"/>
        <v>0</v>
      </c>
      <c r="AD451" s="165">
        <f t="shared" si="136"/>
        <v>0</v>
      </c>
      <c r="AE451" s="165">
        <f t="shared" si="137"/>
        <v>0</v>
      </c>
      <c r="AF451" s="164">
        <f t="shared" si="138"/>
        <v>0</v>
      </c>
      <c r="AG451" s="164">
        <f t="shared" si="139"/>
        <v>0</v>
      </c>
      <c r="AH451" s="165">
        <f t="shared" si="140"/>
        <v>0</v>
      </c>
      <c r="AI451" s="164">
        <f t="shared" si="141"/>
        <v>0</v>
      </c>
      <c r="AJ451" s="164">
        <f t="shared" si="142"/>
        <v>0</v>
      </c>
      <c r="AK451" s="166">
        <f t="shared" si="143"/>
        <v>0</v>
      </c>
    </row>
    <row r="452" spans="1:37" x14ac:dyDescent="0.35">
      <c r="A452" s="199">
        <v>448</v>
      </c>
      <c r="B452" s="2"/>
      <c r="C452" s="2"/>
      <c r="D452" s="2"/>
      <c r="E452" s="2"/>
      <c r="F452" s="2"/>
      <c r="G452" s="32"/>
      <c r="H452" s="200">
        <v>0</v>
      </c>
      <c r="I452" s="200">
        <f t="shared" si="124"/>
        <v>0</v>
      </c>
      <c r="J452" s="33"/>
      <c r="K452" s="200">
        <v>0</v>
      </c>
      <c r="L452" s="200">
        <f t="shared" si="125"/>
        <v>0</v>
      </c>
      <c r="M452" s="33"/>
      <c r="N452" s="200">
        <v>0</v>
      </c>
      <c r="O452" s="56">
        <f t="shared" si="126"/>
        <v>0</v>
      </c>
      <c r="P452" s="55"/>
      <c r="Q452" s="56" cm="1">
        <f t="array" ref="Q452">IFERROR(_xlfn.IFS(P452="Devis 1 - le moins cher",V452,P452="Devis 2",AF452,P452="Devis 3",AI452),0)</f>
        <v>0</v>
      </c>
      <c r="R452" s="56" cm="1">
        <f t="array" ref="R452">IFERROR(_xlfn.IFS(P452="Devis 1 - le moins cher",W452,P452="Devis 2",AG452,P452="Devis 3",AJ452),0)</f>
        <v>0</v>
      </c>
      <c r="S452" s="56">
        <f t="shared" si="133"/>
        <v>0</v>
      </c>
      <c r="T452" s="10"/>
      <c r="V452" s="162">
        <f t="shared" si="127"/>
        <v>0</v>
      </c>
      <c r="W452" s="162">
        <f t="shared" si="128"/>
        <v>0</v>
      </c>
      <c r="X452" s="163">
        <f t="shared" si="134"/>
        <v>0</v>
      </c>
      <c r="Y452" s="164">
        <f t="shared" si="129"/>
        <v>0</v>
      </c>
      <c r="Z452" s="164">
        <f t="shared" si="130"/>
        <v>0</v>
      </c>
      <c r="AA452" s="163">
        <f t="shared" si="135"/>
        <v>0</v>
      </c>
      <c r="AB452" s="164">
        <f t="shared" si="131"/>
        <v>0</v>
      </c>
      <c r="AC452" s="164">
        <f t="shared" si="132"/>
        <v>0</v>
      </c>
      <c r="AD452" s="165">
        <f t="shared" si="136"/>
        <v>0</v>
      </c>
      <c r="AE452" s="165">
        <f t="shared" si="137"/>
        <v>0</v>
      </c>
      <c r="AF452" s="164">
        <f t="shared" si="138"/>
        <v>0</v>
      </c>
      <c r="AG452" s="164">
        <f t="shared" si="139"/>
        <v>0</v>
      </c>
      <c r="AH452" s="165">
        <f t="shared" si="140"/>
        <v>0</v>
      </c>
      <c r="AI452" s="164">
        <f t="shared" si="141"/>
        <v>0</v>
      </c>
      <c r="AJ452" s="164">
        <f t="shared" si="142"/>
        <v>0</v>
      </c>
      <c r="AK452" s="166">
        <f t="shared" si="143"/>
        <v>0</v>
      </c>
    </row>
    <row r="453" spans="1:37" x14ac:dyDescent="0.35">
      <c r="A453" s="199">
        <v>449</v>
      </c>
      <c r="B453" s="2"/>
      <c r="C453" s="2"/>
      <c r="D453" s="2"/>
      <c r="E453" s="2"/>
      <c r="F453" s="2"/>
      <c r="G453" s="32"/>
      <c r="H453" s="200">
        <v>0</v>
      </c>
      <c r="I453" s="200">
        <f t="shared" ref="I453:I516" si="144">G453+H453</f>
        <v>0</v>
      </c>
      <c r="J453" s="33"/>
      <c r="K453" s="200">
        <v>0</v>
      </c>
      <c r="L453" s="200">
        <f t="shared" ref="L453:L516" si="145">J453+K453</f>
        <v>0</v>
      </c>
      <c r="M453" s="33"/>
      <c r="N453" s="200">
        <v>0</v>
      </c>
      <c r="O453" s="56">
        <f t="shared" ref="O453:O516" si="146">N453+M453</f>
        <v>0</v>
      </c>
      <c r="P453" s="55"/>
      <c r="Q453" s="56" cm="1">
        <f t="array" ref="Q453">IFERROR(_xlfn.IFS(P453="Devis 1 - le moins cher",V453,P453="Devis 2",AF453,P453="Devis 3",AI453),0)</f>
        <v>0</v>
      </c>
      <c r="R453" s="56" cm="1">
        <f t="array" ref="R453">IFERROR(_xlfn.IFS(P453="Devis 1 - le moins cher",W453,P453="Devis 2",AG453,P453="Devis 3",AJ453),0)</f>
        <v>0</v>
      </c>
      <c r="S453" s="56">
        <f t="shared" si="133"/>
        <v>0</v>
      </c>
      <c r="T453" s="10"/>
      <c r="V453" s="162">
        <f t="shared" ref="V453:V516" si="147">G453</f>
        <v>0</v>
      </c>
      <c r="W453" s="162">
        <f t="shared" ref="W453:W516" si="148">H453</f>
        <v>0</v>
      </c>
      <c r="X453" s="163">
        <f t="shared" si="134"/>
        <v>0</v>
      </c>
      <c r="Y453" s="164">
        <f t="shared" ref="Y453:Y516" si="149">J453</f>
        <v>0</v>
      </c>
      <c r="Z453" s="164">
        <f t="shared" ref="Z453:Z516" si="150">K453</f>
        <v>0</v>
      </c>
      <c r="AA453" s="163">
        <f t="shared" si="135"/>
        <v>0</v>
      </c>
      <c r="AB453" s="164">
        <f t="shared" ref="AB453:AB516" si="151">M453</f>
        <v>0</v>
      </c>
      <c r="AC453" s="164">
        <f t="shared" ref="AC453:AC516" si="152">N453</f>
        <v>0</v>
      </c>
      <c r="AD453" s="165">
        <f t="shared" si="136"/>
        <v>0</v>
      </c>
      <c r="AE453" s="165">
        <f t="shared" si="137"/>
        <v>0</v>
      </c>
      <c r="AF453" s="164">
        <f t="shared" si="138"/>
        <v>0</v>
      </c>
      <c r="AG453" s="164">
        <f t="shared" si="139"/>
        <v>0</v>
      </c>
      <c r="AH453" s="165">
        <f t="shared" si="140"/>
        <v>0</v>
      </c>
      <c r="AI453" s="164">
        <f t="shared" si="141"/>
        <v>0</v>
      </c>
      <c r="AJ453" s="164">
        <f t="shared" si="142"/>
        <v>0</v>
      </c>
      <c r="AK453" s="166">
        <f t="shared" si="143"/>
        <v>0</v>
      </c>
    </row>
    <row r="454" spans="1:37" x14ac:dyDescent="0.35">
      <c r="A454" s="199">
        <v>450</v>
      </c>
      <c r="B454" s="2"/>
      <c r="C454" s="2"/>
      <c r="D454" s="2"/>
      <c r="E454" s="2"/>
      <c r="F454" s="2"/>
      <c r="G454" s="32"/>
      <c r="H454" s="200">
        <v>0</v>
      </c>
      <c r="I454" s="200">
        <f t="shared" si="144"/>
        <v>0</v>
      </c>
      <c r="J454" s="33"/>
      <c r="K454" s="200">
        <v>0</v>
      </c>
      <c r="L454" s="200">
        <f t="shared" si="145"/>
        <v>0</v>
      </c>
      <c r="M454" s="33"/>
      <c r="N454" s="200">
        <v>0</v>
      </c>
      <c r="O454" s="56">
        <f t="shared" si="146"/>
        <v>0</v>
      </c>
      <c r="P454" s="55"/>
      <c r="Q454" s="56" cm="1">
        <f t="array" ref="Q454">IFERROR(_xlfn.IFS(P454="Devis 1 - le moins cher",V454,P454="Devis 2",AF454,P454="Devis 3",AI454),0)</f>
        <v>0</v>
      </c>
      <c r="R454" s="56" cm="1">
        <f t="array" ref="R454">IFERROR(_xlfn.IFS(P454="Devis 1 - le moins cher",W454,P454="Devis 2",AG454,P454="Devis 3",AJ454),0)</f>
        <v>0</v>
      </c>
      <c r="S454" s="56">
        <f t="shared" ref="S454:S517" si="153">Q454+R454</f>
        <v>0</v>
      </c>
      <c r="T454" s="10"/>
      <c r="V454" s="162">
        <f t="shared" si="147"/>
        <v>0</v>
      </c>
      <c r="W454" s="162">
        <f t="shared" si="148"/>
        <v>0</v>
      </c>
      <c r="X454" s="163">
        <f t="shared" ref="X454:X517" si="154">V454+W454</f>
        <v>0</v>
      </c>
      <c r="Y454" s="164">
        <f t="shared" si="149"/>
        <v>0</v>
      </c>
      <c r="Z454" s="164">
        <f t="shared" si="150"/>
        <v>0</v>
      </c>
      <c r="AA454" s="163">
        <f t="shared" ref="AA454:AA517" si="155">Y454+Z454</f>
        <v>0</v>
      </c>
      <c r="AB454" s="164">
        <f t="shared" si="151"/>
        <v>0</v>
      </c>
      <c r="AC454" s="164">
        <f t="shared" si="152"/>
        <v>0</v>
      </c>
      <c r="AD454" s="165">
        <f t="shared" ref="AD454:AD517" si="156">AC454+AB454</f>
        <v>0</v>
      </c>
      <c r="AE454" s="165">
        <f t="shared" ref="AE454:AE517" si="157">X454*1.15</f>
        <v>0</v>
      </c>
      <c r="AF454" s="164">
        <f t="shared" ref="AF454:AF517" si="158">IF(AA454&gt;AE454,IF(Y454&lt;AE454,Y454,AE454),Y454)</f>
        <v>0</v>
      </c>
      <c r="AG454" s="164">
        <f t="shared" ref="AG454:AG517" si="159">IF(Z454=0,0,IF(Z454&lt;AE454-AF454,Z454,AE454-AF454))</f>
        <v>0</v>
      </c>
      <c r="AH454" s="165">
        <f t="shared" ref="AH454:AH517" si="160">AF454+AG454</f>
        <v>0</v>
      </c>
      <c r="AI454" s="164">
        <f t="shared" ref="AI454:AI517" si="161">IF(AD454&gt;AE454,IF(AB454&lt;AE454,AB454,AE454),AB454)</f>
        <v>0</v>
      </c>
      <c r="AJ454" s="164">
        <f t="shared" ref="AJ454:AJ517" si="162">IF(AC454=0,0,IF(AC454&lt;AE454-AI454,AC454,AE454-AI454))</f>
        <v>0</v>
      </c>
      <c r="AK454" s="166">
        <f t="shared" ref="AK454:AK517" si="163">AI454+AJ454</f>
        <v>0</v>
      </c>
    </row>
    <row r="455" spans="1:37" x14ac:dyDescent="0.35">
      <c r="A455" s="199">
        <v>451</v>
      </c>
      <c r="B455" s="2"/>
      <c r="C455" s="2"/>
      <c r="D455" s="2"/>
      <c r="E455" s="2"/>
      <c r="F455" s="2"/>
      <c r="G455" s="32"/>
      <c r="H455" s="200">
        <v>0</v>
      </c>
      <c r="I455" s="200">
        <f t="shared" si="144"/>
        <v>0</v>
      </c>
      <c r="J455" s="33"/>
      <c r="K455" s="200">
        <v>0</v>
      </c>
      <c r="L455" s="200">
        <f t="shared" si="145"/>
        <v>0</v>
      </c>
      <c r="M455" s="33"/>
      <c r="N455" s="200">
        <v>0</v>
      </c>
      <c r="O455" s="56">
        <f t="shared" si="146"/>
        <v>0</v>
      </c>
      <c r="P455" s="55"/>
      <c r="Q455" s="56" cm="1">
        <f t="array" ref="Q455">IFERROR(_xlfn.IFS(P455="Devis 1 - le moins cher",V455,P455="Devis 2",AF455,P455="Devis 3",AI455),0)</f>
        <v>0</v>
      </c>
      <c r="R455" s="56" cm="1">
        <f t="array" ref="R455">IFERROR(_xlfn.IFS(P455="Devis 1 - le moins cher",W455,P455="Devis 2",AG455,P455="Devis 3",AJ455),0)</f>
        <v>0</v>
      </c>
      <c r="S455" s="56">
        <f t="shared" si="153"/>
        <v>0</v>
      </c>
      <c r="T455" s="10"/>
      <c r="V455" s="162">
        <f t="shared" si="147"/>
        <v>0</v>
      </c>
      <c r="W455" s="162">
        <f t="shared" si="148"/>
        <v>0</v>
      </c>
      <c r="X455" s="163">
        <f t="shared" si="154"/>
        <v>0</v>
      </c>
      <c r="Y455" s="164">
        <f t="shared" si="149"/>
        <v>0</v>
      </c>
      <c r="Z455" s="164">
        <f t="shared" si="150"/>
        <v>0</v>
      </c>
      <c r="AA455" s="163">
        <f t="shared" si="155"/>
        <v>0</v>
      </c>
      <c r="AB455" s="164">
        <f t="shared" si="151"/>
        <v>0</v>
      </c>
      <c r="AC455" s="164">
        <f t="shared" si="152"/>
        <v>0</v>
      </c>
      <c r="AD455" s="165">
        <f t="shared" si="156"/>
        <v>0</v>
      </c>
      <c r="AE455" s="165">
        <f t="shared" si="157"/>
        <v>0</v>
      </c>
      <c r="AF455" s="164">
        <f t="shared" si="158"/>
        <v>0</v>
      </c>
      <c r="AG455" s="164">
        <f t="shared" si="159"/>
        <v>0</v>
      </c>
      <c r="AH455" s="165">
        <f t="shared" si="160"/>
        <v>0</v>
      </c>
      <c r="AI455" s="164">
        <f t="shared" si="161"/>
        <v>0</v>
      </c>
      <c r="AJ455" s="164">
        <f t="shared" si="162"/>
        <v>0</v>
      </c>
      <c r="AK455" s="166">
        <f t="shared" si="163"/>
        <v>0</v>
      </c>
    </row>
    <row r="456" spans="1:37" x14ac:dyDescent="0.35">
      <c r="A456" s="199">
        <v>452</v>
      </c>
      <c r="B456" s="2"/>
      <c r="C456" s="2"/>
      <c r="D456" s="2"/>
      <c r="E456" s="2"/>
      <c r="F456" s="2"/>
      <c r="G456" s="32"/>
      <c r="H456" s="200">
        <v>0</v>
      </c>
      <c r="I456" s="200">
        <f t="shared" si="144"/>
        <v>0</v>
      </c>
      <c r="J456" s="33"/>
      <c r="K456" s="200">
        <v>0</v>
      </c>
      <c r="L456" s="200">
        <f t="shared" si="145"/>
        <v>0</v>
      </c>
      <c r="M456" s="33"/>
      <c r="N456" s="200">
        <v>0</v>
      </c>
      <c r="O456" s="56">
        <f t="shared" si="146"/>
        <v>0</v>
      </c>
      <c r="P456" s="55"/>
      <c r="Q456" s="56" cm="1">
        <f t="array" ref="Q456">IFERROR(_xlfn.IFS(P456="Devis 1 - le moins cher",V456,P456="Devis 2",AF456,P456="Devis 3",AI456),0)</f>
        <v>0</v>
      </c>
      <c r="R456" s="56" cm="1">
        <f t="array" ref="R456">IFERROR(_xlfn.IFS(P456="Devis 1 - le moins cher",W456,P456="Devis 2",AG456,P456="Devis 3",AJ456),0)</f>
        <v>0</v>
      </c>
      <c r="S456" s="56">
        <f t="shared" si="153"/>
        <v>0</v>
      </c>
      <c r="T456" s="10"/>
      <c r="V456" s="162">
        <f t="shared" si="147"/>
        <v>0</v>
      </c>
      <c r="W456" s="162">
        <f t="shared" si="148"/>
        <v>0</v>
      </c>
      <c r="X456" s="163">
        <f t="shared" si="154"/>
        <v>0</v>
      </c>
      <c r="Y456" s="164">
        <f t="shared" si="149"/>
        <v>0</v>
      </c>
      <c r="Z456" s="164">
        <f t="shared" si="150"/>
        <v>0</v>
      </c>
      <c r="AA456" s="163">
        <f t="shared" si="155"/>
        <v>0</v>
      </c>
      <c r="AB456" s="164">
        <f t="shared" si="151"/>
        <v>0</v>
      </c>
      <c r="AC456" s="164">
        <f t="shared" si="152"/>
        <v>0</v>
      </c>
      <c r="AD456" s="165">
        <f t="shared" si="156"/>
        <v>0</v>
      </c>
      <c r="AE456" s="165">
        <f t="shared" si="157"/>
        <v>0</v>
      </c>
      <c r="AF456" s="164">
        <f t="shared" si="158"/>
        <v>0</v>
      </c>
      <c r="AG456" s="164">
        <f t="shared" si="159"/>
        <v>0</v>
      </c>
      <c r="AH456" s="165">
        <f t="shared" si="160"/>
        <v>0</v>
      </c>
      <c r="AI456" s="164">
        <f t="shared" si="161"/>
        <v>0</v>
      </c>
      <c r="AJ456" s="164">
        <f t="shared" si="162"/>
        <v>0</v>
      </c>
      <c r="AK456" s="166">
        <f t="shared" si="163"/>
        <v>0</v>
      </c>
    </row>
    <row r="457" spans="1:37" x14ac:dyDescent="0.35">
      <c r="A457" s="199">
        <v>453</v>
      </c>
      <c r="B457" s="2"/>
      <c r="C457" s="2"/>
      <c r="D457" s="2"/>
      <c r="E457" s="2"/>
      <c r="F457" s="2"/>
      <c r="G457" s="32"/>
      <c r="H457" s="200">
        <v>0</v>
      </c>
      <c r="I457" s="200">
        <f t="shared" si="144"/>
        <v>0</v>
      </c>
      <c r="J457" s="33"/>
      <c r="K457" s="200">
        <v>0</v>
      </c>
      <c r="L457" s="200">
        <f t="shared" si="145"/>
        <v>0</v>
      </c>
      <c r="M457" s="33"/>
      <c r="N457" s="200">
        <v>0</v>
      </c>
      <c r="O457" s="56">
        <f t="shared" si="146"/>
        <v>0</v>
      </c>
      <c r="P457" s="55"/>
      <c r="Q457" s="56" cm="1">
        <f t="array" ref="Q457">IFERROR(_xlfn.IFS(P457="Devis 1 - le moins cher",V457,P457="Devis 2",AF457,P457="Devis 3",AI457),0)</f>
        <v>0</v>
      </c>
      <c r="R457" s="56" cm="1">
        <f t="array" ref="R457">IFERROR(_xlfn.IFS(P457="Devis 1 - le moins cher",W457,P457="Devis 2",AG457,P457="Devis 3",AJ457),0)</f>
        <v>0</v>
      </c>
      <c r="S457" s="56">
        <f t="shared" si="153"/>
        <v>0</v>
      </c>
      <c r="T457" s="10"/>
      <c r="V457" s="162">
        <f t="shared" si="147"/>
        <v>0</v>
      </c>
      <c r="W457" s="162">
        <f t="shared" si="148"/>
        <v>0</v>
      </c>
      <c r="X457" s="163">
        <f t="shared" si="154"/>
        <v>0</v>
      </c>
      <c r="Y457" s="164">
        <f t="shared" si="149"/>
        <v>0</v>
      </c>
      <c r="Z457" s="164">
        <f t="shared" si="150"/>
        <v>0</v>
      </c>
      <c r="AA457" s="163">
        <f t="shared" si="155"/>
        <v>0</v>
      </c>
      <c r="AB457" s="164">
        <f t="shared" si="151"/>
        <v>0</v>
      </c>
      <c r="AC457" s="164">
        <f t="shared" si="152"/>
        <v>0</v>
      </c>
      <c r="AD457" s="165">
        <f t="shared" si="156"/>
        <v>0</v>
      </c>
      <c r="AE457" s="165">
        <f t="shared" si="157"/>
        <v>0</v>
      </c>
      <c r="AF457" s="164">
        <f t="shared" si="158"/>
        <v>0</v>
      </c>
      <c r="AG457" s="164">
        <f t="shared" si="159"/>
        <v>0</v>
      </c>
      <c r="AH457" s="165">
        <f t="shared" si="160"/>
        <v>0</v>
      </c>
      <c r="AI457" s="164">
        <f t="shared" si="161"/>
        <v>0</v>
      </c>
      <c r="AJ457" s="164">
        <f t="shared" si="162"/>
        <v>0</v>
      </c>
      <c r="AK457" s="166">
        <f t="shared" si="163"/>
        <v>0</v>
      </c>
    </row>
    <row r="458" spans="1:37" x14ac:dyDescent="0.35">
      <c r="A458" s="199">
        <v>454</v>
      </c>
      <c r="B458" s="2"/>
      <c r="C458" s="2"/>
      <c r="D458" s="2"/>
      <c r="E458" s="2"/>
      <c r="F458" s="2"/>
      <c r="G458" s="32"/>
      <c r="H458" s="200">
        <v>0</v>
      </c>
      <c r="I458" s="200">
        <f t="shared" si="144"/>
        <v>0</v>
      </c>
      <c r="J458" s="33"/>
      <c r="K458" s="200">
        <v>0</v>
      </c>
      <c r="L458" s="200">
        <f t="shared" si="145"/>
        <v>0</v>
      </c>
      <c r="M458" s="33"/>
      <c r="N458" s="200">
        <v>0</v>
      </c>
      <c r="O458" s="56">
        <f t="shared" si="146"/>
        <v>0</v>
      </c>
      <c r="P458" s="55"/>
      <c r="Q458" s="56" cm="1">
        <f t="array" ref="Q458">IFERROR(_xlfn.IFS(P458="Devis 1 - le moins cher",V458,P458="Devis 2",AF458,P458="Devis 3",AI458),0)</f>
        <v>0</v>
      </c>
      <c r="R458" s="56" cm="1">
        <f t="array" ref="R458">IFERROR(_xlfn.IFS(P458="Devis 1 - le moins cher",W458,P458="Devis 2",AG458,P458="Devis 3",AJ458),0)</f>
        <v>0</v>
      </c>
      <c r="S458" s="56">
        <f t="shared" si="153"/>
        <v>0</v>
      </c>
      <c r="T458" s="10"/>
      <c r="V458" s="162">
        <f t="shared" si="147"/>
        <v>0</v>
      </c>
      <c r="W458" s="162">
        <f t="shared" si="148"/>
        <v>0</v>
      </c>
      <c r="X458" s="163">
        <f t="shared" si="154"/>
        <v>0</v>
      </c>
      <c r="Y458" s="164">
        <f t="shared" si="149"/>
        <v>0</v>
      </c>
      <c r="Z458" s="164">
        <f t="shared" si="150"/>
        <v>0</v>
      </c>
      <c r="AA458" s="163">
        <f t="shared" si="155"/>
        <v>0</v>
      </c>
      <c r="AB458" s="164">
        <f t="shared" si="151"/>
        <v>0</v>
      </c>
      <c r="AC458" s="164">
        <f t="shared" si="152"/>
        <v>0</v>
      </c>
      <c r="AD458" s="165">
        <f t="shared" si="156"/>
        <v>0</v>
      </c>
      <c r="AE458" s="165">
        <f t="shared" si="157"/>
        <v>0</v>
      </c>
      <c r="AF458" s="164">
        <f t="shared" si="158"/>
        <v>0</v>
      </c>
      <c r="AG458" s="164">
        <f t="shared" si="159"/>
        <v>0</v>
      </c>
      <c r="AH458" s="165">
        <f t="shared" si="160"/>
        <v>0</v>
      </c>
      <c r="AI458" s="164">
        <f t="shared" si="161"/>
        <v>0</v>
      </c>
      <c r="AJ458" s="164">
        <f t="shared" si="162"/>
        <v>0</v>
      </c>
      <c r="AK458" s="166">
        <f t="shared" si="163"/>
        <v>0</v>
      </c>
    </row>
    <row r="459" spans="1:37" x14ac:dyDescent="0.35">
      <c r="A459" s="199">
        <v>455</v>
      </c>
      <c r="B459" s="2"/>
      <c r="C459" s="2"/>
      <c r="D459" s="2"/>
      <c r="E459" s="2"/>
      <c r="F459" s="2"/>
      <c r="G459" s="32"/>
      <c r="H459" s="200">
        <v>0</v>
      </c>
      <c r="I459" s="200">
        <f t="shared" si="144"/>
        <v>0</v>
      </c>
      <c r="J459" s="33"/>
      <c r="K459" s="200">
        <v>0</v>
      </c>
      <c r="L459" s="200">
        <f t="shared" si="145"/>
        <v>0</v>
      </c>
      <c r="M459" s="33"/>
      <c r="N459" s="200">
        <v>0</v>
      </c>
      <c r="O459" s="56">
        <f t="shared" si="146"/>
        <v>0</v>
      </c>
      <c r="P459" s="55"/>
      <c r="Q459" s="56" cm="1">
        <f t="array" ref="Q459">IFERROR(_xlfn.IFS(P459="Devis 1 - le moins cher",V459,P459="Devis 2",AF459,P459="Devis 3",AI459),0)</f>
        <v>0</v>
      </c>
      <c r="R459" s="56" cm="1">
        <f t="array" ref="R459">IFERROR(_xlfn.IFS(P459="Devis 1 - le moins cher",W459,P459="Devis 2",AG459,P459="Devis 3",AJ459),0)</f>
        <v>0</v>
      </c>
      <c r="S459" s="56">
        <f t="shared" si="153"/>
        <v>0</v>
      </c>
      <c r="T459" s="10"/>
      <c r="V459" s="162">
        <f t="shared" si="147"/>
        <v>0</v>
      </c>
      <c r="W459" s="162">
        <f t="shared" si="148"/>
        <v>0</v>
      </c>
      <c r="X459" s="163">
        <f t="shared" si="154"/>
        <v>0</v>
      </c>
      <c r="Y459" s="164">
        <f t="shared" si="149"/>
        <v>0</v>
      </c>
      <c r="Z459" s="164">
        <f t="shared" si="150"/>
        <v>0</v>
      </c>
      <c r="AA459" s="163">
        <f t="shared" si="155"/>
        <v>0</v>
      </c>
      <c r="AB459" s="164">
        <f t="shared" si="151"/>
        <v>0</v>
      </c>
      <c r="AC459" s="164">
        <f t="shared" si="152"/>
        <v>0</v>
      </c>
      <c r="AD459" s="165">
        <f t="shared" si="156"/>
        <v>0</v>
      </c>
      <c r="AE459" s="165">
        <f t="shared" si="157"/>
        <v>0</v>
      </c>
      <c r="AF459" s="164">
        <f t="shared" si="158"/>
        <v>0</v>
      </c>
      <c r="AG459" s="164">
        <f t="shared" si="159"/>
        <v>0</v>
      </c>
      <c r="AH459" s="165">
        <f t="shared" si="160"/>
        <v>0</v>
      </c>
      <c r="AI459" s="164">
        <f t="shared" si="161"/>
        <v>0</v>
      </c>
      <c r="AJ459" s="164">
        <f t="shared" si="162"/>
        <v>0</v>
      </c>
      <c r="AK459" s="166">
        <f t="shared" si="163"/>
        <v>0</v>
      </c>
    </row>
    <row r="460" spans="1:37" x14ac:dyDescent="0.35">
      <c r="A460" s="199">
        <v>456</v>
      </c>
      <c r="B460" s="2"/>
      <c r="C460" s="2"/>
      <c r="D460" s="2"/>
      <c r="E460" s="2"/>
      <c r="F460" s="2"/>
      <c r="G460" s="32"/>
      <c r="H460" s="200">
        <v>0</v>
      </c>
      <c r="I460" s="200">
        <f t="shared" si="144"/>
        <v>0</v>
      </c>
      <c r="J460" s="33"/>
      <c r="K460" s="200">
        <v>0</v>
      </c>
      <c r="L460" s="200">
        <f t="shared" si="145"/>
        <v>0</v>
      </c>
      <c r="M460" s="33"/>
      <c r="N460" s="200">
        <v>0</v>
      </c>
      <c r="O460" s="56">
        <f t="shared" si="146"/>
        <v>0</v>
      </c>
      <c r="P460" s="55"/>
      <c r="Q460" s="56" cm="1">
        <f t="array" ref="Q460">IFERROR(_xlfn.IFS(P460="Devis 1 - le moins cher",V460,P460="Devis 2",AF460,P460="Devis 3",AI460),0)</f>
        <v>0</v>
      </c>
      <c r="R460" s="56" cm="1">
        <f t="array" ref="R460">IFERROR(_xlfn.IFS(P460="Devis 1 - le moins cher",W460,P460="Devis 2",AG460,P460="Devis 3",AJ460),0)</f>
        <v>0</v>
      </c>
      <c r="S460" s="56">
        <f t="shared" si="153"/>
        <v>0</v>
      </c>
      <c r="T460" s="10"/>
      <c r="V460" s="162">
        <f t="shared" si="147"/>
        <v>0</v>
      </c>
      <c r="W460" s="162">
        <f t="shared" si="148"/>
        <v>0</v>
      </c>
      <c r="X460" s="163">
        <f t="shared" si="154"/>
        <v>0</v>
      </c>
      <c r="Y460" s="164">
        <f t="shared" si="149"/>
        <v>0</v>
      </c>
      <c r="Z460" s="164">
        <f t="shared" si="150"/>
        <v>0</v>
      </c>
      <c r="AA460" s="163">
        <f t="shared" si="155"/>
        <v>0</v>
      </c>
      <c r="AB460" s="164">
        <f t="shared" si="151"/>
        <v>0</v>
      </c>
      <c r="AC460" s="164">
        <f t="shared" si="152"/>
        <v>0</v>
      </c>
      <c r="AD460" s="165">
        <f t="shared" si="156"/>
        <v>0</v>
      </c>
      <c r="AE460" s="165">
        <f t="shared" si="157"/>
        <v>0</v>
      </c>
      <c r="AF460" s="164">
        <f t="shared" si="158"/>
        <v>0</v>
      </c>
      <c r="AG460" s="164">
        <f t="shared" si="159"/>
        <v>0</v>
      </c>
      <c r="AH460" s="165">
        <f t="shared" si="160"/>
        <v>0</v>
      </c>
      <c r="AI460" s="164">
        <f t="shared" si="161"/>
        <v>0</v>
      </c>
      <c r="AJ460" s="164">
        <f t="shared" si="162"/>
        <v>0</v>
      </c>
      <c r="AK460" s="166">
        <f t="shared" si="163"/>
        <v>0</v>
      </c>
    </row>
    <row r="461" spans="1:37" x14ac:dyDescent="0.35">
      <c r="A461" s="199">
        <v>457</v>
      </c>
      <c r="B461" s="2"/>
      <c r="C461" s="2"/>
      <c r="D461" s="2"/>
      <c r="E461" s="2"/>
      <c r="F461" s="2"/>
      <c r="G461" s="32"/>
      <c r="H461" s="200">
        <v>0</v>
      </c>
      <c r="I461" s="200">
        <f t="shared" si="144"/>
        <v>0</v>
      </c>
      <c r="J461" s="33"/>
      <c r="K461" s="200">
        <v>0</v>
      </c>
      <c r="L461" s="200">
        <f t="shared" si="145"/>
        <v>0</v>
      </c>
      <c r="M461" s="33"/>
      <c r="N461" s="200">
        <v>0</v>
      </c>
      <c r="O461" s="56">
        <f t="shared" si="146"/>
        <v>0</v>
      </c>
      <c r="P461" s="55"/>
      <c r="Q461" s="56" cm="1">
        <f t="array" ref="Q461">IFERROR(_xlfn.IFS(P461="Devis 1 - le moins cher",V461,P461="Devis 2",AF461,P461="Devis 3",AI461),0)</f>
        <v>0</v>
      </c>
      <c r="R461" s="56" cm="1">
        <f t="array" ref="R461">IFERROR(_xlfn.IFS(P461="Devis 1 - le moins cher",W461,P461="Devis 2",AG461,P461="Devis 3",AJ461),0)</f>
        <v>0</v>
      </c>
      <c r="S461" s="56">
        <f t="shared" si="153"/>
        <v>0</v>
      </c>
      <c r="T461" s="10"/>
      <c r="V461" s="162">
        <f t="shared" si="147"/>
        <v>0</v>
      </c>
      <c r="W461" s="162">
        <f t="shared" si="148"/>
        <v>0</v>
      </c>
      <c r="X461" s="163">
        <f t="shared" si="154"/>
        <v>0</v>
      </c>
      <c r="Y461" s="164">
        <f t="shared" si="149"/>
        <v>0</v>
      </c>
      <c r="Z461" s="164">
        <f t="shared" si="150"/>
        <v>0</v>
      </c>
      <c r="AA461" s="163">
        <f t="shared" si="155"/>
        <v>0</v>
      </c>
      <c r="AB461" s="164">
        <f t="shared" si="151"/>
        <v>0</v>
      </c>
      <c r="AC461" s="164">
        <f t="shared" si="152"/>
        <v>0</v>
      </c>
      <c r="AD461" s="165">
        <f t="shared" si="156"/>
        <v>0</v>
      </c>
      <c r="AE461" s="165">
        <f t="shared" si="157"/>
        <v>0</v>
      </c>
      <c r="AF461" s="164">
        <f t="shared" si="158"/>
        <v>0</v>
      </c>
      <c r="AG461" s="164">
        <f t="shared" si="159"/>
        <v>0</v>
      </c>
      <c r="AH461" s="165">
        <f t="shared" si="160"/>
        <v>0</v>
      </c>
      <c r="AI461" s="164">
        <f t="shared" si="161"/>
        <v>0</v>
      </c>
      <c r="AJ461" s="164">
        <f t="shared" si="162"/>
        <v>0</v>
      </c>
      <c r="AK461" s="166">
        <f t="shared" si="163"/>
        <v>0</v>
      </c>
    </row>
    <row r="462" spans="1:37" x14ac:dyDescent="0.35">
      <c r="A462" s="199">
        <v>458</v>
      </c>
      <c r="B462" s="2"/>
      <c r="C462" s="2"/>
      <c r="D462" s="2"/>
      <c r="E462" s="2"/>
      <c r="F462" s="2"/>
      <c r="G462" s="32"/>
      <c r="H462" s="200">
        <v>0</v>
      </c>
      <c r="I462" s="200">
        <f t="shared" si="144"/>
        <v>0</v>
      </c>
      <c r="J462" s="33"/>
      <c r="K462" s="200">
        <v>0</v>
      </c>
      <c r="L462" s="200">
        <f t="shared" si="145"/>
        <v>0</v>
      </c>
      <c r="M462" s="33"/>
      <c r="N462" s="200">
        <v>0</v>
      </c>
      <c r="O462" s="56">
        <f t="shared" si="146"/>
        <v>0</v>
      </c>
      <c r="P462" s="55"/>
      <c r="Q462" s="56" cm="1">
        <f t="array" ref="Q462">IFERROR(_xlfn.IFS(P462="Devis 1 - le moins cher",V462,P462="Devis 2",AF462,P462="Devis 3",AI462),0)</f>
        <v>0</v>
      </c>
      <c r="R462" s="56" cm="1">
        <f t="array" ref="R462">IFERROR(_xlfn.IFS(P462="Devis 1 - le moins cher",W462,P462="Devis 2",AG462,P462="Devis 3",AJ462),0)</f>
        <v>0</v>
      </c>
      <c r="S462" s="56">
        <f t="shared" si="153"/>
        <v>0</v>
      </c>
      <c r="T462" s="10"/>
      <c r="V462" s="162">
        <f t="shared" si="147"/>
        <v>0</v>
      </c>
      <c r="W462" s="162">
        <f t="shared" si="148"/>
        <v>0</v>
      </c>
      <c r="X462" s="163">
        <f t="shared" si="154"/>
        <v>0</v>
      </c>
      <c r="Y462" s="164">
        <f t="shared" si="149"/>
        <v>0</v>
      </c>
      <c r="Z462" s="164">
        <f t="shared" si="150"/>
        <v>0</v>
      </c>
      <c r="AA462" s="163">
        <f t="shared" si="155"/>
        <v>0</v>
      </c>
      <c r="AB462" s="164">
        <f t="shared" si="151"/>
        <v>0</v>
      </c>
      <c r="AC462" s="164">
        <f t="shared" si="152"/>
        <v>0</v>
      </c>
      <c r="AD462" s="165">
        <f t="shared" si="156"/>
        <v>0</v>
      </c>
      <c r="AE462" s="165">
        <f t="shared" si="157"/>
        <v>0</v>
      </c>
      <c r="AF462" s="164">
        <f t="shared" si="158"/>
        <v>0</v>
      </c>
      <c r="AG462" s="164">
        <f t="shared" si="159"/>
        <v>0</v>
      </c>
      <c r="AH462" s="165">
        <f t="shared" si="160"/>
        <v>0</v>
      </c>
      <c r="AI462" s="164">
        <f t="shared" si="161"/>
        <v>0</v>
      </c>
      <c r="AJ462" s="164">
        <f t="shared" si="162"/>
        <v>0</v>
      </c>
      <c r="AK462" s="166">
        <f t="shared" si="163"/>
        <v>0</v>
      </c>
    </row>
    <row r="463" spans="1:37" x14ac:dyDescent="0.35">
      <c r="A463" s="199">
        <v>459</v>
      </c>
      <c r="B463" s="2"/>
      <c r="C463" s="2"/>
      <c r="D463" s="2"/>
      <c r="E463" s="2"/>
      <c r="F463" s="2"/>
      <c r="G463" s="32"/>
      <c r="H463" s="200">
        <v>0</v>
      </c>
      <c r="I463" s="200">
        <f t="shared" si="144"/>
        <v>0</v>
      </c>
      <c r="J463" s="33"/>
      <c r="K463" s="200">
        <v>0</v>
      </c>
      <c r="L463" s="200">
        <f t="shared" si="145"/>
        <v>0</v>
      </c>
      <c r="M463" s="33"/>
      <c r="N463" s="200">
        <v>0</v>
      </c>
      <c r="O463" s="56">
        <f t="shared" si="146"/>
        <v>0</v>
      </c>
      <c r="P463" s="55"/>
      <c r="Q463" s="56" cm="1">
        <f t="array" ref="Q463">IFERROR(_xlfn.IFS(P463="Devis 1 - le moins cher",V463,P463="Devis 2",AF463,P463="Devis 3",AI463),0)</f>
        <v>0</v>
      </c>
      <c r="R463" s="56" cm="1">
        <f t="array" ref="R463">IFERROR(_xlfn.IFS(P463="Devis 1 - le moins cher",W463,P463="Devis 2",AG463,P463="Devis 3",AJ463),0)</f>
        <v>0</v>
      </c>
      <c r="S463" s="56">
        <f t="shared" si="153"/>
        <v>0</v>
      </c>
      <c r="T463" s="10"/>
      <c r="V463" s="162">
        <f t="shared" si="147"/>
        <v>0</v>
      </c>
      <c r="W463" s="162">
        <f t="shared" si="148"/>
        <v>0</v>
      </c>
      <c r="X463" s="163">
        <f t="shared" si="154"/>
        <v>0</v>
      </c>
      <c r="Y463" s="164">
        <f t="shared" si="149"/>
        <v>0</v>
      </c>
      <c r="Z463" s="164">
        <f t="shared" si="150"/>
        <v>0</v>
      </c>
      <c r="AA463" s="163">
        <f t="shared" si="155"/>
        <v>0</v>
      </c>
      <c r="AB463" s="164">
        <f t="shared" si="151"/>
        <v>0</v>
      </c>
      <c r="AC463" s="164">
        <f t="shared" si="152"/>
        <v>0</v>
      </c>
      <c r="AD463" s="165">
        <f t="shared" si="156"/>
        <v>0</v>
      </c>
      <c r="AE463" s="165">
        <f t="shared" si="157"/>
        <v>0</v>
      </c>
      <c r="AF463" s="164">
        <f t="shared" si="158"/>
        <v>0</v>
      </c>
      <c r="AG463" s="164">
        <f t="shared" si="159"/>
        <v>0</v>
      </c>
      <c r="AH463" s="165">
        <f t="shared" si="160"/>
        <v>0</v>
      </c>
      <c r="AI463" s="164">
        <f t="shared" si="161"/>
        <v>0</v>
      </c>
      <c r="AJ463" s="164">
        <f t="shared" si="162"/>
        <v>0</v>
      </c>
      <c r="AK463" s="166">
        <f t="shared" si="163"/>
        <v>0</v>
      </c>
    </row>
    <row r="464" spans="1:37" x14ac:dyDescent="0.35">
      <c r="A464" s="199">
        <v>460</v>
      </c>
      <c r="B464" s="2"/>
      <c r="C464" s="2"/>
      <c r="D464" s="2"/>
      <c r="E464" s="2"/>
      <c r="F464" s="2"/>
      <c r="G464" s="32"/>
      <c r="H464" s="200">
        <v>0</v>
      </c>
      <c r="I464" s="200">
        <f t="shared" si="144"/>
        <v>0</v>
      </c>
      <c r="J464" s="33"/>
      <c r="K464" s="200">
        <v>0</v>
      </c>
      <c r="L464" s="200">
        <f t="shared" si="145"/>
        <v>0</v>
      </c>
      <c r="M464" s="33"/>
      <c r="N464" s="200">
        <v>0</v>
      </c>
      <c r="O464" s="56">
        <f t="shared" si="146"/>
        <v>0</v>
      </c>
      <c r="P464" s="55"/>
      <c r="Q464" s="56" cm="1">
        <f t="array" ref="Q464">IFERROR(_xlfn.IFS(P464="Devis 1 - le moins cher",V464,P464="Devis 2",AF464,P464="Devis 3",AI464),0)</f>
        <v>0</v>
      </c>
      <c r="R464" s="56" cm="1">
        <f t="array" ref="R464">IFERROR(_xlfn.IFS(P464="Devis 1 - le moins cher",W464,P464="Devis 2",AG464,P464="Devis 3",AJ464),0)</f>
        <v>0</v>
      </c>
      <c r="S464" s="56">
        <f t="shared" si="153"/>
        <v>0</v>
      </c>
      <c r="T464" s="10"/>
      <c r="V464" s="162">
        <f t="shared" si="147"/>
        <v>0</v>
      </c>
      <c r="W464" s="162">
        <f t="shared" si="148"/>
        <v>0</v>
      </c>
      <c r="X464" s="163">
        <f t="shared" si="154"/>
        <v>0</v>
      </c>
      <c r="Y464" s="164">
        <f t="shared" si="149"/>
        <v>0</v>
      </c>
      <c r="Z464" s="164">
        <f t="shared" si="150"/>
        <v>0</v>
      </c>
      <c r="AA464" s="163">
        <f t="shared" si="155"/>
        <v>0</v>
      </c>
      <c r="AB464" s="164">
        <f t="shared" si="151"/>
        <v>0</v>
      </c>
      <c r="AC464" s="164">
        <f t="shared" si="152"/>
        <v>0</v>
      </c>
      <c r="AD464" s="165">
        <f t="shared" si="156"/>
        <v>0</v>
      </c>
      <c r="AE464" s="165">
        <f t="shared" si="157"/>
        <v>0</v>
      </c>
      <c r="AF464" s="164">
        <f t="shared" si="158"/>
        <v>0</v>
      </c>
      <c r="AG464" s="164">
        <f t="shared" si="159"/>
        <v>0</v>
      </c>
      <c r="AH464" s="165">
        <f t="shared" si="160"/>
        <v>0</v>
      </c>
      <c r="AI464" s="164">
        <f t="shared" si="161"/>
        <v>0</v>
      </c>
      <c r="AJ464" s="164">
        <f t="shared" si="162"/>
        <v>0</v>
      </c>
      <c r="AK464" s="166">
        <f t="shared" si="163"/>
        <v>0</v>
      </c>
    </row>
    <row r="465" spans="1:37" x14ac:dyDescent="0.35">
      <c r="A465" s="199">
        <v>461</v>
      </c>
      <c r="B465" s="2"/>
      <c r="C465" s="2"/>
      <c r="D465" s="2"/>
      <c r="E465" s="2"/>
      <c r="F465" s="2"/>
      <c r="G465" s="32"/>
      <c r="H465" s="200">
        <v>0</v>
      </c>
      <c r="I465" s="200">
        <f t="shared" si="144"/>
        <v>0</v>
      </c>
      <c r="J465" s="33"/>
      <c r="K465" s="200">
        <v>0</v>
      </c>
      <c r="L465" s="200">
        <f t="shared" si="145"/>
        <v>0</v>
      </c>
      <c r="M465" s="33"/>
      <c r="N465" s="200">
        <v>0</v>
      </c>
      <c r="O465" s="56">
        <f t="shared" si="146"/>
        <v>0</v>
      </c>
      <c r="P465" s="55"/>
      <c r="Q465" s="56" cm="1">
        <f t="array" ref="Q465">IFERROR(_xlfn.IFS(P465="Devis 1 - le moins cher",V465,P465="Devis 2",AF465,P465="Devis 3",AI465),0)</f>
        <v>0</v>
      </c>
      <c r="R465" s="56" cm="1">
        <f t="array" ref="R465">IFERROR(_xlfn.IFS(P465="Devis 1 - le moins cher",W465,P465="Devis 2",AG465,P465="Devis 3",AJ465),0)</f>
        <v>0</v>
      </c>
      <c r="S465" s="56">
        <f t="shared" si="153"/>
        <v>0</v>
      </c>
      <c r="T465" s="10"/>
      <c r="V465" s="162">
        <f t="shared" si="147"/>
        <v>0</v>
      </c>
      <c r="W465" s="162">
        <f t="shared" si="148"/>
        <v>0</v>
      </c>
      <c r="X465" s="163">
        <f t="shared" si="154"/>
        <v>0</v>
      </c>
      <c r="Y465" s="164">
        <f t="shared" si="149"/>
        <v>0</v>
      </c>
      <c r="Z465" s="164">
        <f t="shared" si="150"/>
        <v>0</v>
      </c>
      <c r="AA465" s="163">
        <f t="shared" si="155"/>
        <v>0</v>
      </c>
      <c r="AB465" s="164">
        <f t="shared" si="151"/>
        <v>0</v>
      </c>
      <c r="AC465" s="164">
        <f t="shared" si="152"/>
        <v>0</v>
      </c>
      <c r="AD465" s="165">
        <f t="shared" si="156"/>
        <v>0</v>
      </c>
      <c r="AE465" s="165">
        <f t="shared" si="157"/>
        <v>0</v>
      </c>
      <c r="AF465" s="164">
        <f t="shared" si="158"/>
        <v>0</v>
      </c>
      <c r="AG465" s="164">
        <f t="shared" si="159"/>
        <v>0</v>
      </c>
      <c r="AH465" s="165">
        <f t="shared" si="160"/>
        <v>0</v>
      </c>
      <c r="AI465" s="164">
        <f t="shared" si="161"/>
        <v>0</v>
      </c>
      <c r="AJ465" s="164">
        <f t="shared" si="162"/>
        <v>0</v>
      </c>
      <c r="AK465" s="166">
        <f t="shared" si="163"/>
        <v>0</v>
      </c>
    </row>
    <row r="466" spans="1:37" x14ac:dyDescent="0.35">
      <c r="A466" s="199">
        <v>462</v>
      </c>
      <c r="B466" s="2"/>
      <c r="C466" s="2"/>
      <c r="D466" s="2"/>
      <c r="E466" s="2"/>
      <c r="F466" s="2"/>
      <c r="G466" s="32"/>
      <c r="H466" s="200">
        <v>0</v>
      </c>
      <c r="I466" s="200">
        <f t="shared" si="144"/>
        <v>0</v>
      </c>
      <c r="J466" s="33"/>
      <c r="K466" s="200">
        <v>0</v>
      </c>
      <c r="L466" s="200">
        <f t="shared" si="145"/>
        <v>0</v>
      </c>
      <c r="M466" s="33"/>
      <c r="N466" s="200">
        <v>0</v>
      </c>
      <c r="O466" s="56">
        <f t="shared" si="146"/>
        <v>0</v>
      </c>
      <c r="P466" s="55"/>
      <c r="Q466" s="56" cm="1">
        <f t="array" ref="Q466">IFERROR(_xlfn.IFS(P466="Devis 1 - le moins cher",V466,P466="Devis 2",AF466,P466="Devis 3",AI466),0)</f>
        <v>0</v>
      </c>
      <c r="R466" s="56" cm="1">
        <f t="array" ref="R466">IFERROR(_xlfn.IFS(P466="Devis 1 - le moins cher",W466,P466="Devis 2",AG466,P466="Devis 3",AJ466),0)</f>
        <v>0</v>
      </c>
      <c r="S466" s="56">
        <f t="shared" si="153"/>
        <v>0</v>
      </c>
      <c r="T466" s="10"/>
      <c r="V466" s="162">
        <f t="shared" si="147"/>
        <v>0</v>
      </c>
      <c r="W466" s="162">
        <f t="shared" si="148"/>
        <v>0</v>
      </c>
      <c r="X466" s="163">
        <f t="shared" si="154"/>
        <v>0</v>
      </c>
      <c r="Y466" s="164">
        <f t="shared" si="149"/>
        <v>0</v>
      </c>
      <c r="Z466" s="164">
        <f t="shared" si="150"/>
        <v>0</v>
      </c>
      <c r="AA466" s="163">
        <f t="shared" si="155"/>
        <v>0</v>
      </c>
      <c r="AB466" s="164">
        <f t="shared" si="151"/>
        <v>0</v>
      </c>
      <c r="AC466" s="164">
        <f t="shared" si="152"/>
        <v>0</v>
      </c>
      <c r="AD466" s="165">
        <f t="shared" si="156"/>
        <v>0</v>
      </c>
      <c r="AE466" s="165">
        <f t="shared" si="157"/>
        <v>0</v>
      </c>
      <c r="AF466" s="164">
        <f t="shared" si="158"/>
        <v>0</v>
      </c>
      <c r="AG466" s="164">
        <f t="shared" si="159"/>
        <v>0</v>
      </c>
      <c r="AH466" s="165">
        <f t="shared" si="160"/>
        <v>0</v>
      </c>
      <c r="AI466" s="164">
        <f t="shared" si="161"/>
        <v>0</v>
      </c>
      <c r="AJ466" s="164">
        <f t="shared" si="162"/>
        <v>0</v>
      </c>
      <c r="AK466" s="166">
        <f t="shared" si="163"/>
        <v>0</v>
      </c>
    </row>
    <row r="467" spans="1:37" x14ac:dyDescent="0.35">
      <c r="A467" s="199">
        <v>463</v>
      </c>
      <c r="B467" s="2"/>
      <c r="C467" s="2"/>
      <c r="D467" s="2"/>
      <c r="E467" s="2"/>
      <c r="F467" s="2"/>
      <c r="G467" s="32"/>
      <c r="H467" s="200">
        <v>0</v>
      </c>
      <c r="I467" s="200">
        <f t="shared" si="144"/>
        <v>0</v>
      </c>
      <c r="J467" s="33"/>
      <c r="K467" s="200">
        <v>0</v>
      </c>
      <c r="L467" s="200">
        <f t="shared" si="145"/>
        <v>0</v>
      </c>
      <c r="M467" s="33"/>
      <c r="N467" s="200">
        <v>0</v>
      </c>
      <c r="O467" s="56">
        <f t="shared" si="146"/>
        <v>0</v>
      </c>
      <c r="P467" s="55"/>
      <c r="Q467" s="56" cm="1">
        <f t="array" ref="Q467">IFERROR(_xlfn.IFS(P467="Devis 1 - le moins cher",V467,P467="Devis 2",AF467,P467="Devis 3",AI467),0)</f>
        <v>0</v>
      </c>
      <c r="R467" s="56" cm="1">
        <f t="array" ref="R467">IFERROR(_xlfn.IFS(P467="Devis 1 - le moins cher",W467,P467="Devis 2",AG467,P467="Devis 3",AJ467),0)</f>
        <v>0</v>
      </c>
      <c r="S467" s="56">
        <f t="shared" si="153"/>
        <v>0</v>
      </c>
      <c r="T467" s="10"/>
      <c r="V467" s="162">
        <f t="shared" si="147"/>
        <v>0</v>
      </c>
      <c r="W467" s="162">
        <f t="shared" si="148"/>
        <v>0</v>
      </c>
      <c r="X467" s="163">
        <f t="shared" si="154"/>
        <v>0</v>
      </c>
      <c r="Y467" s="164">
        <f t="shared" si="149"/>
        <v>0</v>
      </c>
      <c r="Z467" s="164">
        <f t="shared" si="150"/>
        <v>0</v>
      </c>
      <c r="AA467" s="163">
        <f t="shared" si="155"/>
        <v>0</v>
      </c>
      <c r="AB467" s="164">
        <f t="shared" si="151"/>
        <v>0</v>
      </c>
      <c r="AC467" s="164">
        <f t="shared" si="152"/>
        <v>0</v>
      </c>
      <c r="AD467" s="165">
        <f t="shared" si="156"/>
        <v>0</v>
      </c>
      <c r="AE467" s="165">
        <f t="shared" si="157"/>
        <v>0</v>
      </c>
      <c r="AF467" s="164">
        <f t="shared" si="158"/>
        <v>0</v>
      </c>
      <c r="AG467" s="164">
        <f t="shared" si="159"/>
        <v>0</v>
      </c>
      <c r="AH467" s="165">
        <f t="shared" si="160"/>
        <v>0</v>
      </c>
      <c r="AI467" s="164">
        <f t="shared" si="161"/>
        <v>0</v>
      </c>
      <c r="AJ467" s="164">
        <f t="shared" si="162"/>
        <v>0</v>
      </c>
      <c r="AK467" s="166">
        <f t="shared" si="163"/>
        <v>0</v>
      </c>
    </row>
    <row r="468" spans="1:37" x14ac:dyDescent="0.35">
      <c r="A468" s="199">
        <v>464</v>
      </c>
      <c r="B468" s="2"/>
      <c r="C468" s="2"/>
      <c r="D468" s="2"/>
      <c r="E468" s="2"/>
      <c r="F468" s="2"/>
      <c r="G468" s="32"/>
      <c r="H468" s="200">
        <v>0</v>
      </c>
      <c r="I468" s="200">
        <f t="shared" si="144"/>
        <v>0</v>
      </c>
      <c r="J468" s="33"/>
      <c r="K468" s="200">
        <v>0</v>
      </c>
      <c r="L468" s="200">
        <f t="shared" si="145"/>
        <v>0</v>
      </c>
      <c r="M468" s="33"/>
      <c r="N468" s="200">
        <v>0</v>
      </c>
      <c r="O468" s="56">
        <f t="shared" si="146"/>
        <v>0</v>
      </c>
      <c r="P468" s="55"/>
      <c r="Q468" s="56" cm="1">
        <f t="array" ref="Q468">IFERROR(_xlfn.IFS(P468="Devis 1 - le moins cher",V468,P468="Devis 2",AF468,P468="Devis 3",AI468),0)</f>
        <v>0</v>
      </c>
      <c r="R468" s="56" cm="1">
        <f t="array" ref="R468">IFERROR(_xlfn.IFS(P468="Devis 1 - le moins cher",W468,P468="Devis 2",AG468,P468="Devis 3",AJ468),0)</f>
        <v>0</v>
      </c>
      <c r="S468" s="56">
        <f t="shared" si="153"/>
        <v>0</v>
      </c>
      <c r="T468" s="10"/>
      <c r="V468" s="162">
        <f t="shared" si="147"/>
        <v>0</v>
      </c>
      <c r="W468" s="162">
        <f t="shared" si="148"/>
        <v>0</v>
      </c>
      <c r="X468" s="163">
        <f t="shared" si="154"/>
        <v>0</v>
      </c>
      <c r="Y468" s="164">
        <f t="shared" si="149"/>
        <v>0</v>
      </c>
      <c r="Z468" s="164">
        <f t="shared" si="150"/>
        <v>0</v>
      </c>
      <c r="AA468" s="163">
        <f t="shared" si="155"/>
        <v>0</v>
      </c>
      <c r="AB468" s="164">
        <f t="shared" si="151"/>
        <v>0</v>
      </c>
      <c r="AC468" s="164">
        <f t="shared" si="152"/>
        <v>0</v>
      </c>
      <c r="AD468" s="165">
        <f t="shared" si="156"/>
        <v>0</v>
      </c>
      <c r="AE468" s="165">
        <f t="shared" si="157"/>
        <v>0</v>
      </c>
      <c r="AF468" s="164">
        <f t="shared" si="158"/>
        <v>0</v>
      </c>
      <c r="AG468" s="164">
        <f t="shared" si="159"/>
        <v>0</v>
      </c>
      <c r="AH468" s="165">
        <f t="shared" si="160"/>
        <v>0</v>
      </c>
      <c r="AI468" s="164">
        <f t="shared" si="161"/>
        <v>0</v>
      </c>
      <c r="AJ468" s="164">
        <f t="shared" si="162"/>
        <v>0</v>
      </c>
      <c r="AK468" s="166">
        <f t="shared" si="163"/>
        <v>0</v>
      </c>
    </row>
    <row r="469" spans="1:37" x14ac:dyDescent="0.35">
      <c r="A469" s="199">
        <v>465</v>
      </c>
      <c r="B469" s="2"/>
      <c r="C469" s="2"/>
      <c r="D469" s="2"/>
      <c r="E469" s="2"/>
      <c r="F469" s="2"/>
      <c r="G469" s="32"/>
      <c r="H469" s="200">
        <v>0</v>
      </c>
      <c r="I469" s="200">
        <f t="shared" si="144"/>
        <v>0</v>
      </c>
      <c r="J469" s="33"/>
      <c r="K469" s="200">
        <v>0</v>
      </c>
      <c r="L469" s="200">
        <f t="shared" si="145"/>
        <v>0</v>
      </c>
      <c r="M469" s="33"/>
      <c r="N469" s="200">
        <v>0</v>
      </c>
      <c r="O469" s="56">
        <f t="shared" si="146"/>
        <v>0</v>
      </c>
      <c r="P469" s="55"/>
      <c r="Q469" s="56" cm="1">
        <f t="array" ref="Q469">IFERROR(_xlfn.IFS(P469="Devis 1 - le moins cher",V469,P469="Devis 2",AF469,P469="Devis 3",AI469),0)</f>
        <v>0</v>
      </c>
      <c r="R469" s="56" cm="1">
        <f t="array" ref="R469">IFERROR(_xlfn.IFS(P469="Devis 1 - le moins cher",W469,P469="Devis 2",AG469,P469="Devis 3",AJ469),0)</f>
        <v>0</v>
      </c>
      <c r="S469" s="56">
        <f t="shared" si="153"/>
        <v>0</v>
      </c>
      <c r="T469" s="10"/>
      <c r="V469" s="162">
        <f t="shared" si="147"/>
        <v>0</v>
      </c>
      <c r="W469" s="162">
        <f t="shared" si="148"/>
        <v>0</v>
      </c>
      <c r="X469" s="163">
        <f t="shared" si="154"/>
        <v>0</v>
      </c>
      <c r="Y469" s="164">
        <f t="shared" si="149"/>
        <v>0</v>
      </c>
      <c r="Z469" s="164">
        <f t="shared" si="150"/>
        <v>0</v>
      </c>
      <c r="AA469" s="163">
        <f t="shared" si="155"/>
        <v>0</v>
      </c>
      <c r="AB469" s="164">
        <f t="shared" si="151"/>
        <v>0</v>
      </c>
      <c r="AC469" s="164">
        <f t="shared" si="152"/>
        <v>0</v>
      </c>
      <c r="AD469" s="165">
        <f t="shared" si="156"/>
        <v>0</v>
      </c>
      <c r="AE469" s="165">
        <f t="shared" si="157"/>
        <v>0</v>
      </c>
      <c r="AF469" s="164">
        <f t="shared" si="158"/>
        <v>0</v>
      </c>
      <c r="AG469" s="164">
        <f t="shared" si="159"/>
        <v>0</v>
      </c>
      <c r="AH469" s="165">
        <f t="shared" si="160"/>
        <v>0</v>
      </c>
      <c r="AI469" s="164">
        <f t="shared" si="161"/>
        <v>0</v>
      </c>
      <c r="AJ469" s="164">
        <f t="shared" si="162"/>
        <v>0</v>
      </c>
      <c r="AK469" s="166">
        <f t="shared" si="163"/>
        <v>0</v>
      </c>
    </row>
    <row r="470" spans="1:37" x14ac:dyDescent="0.35">
      <c r="A470" s="199">
        <v>466</v>
      </c>
      <c r="B470" s="2"/>
      <c r="C470" s="2"/>
      <c r="D470" s="2"/>
      <c r="E470" s="2"/>
      <c r="F470" s="2"/>
      <c r="G470" s="32"/>
      <c r="H470" s="200">
        <v>0</v>
      </c>
      <c r="I470" s="200">
        <f t="shared" si="144"/>
        <v>0</v>
      </c>
      <c r="J470" s="33"/>
      <c r="K470" s="200">
        <v>0</v>
      </c>
      <c r="L470" s="200">
        <f t="shared" si="145"/>
        <v>0</v>
      </c>
      <c r="M470" s="33"/>
      <c r="N470" s="200">
        <v>0</v>
      </c>
      <c r="O470" s="56">
        <f t="shared" si="146"/>
        <v>0</v>
      </c>
      <c r="P470" s="55"/>
      <c r="Q470" s="56" cm="1">
        <f t="array" ref="Q470">IFERROR(_xlfn.IFS(P470="Devis 1 - le moins cher",V470,P470="Devis 2",AF470,P470="Devis 3",AI470),0)</f>
        <v>0</v>
      </c>
      <c r="R470" s="56" cm="1">
        <f t="array" ref="R470">IFERROR(_xlfn.IFS(P470="Devis 1 - le moins cher",W470,P470="Devis 2",AG470,P470="Devis 3",AJ470),0)</f>
        <v>0</v>
      </c>
      <c r="S470" s="56">
        <f t="shared" si="153"/>
        <v>0</v>
      </c>
      <c r="T470" s="10"/>
      <c r="V470" s="162">
        <f t="shared" si="147"/>
        <v>0</v>
      </c>
      <c r="W470" s="162">
        <f t="shared" si="148"/>
        <v>0</v>
      </c>
      <c r="X470" s="163">
        <f t="shared" si="154"/>
        <v>0</v>
      </c>
      <c r="Y470" s="164">
        <f t="shared" si="149"/>
        <v>0</v>
      </c>
      <c r="Z470" s="164">
        <f t="shared" si="150"/>
        <v>0</v>
      </c>
      <c r="AA470" s="163">
        <f t="shared" si="155"/>
        <v>0</v>
      </c>
      <c r="AB470" s="164">
        <f t="shared" si="151"/>
        <v>0</v>
      </c>
      <c r="AC470" s="164">
        <f t="shared" si="152"/>
        <v>0</v>
      </c>
      <c r="AD470" s="165">
        <f t="shared" si="156"/>
        <v>0</v>
      </c>
      <c r="AE470" s="165">
        <f t="shared" si="157"/>
        <v>0</v>
      </c>
      <c r="AF470" s="164">
        <f t="shared" si="158"/>
        <v>0</v>
      </c>
      <c r="AG470" s="164">
        <f t="shared" si="159"/>
        <v>0</v>
      </c>
      <c r="AH470" s="165">
        <f t="shared" si="160"/>
        <v>0</v>
      </c>
      <c r="AI470" s="164">
        <f t="shared" si="161"/>
        <v>0</v>
      </c>
      <c r="AJ470" s="164">
        <f t="shared" si="162"/>
        <v>0</v>
      </c>
      <c r="AK470" s="166">
        <f t="shared" si="163"/>
        <v>0</v>
      </c>
    </row>
    <row r="471" spans="1:37" x14ac:dyDescent="0.35">
      <c r="A471" s="199">
        <v>467</v>
      </c>
      <c r="B471" s="2"/>
      <c r="C471" s="2"/>
      <c r="D471" s="2"/>
      <c r="E471" s="2"/>
      <c r="F471" s="2"/>
      <c r="G471" s="32"/>
      <c r="H471" s="200">
        <v>0</v>
      </c>
      <c r="I471" s="200">
        <f t="shared" si="144"/>
        <v>0</v>
      </c>
      <c r="J471" s="33"/>
      <c r="K471" s="200">
        <v>0</v>
      </c>
      <c r="L471" s="200">
        <f t="shared" si="145"/>
        <v>0</v>
      </c>
      <c r="M471" s="33"/>
      <c r="N471" s="200">
        <v>0</v>
      </c>
      <c r="O471" s="56">
        <f t="shared" si="146"/>
        <v>0</v>
      </c>
      <c r="P471" s="55"/>
      <c r="Q471" s="56" cm="1">
        <f t="array" ref="Q471">IFERROR(_xlfn.IFS(P471="Devis 1 - le moins cher",V471,P471="Devis 2",AF471,P471="Devis 3",AI471),0)</f>
        <v>0</v>
      </c>
      <c r="R471" s="56" cm="1">
        <f t="array" ref="R471">IFERROR(_xlfn.IFS(P471="Devis 1 - le moins cher",W471,P471="Devis 2",AG471,P471="Devis 3",AJ471),0)</f>
        <v>0</v>
      </c>
      <c r="S471" s="56">
        <f t="shared" si="153"/>
        <v>0</v>
      </c>
      <c r="T471" s="10"/>
      <c r="V471" s="162">
        <f t="shared" si="147"/>
        <v>0</v>
      </c>
      <c r="W471" s="162">
        <f t="shared" si="148"/>
        <v>0</v>
      </c>
      <c r="X471" s="163">
        <f t="shared" si="154"/>
        <v>0</v>
      </c>
      <c r="Y471" s="164">
        <f t="shared" si="149"/>
        <v>0</v>
      </c>
      <c r="Z471" s="164">
        <f t="shared" si="150"/>
        <v>0</v>
      </c>
      <c r="AA471" s="163">
        <f t="shared" si="155"/>
        <v>0</v>
      </c>
      <c r="AB471" s="164">
        <f t="shared" si="151"/>
        <v>0</v>
      </c>
      <c r="AC471" s="164">
        <f t="shared" si="152"/>
        <v>0</v>
      </c>
      <c r="AD471" s="165">
        <f t="shared" si="156"/>
        <v>0</v>
      </c>
      <c r="AE471" s="165">
        <f t="shared" si="157"/>
        <v>0</v>
      </c>
      <c r="AF471" s="164">
        <f t="shared" si="158"/>
        <v>0</v>
      </c>
      <c r="AG471" s="164">
        <f t="shared" si="159"/>
        <v>0</v>
      </c>
      <c r="AH471" s="165">
        <f t="shared" si="160"/>
        <v>0</v>
      </c>
      <c r="AI471" s="164">
        <f t="shared" si="161"/>
        <v>0</v>
      </c>
      <c r="AJ471" s="164">
        <f t="shared" si="162"/>
        <v>0</v>
      </c>
      <c r="AK471" s="166">
        <f t="shared" si="163"/>
        <v>0</v>
      </c>
    </row>
    <row r="472" spans="1:37" x14ac:dyDescent="0.35">
      <c r="A472" s="199">
        <v>468</v>
      </c>
      <c r="B472" s="2"/>
      <c r="C472" s="2"/>
      <c r="D472" s="2"/>
      <c r="E472" s="2"/>
      <c r="F472" s="2"/>
      <c r="G472" s="32"/>
      <c r="H472" s="200">
        <v>0</v>
      </c>
      <c r="I472" s="200">
        <f t="shared" si="144"/>
        <v>0</v>
      </c>
      <c r="J472" s="33"/>
      <c r="K472" s="200">
        <v>0</v>
      </c>
      <c r="L472" s="200">
        <f t="shared" si="145"/>
        <v>0</v>
      </c>
      <c r="M472" s="33"/>
      <c r="N472" s="200">
        <v>0</v>
      </c>
      <c r="O472" s="56">
        <f t="shared" si="146"/>
        <v>0</v>
      </c>
      <c r="P472" s="55"/>
      <c r="Q472" s="56" cm="1">
        <f t="array" ref="Q472">IFERROR(_xlfn.IFS(P472="Devis 1 - le moins cher",V472,P472="Devis 2",AF472,P472="Devis 3",AI472),0)</f>
        <v>0</v>
      </c>
      <c r="R472" s="56" cm="1">
        <f t="array" ref="R472">IFERROR(_xlfn.IFS(P472="Devis 1 - le moins cher",W472,P472="Devis 2",AG472,P472="Devis 3",AJ472),0)</f>
        <v>0</v>
      </c>
      <c r="S472" s="56">
        <f t="shared" si="153"/>
        <v>0</v>
      </c>
      <c r="T472" s="10"/>
      <c r="V472" s="162">
        <f t="shared" si="147"/>
        <v>0</v>
      </c>
      <c r="W472" s="162">
        <f t="shared" si="148"/>
        <v>0</v>
      </c>
      <c r="X472" s="163">
        <f t="shared" si="154"/>
        <v>0</v>
      </c>
      <c r="Y472" s="164">
        <f t="shared" si="149"/>
        <v>0</v>
      </c>
      <c r="Z472" s="164">
        <f t="shared" si="150"/>
        <v>0</v>
      </c>
      <c r="AA472" s="163">
        <f t="shared" si="155"/>
        <v>0</v>
      </c>
      <c r="AB472" s="164">
        <f t="shared" si="151"/>
        <v>0</v>
      </c>
      <c r="AC472" s="164">
        <f t="shared" si="152"/>
        <v>0</v>
      </c>
      <c r="AD472" s="165">
        <f t="shared" si="156"/>
        <v>0</v>
      </c>
      <c r="AE472" s="165">
        <f t="shared" si="157"/>
        <v>0</v>
      </c>
      <c r="AF472" s="164">
        <f t="shared" si="158"/>
        <v>0</v>
      </c>
      <c r="AG472" s="164">
        <f t="shared" si="159"/>
        <v>0</v>
      </c>
      <c r="AH472" s="165">
        <f t="shared" si="160"/>
        <v>0</v>
      </c>
      <c r="AI472" s="164">
        <f t="shared" si="161"/>
        <v>0</v>
      </c>
      <c r="AJ472" s="164">
        <f t="shared" si="162"/>
        <v>0</v>
      </c>
      <c r="AK472" s="166">
        <f t="shared" si="163"/>
        <v>0</v>
      </c>
    </row>
    <row r="473" spans="1:37" x14ac:dyDescent="0.35">
      <c r="A473" s="199">
        <v>469</v>
      </c>
      <c r="B473" s="2"/>
      <c r="C473" s="2"/>
      <c r="D473" s="2"/>
      <c r="E473" s="2"/>
      <c r="F473" s="2"/>
      <c r="G473" s="32"/>
      <c r="H473" s="200">
        <v>0</v>
      </c>
      <c r="I473" s="200">
        <f t="shared" si="144"/>
        <v>0</v>
      </c>
      <c r="J473" s="33"/>
      <c r="K473" s="200">
        <v>0</v>
      </c>
      <c r="L473" s="200">
        <f t="shared" si="145"/>
        <v>0</v>
      </c>
      <c r="M473" s="33"/>
      <c r="N473" s="200">
        <v>0</v>
      </c>
      <c r="O473" s="56">
        <f t="shared" si="146"/>
        <v>0</v>
      </c>
      <c r="P473" s="55"/>
      <c r="Q473" s="56" cm="1">
        <f t="array" ref="Q473">IFERROR(_xlfn.IFS(P473="Devis 1 - le moins cher",V473,P473="Devis 2",AF473,P473="Devis 3",AI473),0)</f>
        <v>0</v>
      </c>
      <c r="R473" s="56" cm="1">
        <f t="array" ref="R473">IFERROR(_xlfn.IFS(P473="Devis 1 - le moins cher",W473,P473="Devis 2",AG473,P473="Devis 3",AJ473),0)</f>
        <v>0</v>
      </c>
      <c r="S473" s="56">
        <f t="shared" si="153"/>
        <v>0</v>
      </c>
      <c r="T473" s="10"/>
      <c r="V473" s="162">
        <f t="shared" si="147"/>
        <v>0</v>
      </c>
      <c r="W473" s="162">
        <f t="shared" si="148"/>
        <v>0</v>
      </c>
      <c r="X473" s="163">
        <f t="shared" si="154"/>
        <v>0</v>
      </c>
      <c r="Y473" s="164">
        <f t="shared" si="149"/>
        <v>0</v>
      </c>
      <c r="Z473" s="164">
        <f t="shared" si="150"/>
        <v>0</v>
      </c>
      <c r="AA473" s="163">
        <f t="shared" si="155"/>
        <v>0</v>
      </c>
      <c r="AB473" s="164">
        <f t="shared" si="151"/>
        <v>0</v>
      </c>
      <c r="AC473" s="164">
        <f t="shared" si="152"/>
        <v>0</v>
      </c>
      <c r="AD473" s="165">
        <f t="shared" si="156"/>
        <v>0</v>
      </c>
      <c r="AE473" s="165">
        <f t="shared" si="157"/>
        <v>0</v>
      </c>
      <c r="AF473" s="164">
        <f t="shared" si="158"/>
        <v>0</v>
      </c>
      <c r="AG473" s="164">
        <f t="shared" si="159"/>
        <v>0</v>
      </c>
      <c r="AH473" s="165">
        <f t="shared" si="160"/>
        <v>0</v>
      </c>
      <c r="AI473" s="164">
        <f t="shared" si="161"/>
        <v>0</v>
      </c>
      <c r="AJ473" s="164">
        <f t="shared" si="162"/>
        <v>0</v>
      </c>
      <c r="AK473" s="166">
        <f t="shared" si="163"/>
        <v>0</v>
      </c>
    </row>
    <row r="474" spans="1:37" x14ac:dyDescent="0.35">
      <c r="A474" s="199">
        <v>470</v>
      </c>
      <c r="B474" s="2"/>
      <c r="C474" s="2"/>
      <c r="D474" s="2"/>
      <c r="E474" s="2"/>
      <c r="F474" s="2"/>
      <c r="G474" s="32"/>
      <c r="H474" s="200">
        <v>0</v>
      </c>
      <c r="I474" s="200">
        <f t="shared" si="144"/>
        <v>0</v>
      </c>
      <c r="J474" s="33"/>
      <c r="K474" s="200">
        <v>0</v>
      </c>
      <c r="L474" s="200">
        <f t="shared" si="145"/>
        <v>0</v>
      </c>
      <c r="M474" s="33"/>
      <c r="N474" s="200">
        <v>0</v>
      </c>
      <c r="O474" s="56">
        <f t="shared" si="146"/>
        <v>0</v>
      </c>
      <c r="P474" s="55"/>
      <c r="Q474" s="56" cm="1">
        <f t="array" ref="Q474">IFERROR(_xlfn.IFS(P474="Devis 1 - le moins cher",V474,P474="Devis 2",AF474,P474="Devis 3",AI474),0)</f>
        <v>0</v>
      </c>
      <c r="R474" s="56" cm="1">
        <f t="array" ref="R474">IFERROR(_xlfn.IFS(P474="Devis 1 - le moins cher",W474,P474="Devis 2",AG474,P474="Devis 3",AJ474),0)</f>
        <v>0</v>
      </c>
      <c r="S474" s="56">
        <f t="shared" si="153"/>
        <v>0</v>
      </c>
      <c r="T474" s="10"/>
      <c r="V474" s="162">
        <f t="shared" si="147"/>
        <v>0</v>
      </c>
      <c r="W474" s="162">
        <f t="shared" si="148"/>
        <v>0</v>
      </c>
      <c r="X474" s="163">
        <f t="shared" si="154"/>
        <v>0</v>
      </c>
      <c r="Y474" s="164">
        <f t="shared" si="149"/>
        <v>0</v>
      </c>
      <c r="Z474" s="164">
        <f t="shared" si="150"/>
        <v>0</v>
      </c>
      <c r="AA474" s="163">
        <f t="shared" si="155"/>
        <v>0</v>
      </c>
      <c r="AB474" s="164">
        <f t="shared" si="151"/>
        <v>0</v>
      </c>
      <c r="AC474" s="164">
        <f t="shared" si="152"/>
        <v>0</v>
      </c>
      <c r="AD474" s="165">
        <f t="shared" si="156"/>
        <v>0</v>
      </c>
      <c r="AE474" s="165">
        <f t="shared" si="157"/>
        <v>0</v>
      </c>
      <c r="AF474" s="164">
        <f t="shared" si="158"/>
        <v>0</v>
      </c>
      <c r="AG474" s="164">
        <f t="shared" si="159"/>
        <v>0</v>
      </c>
      <c r="AH474" s="165">
        <f t="shared" si="160"/>
        <v>0</v>
      </c>
      <c r="AI474" s="164">
        <f t="shared" si="161"/>
        <v>0</v>
      </c>
      <c r="AJ474" s="164">
        <f t="shared" si="162"/>
        <v>0</v>
      </c>
      <c r="AK474" s="166">
        <f t="shared" si="163"/>
        <v>0</v>
      </c>
    </row>
    <row r="475" spans="1:37" x14ac:dyDescent="0.35">
      <c r="A475" s="199">
        <v>471</v>
      </c>
      <c r="B475" s="2"/>
      <c r="C475" s="2"/>
      <c r="D475" s="2"/>
      <c r="E475" s="2"/>
      <c r="F475" s="2"/>
      <c r="G475" s="32"/>
      <c r="H475" s="200">
        <v>0</v>
      </c>
      <c r="I475" s="200">
        <f t="shared" si="144"/>
        <v>0</v>
      </c>
      <c r="J475" s="33"/>
      <c r="K475" s="200">
        <v>0</v>
      </c>
      <c r="L475" s="200">
        <f t="shared" si="145"/>
        <v>0</v>
      </c>
      <c r="M475" s="33"/>
      <c r="N475" s="200">
        <v>0</v>
      </c>
      <c r="O475" s="56">
        <f t="shared" si="146"/>
        <v>0</v>
      </c>
      <c r="P475" s="55"/>
      <c r="Q475" s="56" cm="1">
        <f t="array" ref="Q475">IFERROR(_xlfn.IFS(P475="Devis 1 - le moins cher",V475,P475="Devis 2",AF475,P475="Devis 3",AI475),0)</f>
        <v>0</v>
      </c>
      <c r="R475" s="56" cm="1">
        <f t="array" ref="R475">IFERROR(_xlfn.IFS(P475="Devis 1 - le moins cher",W475,P475="Devis 2",AG475,P475="Devis 3",AJ475),0)</f>
        <v>0</v>
      </c>
      <c r="S475" s="56">
        <f t="shared" si="153"/>
        <v>0</v>
      </c>
      <c r="T475" s="10"/>
      <c r="V475" s="162">
        <f t="shared" si="147"/>
        <v>0</v>
      </c>
      <c r="W475" s="162">
        <f t="shared" si="148"/>
        <v>0</v>
      </c>
      <c r="X475" s="163">
        <f t="shared" si="154"/>
        <v>0</v>
      </c>
      <c r="Y475" s="164">
        <f t="shared" si="149"/>
        <v>0</v>
      </c>
      <c r="Z475" s="164">
        <f t="shared" si="150"/>
        <v>0</v>
      </c>
      <c r="AA475" s="163">
        <f t="shared" si="155"/>
        <v>0</v>
      </c>
      <c r="AB475" s="164">
        <f t="shared" si="151"/>
        <v>0</v>
      </c>
      <c r="AC475" s="164">
        <f t="shared" si="152"/>
        <v>0</v>
      </c>
      <c r="AD475" s="165">
        <f t="shared" si="156"/>
        <v>0</v>
      </c>
      <c r="AE475" s="165">
        <f t="shared" si="157"/>
        <v>0</v>
      </c>
      <c r="AF475" s="164">
        <f t="shared" si="158"/>
        <v>0</v>
      </c>
      <c r="AG475" s="164">
        <f t="shared" si="159"/>
        <v>0</v>
      </c>
      <c r="AH475" s="165">
        <f t="shared" si="160"/>
        <v>0</v>
      </c>
      <c r="AI475" s="164">
        <f t="shared" si="161"/>
        <v>0</v>
      </c>
      <c r="AJ475" s="164">
        <f t="shared" si="162"/>
        <v>0</v>
      </c>
      <c r="AK475" s="166">
        <f t="shared" si="163"/>
        <v>0</v>
      </c>
    </row>
    <row r="476" spans="1:37" x14ac:dyDescent="0.35">
      <c r="A476" s="199">
        <v>472</v>
      </c>
      <c r="B476" s="2"/>
      <c r="C476" s="2"/>
      <c r="D476" s="2"/>
      <c r="E476" s="2"/>
      <c r="F476" s="2"/>
      <c r="G476" s="32"/>
      <c r="H476" s="200">
        <v>0</v>
      </c>
      <c r="I476" s="200">
        <f t="shared" si="144"/>
        <v>0</v>
      </c>
      <c r="J476" s="33"/>
      <c r="K476" s="200">
        <v>0</v>
      </c>
      <c r="L476" s="200">
        <f t="shared" si="145"/>
        <v>0</v>
      </c>
      <c r="M476" s="33"/>
      <c r="N476" s="200">
        <v>0</v>
      </c>
      <c r="O476" s="56">
        <f t="shared" si="146"/>
        <v>0</v>
      </c>
      <c r="P476" s="55"/>
      <c r="Q476" s="56" cm="1">
        <f t="array" ref="Q476">IFERROR(_xlfn.IFS(P476="Devis 1 - le moins cher",V476,P476="Devis 2",AF476,P476="Devis 3",AI476),0)</f>
        <v>0</v>
      </c>
      <c r="R476" s="56" cm="1">
        <f t="array" ref="R476">IFERROR(_xlfn.IFS(P476="Devis 1 - le moins cher",W476,P476="Devis 2",AG476,P476="Devis 3",AJ476),0)</f>
        <v>0</v>
      </c>
      <c r="S476" s="56">
        <f t="shared" si="153"/>
        <v>0</v>
      </c>
      <c r="T476" s="10"/>
      <c r="V476" s="162">
        <f t="shared" si="147"/>
        <v>0</v>
      </c>
      <c r="W476" s="162">
        <f t="shared" si="148"/>
        <v>0</v>
      </c>
      <c r="X476" s="163">
        <f t="shared" si="154"/>
        <v>0</v>
      </c>
      <c r="Y476" s="164">
        <f t="shared" si="149"/>
        <v>0</v>
      </c>
      <c r="Z476" s="164">
        <f t="shared" si="150"/>
        <v>0</v>
      </c>
      <c r="AA476" s="163">
        <f t="shared" si="155"/>
        <v>0</v>
      </c>
      <c r="AB476" s="164">
        <f t="shared" si="151"/>
        <v>0</v>
      </c>
      <c r="AC476" s="164">
        <f t="shared" si="152"/>
        <v>0</v>
      </c>
      <c r="AD476" s="165">
        <f t="shared" si="156"/>
        <v>0</v>
      </c>
      <c r="AE476" s="165">
        <f t="shared" si="157"/>
        <v>0</v>
      </c>
      <c r="AF476" s="164">
        <f t="shared" si="158"/>
        <v>0</v>
      </c>
      <c r="AG476" s="164">
        <f t="shared" si="159"/>
        <v>0</v>
      </c>
      <c r="AH476" s="165">
        <f t="shared" si="160"/>
        <v>0</v>
      </c>
      <c r="AI476" s="164">
        <f t="shared" si="161"/>
        <v>0</v>
      </c>
      <c r="AJ476" s="164">
        <f t="shared" si="162"/>
        <v>0</v>
      </c>
      <c r="AK476" s="166">
        <f t="shared" si="163"/>
        <v>0</v>
      </c>
    </row>
    <row r="477" spans="1:37" x14ac:dyDescent="0.35">
      <c r="A477" s="199">
        <v>473</v>
      </c>
      <c r="B477" s="2"/>
      <c r="C477" s="2"/>
      <c r="D477" s="2"/>
      <c r="E477" s="2"/>
      <c r="F477" s="2"/>
      <c r="G477" s="32"/>
      <c r="H477" s="200">
        <v>0</v>
      </c>
      <c r="I477" s="200">
        <f t="shared" si="144"/>
        <v>0</v>
      </c>
      <c r="J477" s="33"/>
      <c r="K477" s="200">
        <v>0</v>
      </c>
      <c r="L477" s="200">
        <f t="shared" si="145"/>
        <v>0</v>
      </c>
      <c r="M477" s="33"/>
      <c r="N477" s="200">
        <v>0</v>
      </c>
      <c r="O477" s="56">
        <f t="shared" si="146"/>
        <v>0</v>
      </c>
      <c r="P477" s="55"/>
      <c r="Q477" s="56" cm="1">
        <f t="array" ref="Q477">IFERROR(_xlfn.IFS(P477="Devis 1 - le moins cher",V477,P477="Devis 2",AF477,P477="Devis 3",AI477),0)</f>
        <v>0</v>
      </c>
      <c r="R477" s="56" cm="1">
        <f t="array" ref="R477">IFERROR(_xlfn.IFS(P477="Devis 1 - le moins cher",W477,P477="Devis 2",AG477,P477="Devis 3",AJ477),0)</f>
        <v>0</v>
      </c>
      <c r="S477" s="56">
        <f t="shared" si="153"/>
        <v>0</v>
      </c>
      <c r="T477" s="10"/>
      <c r="V477" s="162">
        <f t="shared" si="147"/>
        <v>0</v>
      </c>
      <c r="W477" s="162">
        <f t="shared" si="148"/>
        <v>0</v>
      </c>
      <c r="X477" s="163">
        <f t="shared" si="154"/>
        <v>0</v>
      </c>
      <c r="Y477" s="164">
        <f t="shared" si="149"/>
        <v>0</v>
      </c>
      <c r="Z477" s="164">
        <f t="shared" si="150"/>
        <v>0</v>
      </c>
      <c r="AA477" s="163">
        <f t="shared" si="155"/>
        <v>0</v>
      </c>
      <c r="AB477" s="164">
        <f t="shared" si="151"/>
        <v>0</v>
      </c>
      <c r="AC477" s="164">
        <f t="shared" si="152"/>
        <v>0</v>
      </c>
      <c r="AD477" s="165">
        <f t="shared" si="156"/>
        <v>0</v>
      </c>
      <c r="AE477" s="165">
        <f t="shared" si="157"/>
        <v>0</v>
      </c>
      <c r="AF477" s="164">
        <f t="shared" si="158"/>
        <v>0</v>
      </c>
      <c r="AG477" s="164">
        <f t="shared" si="159"/>
        <v>0</v>
      </c>
      <c r="AH477" s="165">
        <f t="shared" si="160"/>
        <v>0</v>
      </c>
      <c r="AI477" s="164">
        <f t="shared" si="161"/>
        <v>0</v>
      </c>
      <c r="AJ477" s="164">
        <f t="shared" si="162"/>
        <v>0</v>
      </c>
      <c r="AK477" s="166">
        <f t="shared" si="163"/>
        <v>0</v>
      </c>
    </row>
    <row r="478" spans="1:37" x14ac:dyDescent="0.35">
      <c r="A478" s="199">
        <v>474</v>
      </c>
      <c r="B478" s="2"/>
      <c r="C478" s="2"/>
      <c r="D478" s="2"/>
      <c r="E478" s="2"/>
      <c r="F478" s="2"/>
      <c r="G478" s="32"/>
      <c r="H478" s="200">
        <v>0</v>
      </c>
      <c r="I478" s="200">
        <f t="shared" si="144"/>
        <v>0</v>
      </c>
      <c r="J478" s="33"/>
      <c r="K478" s="200">
        <v>0</v>
      </c>
      <c r="L478" s="200">
        <f t="shared" si="145"/>
        <v>0</v>
      </c>
      <c r="M478" s="33"/>
      <c r="N478" s="200">
        <v>0</v>
      </c>
      <c r="O478" s="56">
        <f t="shared" si="146"/>
        <v>0</v>
      </c>
      <c r="P478" s="55"/>
      <c r="Q478" s="56" cm="1">
        <f t="array" ref="Q478">IFERROR(_xlfn.IFS(P478="Devis 1 - le moins cher",V478,P478="Devis 2",AF478,P478="Devis 3",AI478),0)</f>
        <v>0</v>
      </c>
      <c r="R478" s="56" cm="1">
        <f t="array" ref="R478">IFERROR(_xlfn.IFS(P478="Devis 1 - le moins cher",W478,P478="Devis 2",AG478,P478="Devis 3",AJ478),0)</f>
        <v>0</v>
      </c>
      <c r="S478" s="56">
        <f t="shared" si="153"/>
        <v>0</v>
      </c>
      <c r="T478" s="10"/>
      <c r="V478" s="162">
        <f t="shared" si="147"/>
        <v>0</v>
      </c>
      <c r="W478" s="162">
        <f t="shared" si="148"/>
        <v>0</v>
      </c>
      <c r="X478" s="163">
        <f t="shared" si="154"/>
        <v>0</v>
      </c>
      <c r="Y478" s="164">
        <f t="shared" si="149"/>
        <v>0</v>
      </c>
      <c r="Z478" s="164">
        <f t="shared" si="150"/>
        <v>0</v>
      </c>
      <c r="AA478" s="163">
        <f t="shared" si="155"/>
        <v>0</v>
      </c>
      <c r="AB478" s="164">
        <f t="shared" si="151"/>
        <v>0</v>
      </c>
      <c r="AC478" s="164">
        <f t="shared" si="152"/>
        <v>0</v>
      </c>
      <c r="AD478" s="165">
        <f t="shared" si="156"/>
        <v>0</v>
      </c>
      <c r="AE478" s="165">
        <f t="shared" si="157"/>
        <v>0</v>
      </c>
      <c r="AF478" s="164">
        <f t="shared" si="158"/>
        <v>0</v>
      </c>
      <c r="AG478" s="164">
        <f t="shared" si="159"/>
        <v>0</v>
      </c>
      <c r="AH478" s="165">
        <f t="shared" si="160"/>
        <v>0</v>
      </c>
      <c r="AI478" s="164">
        <f t="shared" si="161"/>
        <v>0</v>
      </c>
      <c r="AJ478" s="164">
        <f t="shared" si="162"/>
        <v>0</v>
      </c>
      <c r="AK478" s="166">
        <f t="shared" si="163"/>
        <v>0</v>
      </c>
    </row>
    <row r="479" spans="1:37" x14ac:dyDescent="0.35">
      <c r="A479" s="199">
        <v>475</v>
      </c>
      <c r="B479" s="2"/>
      <c r="C479" s="2"/>
      <c r="D479" s="2"/>
      <c r="E479" s="2"/>
      <c r="F479" s="2"/>
      <c r="G479" s="32"/>
      <c r="H479" s="200">
        <v>0</v>
      </c>
      <c r="I479" s="200">
        <f t="shared" si="144"/>
        <v>0</v>
      </c>
      <c r="J479" s="33"/>
      <c r="K479" s="200">
        <v>0</v>
      </c>
      <c r="L479" s="200">
        <f t="shared" si="145"/>
        <v>0</v>
      </c>
      <c r="M479" s="33"/>
      <c r="N479" s="200">
        <v>0</v>
      </c>
      <c r="O479" s="56">
        <f t="shared" si="146"/>
        <v>0</v>
      </c>
      <c r="P479" s="55"/>
      <c r="Q479" s="56" cm="1">
        <f t="array" ref="Q479">IFERROR(_xlfn.IFS(P479="Devis 1 - le moins cher",V479,P479="Devis 2",AF479,P479="Devis 3",AI479),0)</f>
        <v>0</v>
      </c>
      <c r="R479" s="56" cm="1">
        <f t="array" ref="R479">IFERROR(_xlfn.IFS(P479="Devis 1 - le moins cher",W479,P479="Devis 2",AG479,P479="Devis 3",AJ479),0)</f>
        <v>0</v>
      </c>
      <c r="S479" s="56">
        <f t="shared" si="153"/>
        <v>0</v>
      </c>
      <c r="T479" s="10"/>
      <c r="V479" s="162">
        <f t="shared" si="147"/>
        <v>0</v>
      </c>
      <c r="W479" s="162">
        <f t="shared" si="148"/>
        <v>0</v>
      </c>
      <c r="X479" s="163">
        <f t="shared" si="154"/>
        <v>0</v>
      </c>
      <c r="Y479" s="164">
        <f t="shared" si="149"/>
        <v>0</v>
      </c>
      <c r="Z479" s="164">
        <f t="shared" si="150"/>
        <v>0</v>
      </c>
      <c r="AA479" s="163">
        <f t="shared" si="155"/>
        <v>0</v>
      </c>
      <c r="AB479" s="164">
        <f t="shared" si="151"/>
        <v>0</v>
      </c>
      <c r="AC479" s="164">
        <f t="shared" si="152"/>
        <v>0</v>
      </c>
      <c r="AD479" s="165">
        <f t="shared" si="156"/>
        <v>0</v>
      </c>
      <c r="AE479" s="165">
        <f t="shared" si="157"/>
        <v>0</v>
      </c>
      <c r="AF479" s="164">
        <f t="shared" si="158"/>
        <v>0</v>
      </c>
      <c r="AG479" s="164">
        <f t="shared" si="159"/>
        <v>0</v>
      </c>
      <c r="AH479" s="165">
        <f t="shared" si="160"/>
        <v>0</v>
      </c>
      <c r="AI479" s="164">
        <f t="shared" si="161"/>
        <v>0</v>
      </c>
      <c r="AJ479" s="164">
        <f t="shared" si="162"/>
        <v>0</v>
      </c>
      <c r="AK479" s="166">
        <f t="shared" si="163"/>
        <v>0</v>
      </c>
    </row>
    <row r="480" spans="1:37" x14ac:dyDescent="0.35">
      <c r="A480" s="199">
        <v>476</v>
      </c>
      <c r="B480" s="2"/>
      <c r="C480" s="2"/>
      <c r="D480" s="2"/>
      <c r="E480" s="2"/>
      <c r="F480" s="2"/>
      <c r="G480" s="32"/>
      <c r="H480" s="200">
        <v>0</v>
      </c>
      <c r="I480" s="200">
        <f t="shared" si="144"/>
        <v>0</v>
      </c>
      <c r="J480" s="33"/>
      <c r="K480" s="200">
        <v>0</v>
      </c>
      <c r="L480" s="200">
        <f t="shared" si="145"/>
        <v>0</v>
      </c>
      <c r="M480" s="33"/>
      <c r="N480" s="200">
        <v>0</v>
      </c>
      <c r="O480" s="56">
        <f t="shared" si="146"/>
        <v>0</v>
      </c>
      <c r="P480" s="55"/>
      <c r="Q480" s="56" cm="1">
        <f t="array" ref="Q480">IFERROR(_xlfn.IFS(P480="Devis 1 - le moins cher",V480,P480="Devis 2",AF480,P480="Devis 3",AI480),0)</f>
        <v>0</v>
      </c>
      <c r="R480" s="56" cm="1">
        <f t="array" ref="R480">IFERROR(_xlfn.IFS(P480="Devis 1 - le moins cher",W480,P480="Devis 2",AG480,P480="Devis 3",AJ480),0)</f>
        <v>0</v>
      </c>
      <c r="S480" s="56">
        <f t="shared" si="153"/>
        <v>0</v>
      </c>
      <c r="T480" s="10"/>
      <c r="V480" s="162">
        <f t="shared" si="147"/>
        <v>0</v>
      </c>
      <c r="W480" s="162">
        <f t="shared" si="148"/>
        <v>0</v>
      </c>
      <c r="X480" s="163">
        <f t="shared" si="154"/>
        <v>0</v>
      </c>
      <c r="Y480" s="164">
        <f t="shared" si="149"/>
        <v>0</v>
      </c>
      <c r="Z480" s="164">
        <f t="shared" si="150"/>
        <v>0</v>
      </c>
      <c r="AA480" s="163">
        <f t="shared" si="155"/>
        <v>0</v>
      </c>
      <c r="AB480" s="164">
        <f t="shared" si="151"/>
        <v>0</v>
      </c>
      <c r="AC480" s="164">
        <f t="shared" si="152"/>
        <v>0</v>
      </c>
      <c r="AD480" s="165">
        <f t="shared" si="156"/>
        <v>0</v>
      </c>
      <c r="AE480" s="165">
        <f t="shared" si="157"/>
        <v>0</v>
      </c>
      <c r="AF480" s="164">
        <f t="shared" si="158"/>
        <v>0</v>
      </c>
      <c r="AG480" s="164">
        <f t="shared" si="159"/>
        <v>0</v>
      </c>
      <c r="AH480" s="165">
        <f t="shared" si="160"/>
        <v>0</v>
      </c>
      <c r="AI480" s="164">
        <f t="shared" si="161"/>
        <v>0</v>
      </c>
      <c r="AJ480" s="164">
        <f t="shared" si="162"/>
        <v>0</v>
      </c>
      <c r="AK480" s="166">
        <f t="shared" si="163"/>
        <v>0</v>
      </c>
    </row>
    <row r="481" spans="1:37" x14ac:dyDescent="0.35">
      <c r="A481" s="199">
        <v>477</v>
      </c>
      <c r="B481" s="2"/>
      <c r="C481" s="2"/>
      <c r="D481" s="2"/>
      <c r="E481" s="2"/>
      <c r="F481" s="2"/>
      <c r="G481" s="32"/>
      <c r="H481" s="200">
        <v>0</v>
      </c>
      <c r="I481" s="200">
        <f t="shared" si="144"/>
        <v>0</v>
      </c>
      <c r="J481" s="33"/>
      <c r="K481" s="200">
        <v>0</v>
      </c>
      <c r="L481" s="200">
        <f t="shared" si="145"/>
        <v>0</v>
      </c>
      <c r="M481" s="33"/>
      <c r="N481" s="200">
        <v>0</v>
      </c>
      <c r="O481" s="56">
        <f t="shared" si="146"/>
        <v>0</v>
      </c>
      <c r="P481" s="55"/>
      <c r="Q481" s="56" cm="1">
        <f t="array" ref="Q481">IFERROR(_xlfn.IFS(P481="Devis 1 - le moins cher",V481,P481="Devis 2",AF481,P481="Devis 3",AI481),0)</f>
        <v>0</v>
      </c>
      <c r="R481" s="56" cm="1">
        <f t="array" ref="R481">IFERROR(_xlfn.IFS(P481="Devis 1 - le moins cher",W481,P481="Devis 2",AG481,P481="Devis 3",AJ481),0)</f>
        <v>0</v>
      </c>
      <c r="S481" s="56">
        <f t="shared" si="153"/>
        <v>0</v>
      </c>
      <c r="T481" s="10"/>
      <c r="V481" s="162">
        <f t="shared" si="147"/>
        <v>0</v>
      </c>
      <c r="W481" s="162">
        <f t="shared" si="148"/>
        <v>0</v>
      </c>
      <c r="X481" s="163">
        <f t="shared" si="154"/>
        <v>0</v>
      </c>
      <c r="Y481" s="164">
        <f t="shared" si="149"/>
        <v>0</v>
      </c>
      <c r="Z481" s="164">
        <f t="shared" si="150"/>
        <v>0</v>
      </c>
      <c r="AA481" s="163">
        <f t="shared" si="155"/>
        <v>0</v>
      </c>
      <c r="AB481" s="164">
        <f t="shared" si="151"/>
        <v>0</v>
      </c>
      <c r="AC481" s="164">
        <f t="shared" si="152"/>
        <v>0</v>
      </c>
      <c r="AD481" s="165">
        <f t="shared" si="156"/>
        <v>0</v>
      </c>
      <c r="AE481" s="165">
        <f t="shared" si="157"/>
        <v>0</v>
      </c>
      <c r="AF481" s="164">
        <f t="shared" si="158"/>
        <v>0</v>
      </c>
      <c r="AG481" s="164">
        <f t="shared" si="159"/>
        <v>0</v>
      </c>
      <c r="AH481" s="165">
        <f t="shared" si="160"/>
        <v>0</v>
      </c>
      <c r="AI481" s="164">
        <f t="shared" si="161"/>
        <v>0</v>
      </c>
      <c r="AJ481" s="164">
        <f t="shared" si="162"/>
        <v>0</v>
      </c>
      <c r="AK481" s="166">
        <f t="shared" si="163"/>
        <v>0</v>
      </c>
    </row>
    <row r="482" spans="1:37" x14ac:dyDescent="0.35">
      <c r="A482" s="199">
        <v>478</v>
      </c>
      <c r="B482" s="2"/>
      <c r="C482" s="2"/>
      <c r="D482" s="2"/>
      <c r="E482" s="2"/>
      <c r="F482" s="2"/>
      <c r="G482" s="32"/>
      <c r="H482" s="200">
        <v>0</v>
      </c>
      <c r="I482" s="200">
        <f t="shared" si="144"/>
        <v>0</v>
      </c>
      <c r="J482" s="33"/>
      <c r="K482" s="200">
        <v>0</v>
      </c>
      <c r="L482" s="200">
        <f t="shared" si="145"/>
        <v>0</v>
      </c>
      <c r="M482" s="33"/>
      <c r="N482" s="200">
        <v>0</v>
      </c>
      <c r="O482" s="56">
        <f t="shared" si="146"/>
        <v>0</v>
      </c>
      <c r="P482" s="55"/>
      <c r="Q482" s="56" cm="1">
        <f t="array" ref="Q482">IFERROR(_xlfn.IFS(P482="Devis 1 - le moins cher",V482,P482="Devis 2",AF482,P482="Devis 3",AI482),0)</f>
        <v>0</v>
      </c>
      <c r="R482" s="56" cm="1">
        <f t="array" ref="R482">IFERROR(_xlfn.IFS(P482="Devis 1 - le moins cher",W482,P482="Devis 2",AG482,P482="Devis 3",AJ482),0)</f>
        <v>0</v>
      </c>
      <c r="S482" s="56">
        <f t="shared" si="153"/>
        <v>0</v>
      </c>
      <c r="T482" s="10"/>
      <c r="V482" s="162">
        <f t="shared" si="147"/>
        <v>0</v>
      </c>
      <c r="W482" s="162">
        <f t="shared" si="148"/>
        <v>0</v>
      </c>
      <c r="X482" s="163">
        <f t="shared" si="154"/>
        <v>0</v>
      </c>
      <c r="Y482" s="164">
        <f t="shared" si="149"/>
        <v>0</v>
      </c>
      <c r="Z482" s="164">
        <f t="shared" si="150"/>
        <v>0</v>
      </c>
      <c r="AA482" s="163">
        <f t="shared" si="155"/>
        <v>0</v>
      </c>
      <c r="AB482" s="164">
        <f t="shared" si="151"/>
        <v>0</v>
      </c>
      <c r="AC482" s="164">
        <f t="shared" si="152"/>
        <v>0</v>
      </c>
      <c r="AD482" s="165">
        <f t="shared" si="156"/>
        <v>0</v>
      </c>
      <c r="AE482" s="165">
        <f t="shared" si="157"/>
        <v>0</v>
      </c>
      <c r="AF482" s="164">
        <f t="shared" si="158"/>
        <v>0</v>
      </c>
      <c r="AG482" s="164">
        <f t="shared" si="159"/>
        <v>0</v>
      </c>
      <c r="AH482" s="165">
        <f t="shared" si="160"/>
        <v>0</v>
      </c>
      <c r="AI482" s="164">
        <f t="shared" si="161"/>
        <v>0</v>
      </c>
      <c r="AJ482" s="164">
        <f t="shared" si="162"/>
        <v>0</v>
      </c>
      <c r="AK482" s="166">
        <f t="shared" si="163"/>
        <v>0</v>
      </c>
    </row>
    <row r="483" spans="1:37" x14ac:dyDescent="0.35">
      <c r="A483" s="199">
        <v>479</v>
      </c>
      <c r="B483" s="2"/>
      <c r="C483" s="2"/>
      <c r="D483" s="2"/>
      <c r="E483" s="2"/>
      <c r="F483" s="2"/>
      <c r="G483" s="32"/>
      <c r="H483" s="200">
        <v>0</v>
      </c>
      <c r="I483" s="200">
        <f t="shared" si="144"/>
        <v>0</v>
      </c>
      <c r="J483" s="33"/>
      <c r="K483" s="200">
        <v>0</v>
      </c>
      <c r="L483" s="200">
        <f t="shared" si="145"/>
        <v>0</v>
      </c>
      <c r="M483" s="33"/>
      <c r="N483" s="200">
        <v>0</v>
      </c>
      <c r="O483" s="56">
        <f t="shared" si="146"/>
        <v>0</v>
      </c>
      <c r="P483" s="55"/>
      <c r="Q483" s="56" cm="1">
        <f t="array" ref="Q483">IFERROR(_xlfn.IFS(P483="Devis 1 - le moins cher",V483,P483="Devis 2",AF483,P483="Devis 3",AI483),0)</f>
        <v>0</v>
      </c>
      <c r="R483" s="56" cm="1">
        <f t="array" ref="R483">IFERROR(_xlfn.IFS(P483="Devis 1 - le moins cher",W483,P483="Devis 2",AG483,P483="Devis 3",AJ483),0)</f>
        <v>0</v>
      </c>
      <c r="S483" s="56">
        <f t="shared" si="153"/>
        <v>0</v>
      </c>
      <c r="T483" s="10"/>
      <c r="V483" s="162">
        <f t="shared" si="147"/>
        <v>0</v>
      </c>
      <c r="W483" s="162">
        <f t="shared" si="148"/>
        <v>0</v>
      </c>
      <c r="X483" s="163">
        <f t="shared" si="154"/>
        <v>0</v>
      </c>
      <c r="Y483" s="164">
        <f t="shared" si="149"/>
        <v>0</v>
      </c>
      <c r="Z483" s="164">
        <f t="shared" si="150"/>
        <v>0</v>
      </c>
      <c r="AA483" s="163">
        <f t="shared" si="155"/>
        <v>0</v>
      </c>
      <c r="AB483" s="164">
        <f t="shared" si="151"/>
        <v>0</v>
      </c>
      <c r="AC483" s="164">
        <f t="shared" si="152"/>
        <v>0</v>
      </c>
      <c r="AD483" s="165">
        <f t="shared" si="156"/>
        <v>0</v>
      </c>
      <c r="AE483" s="165">
        <f t="shared" si="157"/>
        <v>0</v>
      </c>
      <c r="AF483" s="164">
        <f t="shared" si="158"/>
        <v>0</v>
      </c>
      <c r="AG483" s="164">
        <f t="shared" si="159"/>
        <v>0</v>
      </c>
      <c r="AH483" s="165">
        <f t="shared" si="160"/>
        <v>0</v>
      </c>
      <c r="AI483" s="164">
        <f t="shared" si="161"/>
        <v>0</v>
      </c>
      <c r="AJ483" s="164">
        <f t="shared" si="162"/>
        <v>0</v>
      </c>
      <c r="AK483" s="166">
        <f t="shared" si="163"/>
        <v>0</v>
      </c>
    </row>
    <row r="484" spans="1:37" x14ac:dyDescent="0.35">
      <c r="A484" s="199">
        <v>480</v>
      </c>
      <c r="B484" s="2"/>
      <c r="C484" s="2"/>
      <c r="D484" s="2"/>
      <c r="E484" s="2"/>
      <c r="F484" s="2"/>
      <c r="G484" s="32"/>
      <c r="H484" s="200">
        <v>0</v>
      </c>
      <c r="I484" s="200">
        <f t="shared" si="144"/>
        <v>0</v>
      </c>
      <c r="J484" s="33"/>
      <c r="K484" s="200">
        <v>0</v>
      </c>
      <c r="L484" s="200">
        <f t="shared" si="145"/>
        <v>0</v>
      </c>
      <c r="M484" s="33"/>
      <c r="N484" s="200">
        <v>0</v>
      </c>
      <c r="O484" s="56">
        <f t="shared" si="146"/>
        <v>0</v>
      </c>
      <c r="P484" s="55"/>
      <c r="Q484" s="56" cm="1">
        <f t="array" ref="Q484">IFERROR(_xlfn.IFS(P484="Devis 1 - le moins cher",V484,P484="Devis 2",AF484,P484="Devis 3",AI484),0)</f>
        <v>0</v>
      </c>
      <c r="R484" s="56" cm="1">
        <f t="array" ref="R484">IFERROR(_xlfn.IFS(P484="Devis 1 - le moins cher",W484,P484="Devis 2",AG484,P484="Devis 3",AJ484),0)</f>
        <v>0</v>
      </c>
      <c r="S484" s="56">
        <f t="shared" si="153"/>
        <v>0</v>
      </c>
      <c r="T484" s="10"/>
      <c r="V484" s="162">
        <f t="shared" si="147"/>
        <v>0</v>
      </c>
      <c r="W484" s="162">
        <f t="shared" si="148"/>
        <v>0</v>
      </c>
      <c r="X484" s="163">
        <f t="shared" si="154"/>
        <v>0</v>
      </c>
      <c r="Y484" s="164">
        <f t="shared" si="149"/>
        <v>0</v>
      </c>
      <c r="Z484" s="164">
        <f t="shared" si="150"/>
        <v>0</v>
      </c>
      <c r="AA484" s="163">
        <f t="shared" si="155"/>
        <v>0</v>
      </c>
      <c r="AB484" s="164">
        <f t="shared" si="151"/>
        <v>0</v>
      </c>
      <c r="AC484" s="164">
        <f t="shared" si="152"/>
        <v>0</v>
      </c>
      <c r="AD484" s="165">
        <f t="shared" si="156"/>
        <v>0</v>
      </c>
      <c r="AE484" s="165">
        <f t="shared" si="157"/>
        <v>0</v>
      </c>
      <c r="AF484" s="164">
        <f t="shared" si="158"/>
        <v>0</v>
      </c>
      <c r="AG484" s="164">
        <f t="shared" si="159"/>
        <v>0</v>
      </c>
      <c r="AH484" s="165">
        <f t="shared" si="160"/>
        <v>0</v>
      </c>
      <c r="AI484" s="164">
        <f t="shared" si="161"/>
        <v>0</v>
      </c>
      <c r="AJ484" s="164">
        <f t="shared" si="162"/>
        <v>0</v>
      </c>
      <c r="AK484" s="166">
        <f t="shared" si="163"/>
        <v>0</v>
      </c>
    </row>
    <row r="485" spans="1:37" x14ac:dyDescent="0.35">
      <c r="A485" s="199">
        <v>481</v>
      </c>
      <c r="B485" s="2"/>
      <c r="C485" s="2"/>
      <c r="D485" s="2"/>
      <c r="E485" s="2"/>
      <c r="F485" s="2"/>
      <c r="G485" s="32"/>
      <c r="H485" s="200">
        <v>0</v>
      </c>
      <c r="I485" s="200">
        <f t="shared" si="144"/>
        <v>0</v>
      </c>
      <c r="J485" s="33"/>
      <c r="K485" s="200">
        <v>0</v>
      </c>
      <c r="L485" s="200">
        <f t="shared" si="145"/>
        <v>0</v>
      </c>
      <c r="M485" s="33"/>
      <c r="N485" s="200">
        <v>0</v>
      </c>
      <c r="O485" s="56">
        <f t="shared" si="146"/>
        <v>0</v>
      </c>
      <c r="P485" s="55"/>
      <c r="Q485" s="56" cm="1">
        <f t="array" ref="Q485">IFERROR(_xlfn.IFS(P485="Devis 1 - le moins cher",V485,P485="Devis 2",AF485,P485="Devis 3",AI485),0)</f>
        <v>0</v>
      </c>
      <c r="R485" s="56" cm="1">
        <f t="array" ref="R485">IFERROR(_xlfn.IFS(P485="Devis 1 - le moins cher",W485,P485="Devis 2",AG485,P485="Devis 3",AJ485),0)</f>
        <v>0</v>
      </c>
      <c r="S485" s="56">
        <f t="shared" si="153"/>
        <v>0</v>
      </c>
      <c r="T485" s="10"/>
      <c r="V485" s="162">
        <f t="shared" si="147"/>
        <v>0</v>
      </c>
      <c r="W485" s="162">
        <f t="shared" si="148"/>
        <v>0</v>
      </c>
      <c r="X485" s="163">
        <f t="shared" si="154"/>
        <v>0</v>
      </c>
      <c r="Y485" s="164">
        <f t="shared" si="149"/>
        <v>0</v>
      </c>
      <c r="Z485" s="164">
        <f t="shared" si="150"/>
        <v>0</v>
      </c>
      <c r="AA485" s="163">
        <f t="shared" si="155"/>
        <v>0</v>
      </c>
      <c r="AB485" s="164">
        <f t="shared" si="151"/>
        <v>0</v>
      </c>
      <c r="AC485" s="164">
        <f t="shared" si="152"/>
        <v>0</v>
      </c>
      <c r="AD485" s="165">
        <f t="shared" si="156"/>
        <v>0</v>
      </c>
      <c r="AE485" s="165">
        <f t="shared" si="157"/>
        <v>0</v>
      </c>
      <c r="AF485" s="164">
        <f t="shared" si="158"/>
        <v>0</v>
      </c>
      <c r="AG485" s="164">
        <f t="shared" si="159"/>
        <v>0</v>
      </c>
      <c r="AH485" s="165">
        <f t="shared" si="160"/>
        <v>0</v>
      </c>
      <c r="AI485" s="164">
        <f t="shared" si="161"/>
        <v>0</v>
      </c>
      <c r="AJ485" s="164">
        <f t="shared" si="162"/>
        <v>0</v>
      </c>
      <c r="AK485" s="166">
        <f t="shared" si="163"/>
        <v>0</v>
      </c>
    </row>
    <row r="486" spans="1:37" x14ac:dyDescent="0.35">
      <c r="A486" s="199">
        <v>482</v>
      </c>
      <c r="B486" s="2"/>
      <c r="C486" s="2"/>
      <c r="D486" s="2"/>
      <c r="E486" s="2"/>
      <c r="F486" s="2"/>
      <c r="G486" s="32"/>
      <c r="H486" s="200">
        <v>0</v>
      </c>
      <c r="I486" s="200">
        <f t="shared" si="144"/>
        <v>0</v>
      </c>
      <c r="J486" s="33"/>
      <c r="K486" s="200">
        <v>0</v>
      </c>
      <c r="L486" s="200">
        <f t="shared" si="145"/>
        <v>0</v>
      </c>
      <c r="M486" s="33"/>
      <c r="N486" s="200">
        <v>0</v>
      </c>
      <c r="O486" s="56">
        <f t="shared" si="146"/>
        <v>0</v>
      </c>
      <c r="P486" s="55"/>
      <c r="Q486" s="56" cm="1">
        <f t="array" ref="Q486">IFERROR(_xlfn.IFS(P486="Devis 1 - le moins cher",V486,P486="Devis 2",AF486,P486="Devis 3",AI486),0)</f>
        <v>0</v>
      </c>
      <c r="R486" s="56" cm="1">
        <f t="array" ref="R486">IFERROR(_xlfn.IFS(P486="Devis 1 - le moins cher",W486,P486="Devis 2",AG486,P486="Devis 3",AJ486),0)</f>
        <v>0</v>
      </c>
      <c r="S486" s="56">
        <f t="shared" si="153"/>
        <v>0</v>
      </c>
      <c r="T486" s="10"/>
      <c r="V486" s="162">
        <f t="shared" si="147"/>
        <v>0</v>
      </c>
      <c r="W486" s="162">
        <f t="shared" si="148"/>
        <v>0</v>
      </c>
      <c r="X486" s="163">
        <f t="shared" si="154"/>
        <v>0</v>
      </c>
      <c r="Y486" s="164">
        <f t="shared" si="149"/>
        <v>0</v>
      </c>
      <c r="Z486" s="164">
        <f t="shared" si="150"/>
        <v>0</v>
      </c>
      <c r="AA486" s="163">
        <f t="shared" si="155"/>
        <v>0</v>
      </c>
      <c r="AB486" s="164">
        <f t="shared" si="151"/>
        <v>0</v>
      </c>
      <c r="AC486" s="164">
        <f t="shared" si="152"/>
        <v>0</v>
      </c>
      <c r="AD486" s="165">
        <f t="shared" si="156"/>
        <v>0</v>
      </c>
      <c r="AE486" s="165">
        <f t="shared" si="157"/>
        <v>0</v>
      </c>
      <c r="AF486" s="164">
        <f t="shared" si="158"/>
        <v>0</v>
      </c>
      <c r="AG486" s="164">
        <f t="shared" si="159"/>
        <v>0</v>
      </c>
      <c r="AH486" s="165">
        <f t="shared" si="160"/>
        <v>0</v>
      </c>
      <c r="AI486" s="164">
        <f t="shared" si="161"/>
        <v>0</v>
      </c>
      <c r="AJ486" s="164">
        <f t="shared" si="162"/>
        <v>0</v>
      </c>
      <c r="AK486" s="166">
        <f t="shared" si="163"/>
        <v>0</v>
      </c>
    </row>
    <row r="487" spans="1:37" x14ac:dyDescent="0.35">
      <c r="A487" s="199">
        <v>483</v>
      </c>
      <c r="B487" s="2"/>
      <c r="C487" s="2"/>
      <c r="D487" s="2"/>
      <c r="E487" s="2"/>
      <c r="F487" s="2"/>
      <c r="G487" s="32"/>
      <c r="H487" s="200">
        <v>0</v>
      </c>
      <c r="I487" s="200">
        <f t="shared" si="144"/>
        <v>0</v>
      </c>
      <c r="J487" s="33"/>
      <c r="K487" s="200">
        <v>0</v>
      </c>
      <c r="L487" s="200">
        <f t="shared" si="145"/>
        <v>0</v>
      </c>
      <c r="M487" s="33"/>
      <c r="N487" s="200">
        <v>0</v>
      </c>
      <c r="O487" s="56">
        <f t="shared" si="146"/>
        <v>0</v>
      </c>
      <c r="P487" s="55"/>
      <c r="Q487" s="56" cm="1">
        <f t="array" ref="Q487">IFERROR(_xlfn.IFS(P487="Devis 1 - le moins cher",V487,P487="Devis 2",AF487,P487="Devis 3",AI487),0)</f>
        <v>0</v>
      </c>
      <c r="R487" s="56" cm="1">
        <f t="array" ref="R487">IFERROR(_xlfn.IFS(P487="Devis 1 - le moins cher",W487,P487="Devis 2",AG487,P487="Devis 3",AJ487),0)</f>
        <v>0</v>
      </c>
      <c r="S487" s="56">
        <f t="shared" si="153"/>
        <v>0</v>
      </c>
      <c r="T487" s="10"/>
      <c r="V487" s="162">
        <f t="shared" si="147"/>
        <v>0</v>
      </c>
      <c r="W487" s="162">
        <f t="shared" si="148"/>
        <v>0</v>
      </c>
      <c r="X487" s="163">
        <f t="shared" si="154"/>
        <v>0</v>
      </c>
      <c r="Y487" s="164">
        <f t="shared" si="149"/>
        <v>0</v>
      </c>
      <c r="Z487" s="164">
        <f t="shared" si="150"/>
        <v>0</v>
      </c>
      <c r="AA487" s="163">
        <f t="shared" si="155"/>
        <v>0</v>
      </c>
      <c r="AB487" s="164">
        <f t="shared" si="151"/>
        <v>0</v>
      </c>
      <c r="AC487" s="164">
        <f t="shared" si="152"/>
        <v>0</v>
      </c>
      <c r="AD487" s="165">
        <f t="shared" si="156"/>
        <v>0</v>
      </c>
      <c r="AE487" s="165">
        <f t="shared" si="157"/>
        <v>0</v>
      </c>
      <c r="AF487" s="164">
        <f t="shared" si="158"/>
        <v>0</v>
      </c>
      <c r="AG487" s="164">
        <f t="shared" si="159"/>
        <v>0</v>
      </c>
      <c r="AH487" s="165">
        <f t="shared" si="160"/>
        <v>0</v>
      </c>
      <c r="AI487" s="164">
        <f t="shared" si="161"/>
        <v>0</v>
      </c>
      <c r="AJ487" s="164">
        <f t="shared" si="162"/>
        <v>0</v>
      </c>
      <c r="AK487" s="166">
        <f t="shared" si="163"/>
        <v>0</v>
      </c>
    </row>
    <row r="488" spans="1:37" x14ac:dyDescent="0.35">
      <c r="A488" s="199">
        <v>484</v>
      </c>
      <c r="B488" s="2"/>
      <c r="C488" s="2"/>
      <c r="D488" s="2"/>
      <c r="E488" s="2"/>
      <c r="F488" s="2"/>
      <c r="G488" s="32"/>
      <c r="H488" s="200">
        <v>0</v>
      </c>
      <c r="I488" s="200">
        <f t="shared" si="144"/>
        <v>0</v>
      </c>
      <c r="J488" s="33"/>
      <c r="K488" s="200">
        <v>0</v>
      </c>
      <c r="L488" s="200">
        <f t="shared" si="145"/>
        <v>0</v>
      </c>
      <c r="M488" s="33"/>
      <c r="N488" s="200">
        <v>0</v>
      </c>
      <c r="O488" s="56">
        <f t="shared" si="146"/>
        <v>0</v>
      </c>
      <c r="P488" s="55"/>
      <c r="Q488" s="56" cm="1">
        <f t="array" ref="Q488">IFERROR(_xlfn.IFS(P488="Devis 1 - le moins cher",V488,P488="Devis 2",AF488,P488="Devis 3",AI488),0)</f>
        <v>0</v>
      </c>
      <c r="R488" s="56" cm="1">
        <f t="array" ref="R488">IFERROR(_xlfn.IFS(P488="Devis 1 - le moins cher",W488,P488="Devis 2",AG488,P488="Devis 3",AJ488),0)</f>
        <v>0</v>
      </c>
      <c r="S488" s="56">
        <f t="shared" si="153"/>
        <v>0</v>
      </c>
      <c r="T488" s="10"/>
      <c r="V488" s="162">
        <f t="shared" si="147"/>
        <v>0</v>
      </c>
      <c r="W488" s="162">
        <f t="shared" si="148"/>
        <v>0</v>
      </c>
      <c r="X488" s="163">
        <f t="shared" si="154"/>
        <v>0</v>
      </c>
      <c r="Y488" s="164">
        <f t="shared" si="149"/>
        <v>0</v>
      </c>
      <c r="Z488" s="164">
        <f t="shared" si="150"/>
        <v>0</v>
      </c>
      <c r="AA488" s="163">
        <f t="shared" si="155"/>
        <v>0</v>
      </c>
      <c r="AB488" s="164">
        <f t="shared" si="151"/>
        <v>0</v>
      </c>
      <c r="AC488" s="164">
        <f t="shared" si="152"/>
        <v>0</v>
      </c>
      <c r="AD488" s="165">
        <f t="shared" si="156"/>
        <v>0</v>
      </c>
      <c r="AE488" s="165">
        <f t="shared" si="157"/>
        <v>0</v>
      </c>
      <c r="AF488" s="164">
        <f t="shared" si="158"/>
        <v>0</v>
      </c>
      <c r="AG488" s="164">
        <f t="shared" si="159"/>
        <v>0</v>
      </c>
      <c r="AH488" s="165">
        <f t="shared" si="160"/>
        <v>0</v>
      </c>
      <c r="AI488" s="164">
        <f t="shared" si="161"/>
        <v>0</v>
      </c>
      <c r="AJ488" s="164">
        <f t="shared" si="162"/>
        <v>0</v>
      </c>
      <c r="AK488" s="166">
        <f t="shared" si="163"/>
        <v>0</v>
      </c>
    </row>
    <row r="489" spans="1:37" x14ac:dyDescent="0.35">
      <c r="A489" s="199">
        <v>485</v>
      </c>
      <c r="B489" s="2"/>
      <c r="C489" s="2"/>
      <c r="D489" s="2"/>
      <c r="E489" s="2"/>
      <c r="F489" s="2"/>
      <c r="G489" s="32"/>
      <c r="H489" s="200">
        <v>0</v>
      </c>
      <c r="I489" s="200">
        <f t="shared" si="144"/>
        <v>0</v>
      </c>
      <c r="J489" s="33"/>
      <c r="K489" s="200">
        <v>0</v>
      </c>
      <c r="L489" s="200">
        <f t="shared" si="145"/>
        <v>0</v>
      </c>
      <c r="M489" s="33"/>
      <c r="N489" s="200">
        <v>0</v>
      </c>
      <c r="O489" s="56">
        <f t="shared" si="146"/>
        <v>0</v>
      </c>
      <c r="P489" s="55"/>
      <c r="Q489" s="56" cm="1">
        <f t="array" ref="Q489">IFERROR(_xlfn.IFS(P489="Devis 1 - le moins cher",V489,P489="Devis 2",AF489,P489="Devis 3",AI489),0)</f>
        <v>0</v>
      </c>
      <c r="R489" s="56" cm="1">
        <f t="array" ref="R489">IFERROR(_xlfn.IFS(P489="Devis 1 - le moins cher",W489,P489="Devis 2",AG489,P489="Devis 3",AJ489),0)</f>
        <v>0</v>
      </c>
      <c r="S489" s="56">
        <f t="shared" si="153"/>
        <v>0</v>
      </c>
      <c r="T489" s="10"/>
      <c r="V489" s="162">
        <f t="shared" si="147"/>
        <v>0</v>
      </c>
      <c r="W489" s="162">
        <f t="shared" si="148"/>
        <v>0</v>
      </c>
      <c r="X489" s="163">
        <f t="shared" si="154"/>
        <v>0</v>
      </c>
      <c r="Y489" s="164">
        <f t="shared" si="149"/>
        <v>0</v>
      </c>
      <c r="Z489" s="164">
        <f t="shared" si="150"/>
        <v>0</v>
      </c>
      <c r="AA489" s="163">
        <f t="shared" si="155"/>
        <v>0</v>
      </c>
      <c r="AB489" s="164">
        <f t="shared" si="151"/>
        <v>0</v>
      </c>
      <c r="AC489" s="164">
        <f t="shared" si="152"/>
        <v>0</v>
      </c>
      <c r="AD489" s="165">
        <f t="shared" si="156"/>
        <v>0</v>
      </c>
      <c r="AE489" s="165">
        <f t="shared" si="157"/>
        <v>0</v>
      </c>
      <c r="AF489" s="164">
        <f t="shared" si="158"/>
        <v>0</v>
      </c>
      <c r="AG489" s="164">
        <f t="shared" si="159"/>
        <v>0</v>
      </c>
      <c r="AH489" s="165">
        <f t="shared" si="160"/>
        <v>0</v>
      </c>
      <c r="AI489" s="164">
        <f t="shared" si="161"/>
        <v>0</v>
      </c>
      <c r="AJ489" s="164">
        <f t="shared" si="162"/>
        <v>0</v>
      </c>
      <c r="AK489" s="166">
        <f t="shared" si="163"/>
        <v>0</v>
      </c>
    </row>
    <row r="490" spans="1:37" x14ac:dyDescent="0.35">
      <c r="A490" s="199">
        <v>486</v>
      </c>
      <c r="B490" s="2"/>
      <c r="C490" s="2"/>
      <c r="D490" s="2"/>
      <c r="E490" s="2"/>
      <c r="F490" s="2"/>
      <c r="G490" s="32"/>
      <c r="H490" s="200">
        <v>0</v>
      </c>
      <c r="I490" s="200">
        <f t="shared" si="144"/>
        <v>0</v>
      </c>
      <c r="J490" s="33"/>
      <c r="K490" s="200">
        <v>0</v>
      </c>
      <c r="L490" s="200">
        <f t="shared" si="145"/>
        <v>0</v>
      </c>
      <c r="M490" s="33"/>
      <c r="N490" s="200">
        <v>0</v>
      </c>
      <c r="O490" s="56">
        <f t="shared" si="146"/>
        <v>0</v>
      </c>
      <c r="P490" s="55"/>
      <c r="Q490" s="56" cm="1">
        <f t="array" ref="Q490">IFERROR(_xlfn.IFS(P490="Devis 1 - le moins cher",V490,P490="Devis 2",AF490,P490="Devis 3",AI490),0)</f>
        <v>0</v>
      </c>
      <c r="R490" s="56" cm="1">
        <f t="array" ref="R490">IFERROR(_xlfn.IFS(P490="Devis 1 - le moins cher",W490,P490="Devis 2",AG490,P490="Devis 3",AJ490),0)</f>
        <v>0</v>
      </c>
      <c r="S490" s="56">
        <f t="shared" si="153"/>
        <v>0</v>
      </c>
      <c r="T490" s="10"/>
      <c r="V490" s="162">
        <f t="shared" si="147"/>
        <v>0</v>
      </c>
      <c r="W490" s="162">
        <f t="shared" si="148"/>
        <v>0</v>
      </c>
      <c r="X490" s="163">
        <f t="shared" si="154"/>
        <v>0</v>
      </c>
      <c r="Y490" s="164">
        <f t="shared" si="149"/>
        <v>0</v>
      </c>
      <c r="Z490" s="164">
        <f t="shared" si="150"/>
        <v>0</v>
      </c>
      <c r="AA490" s="163">
        <f t="shared" si="155"/>
        <v>0</v>
      </c>
      <c r="AB490" s="164">
        <f t="shared" si="151"/>
        <v>0</v>
      </c>
      <c r="AC490" s="164">
        <f t="shared" si="152"/>
        <v>0</v>
      </c>
      <c r="AD490" s="165">
        <f t="shared" si="156"/>
        <v>0</v>
      </c>
      <c r="AE490" s="165">
        <f t="shared" si="157"/>
        <v>0</v>
      </c>
      <c r="AF490" s="164">
        <f t="shared" si="158"/>
        <v>0</v>
      </c>
      <c r="AG490" s="164">
        <f t="shared" si="159"/>
        <v>0</v>
      </c>
      <c r="AH490" s="165">
        <f t="shared" si="160"/>
        <v>0</v>
      </c>
      <c r="AI490" s="164">
        <f t="shared" si="161"/>
        <v>0</v>
      </c>
      <c r="AJ490" s="164">
        <f t="shared" si="162"/>
        <v>0</v>
      </c>
      <c r="AK490" s="166">
        <f t="shared" si="163"/>
        <v>0</v>
      </c>
    </row>
    <row r="491" spans="1:37" x14ac:dyDescent="0.35">
      <c r="A491" s="199">
        <v>487</v>
      </c>
      <c r="B491" s="2"/>
      <c r="C491" s="2"/>
      <c r="D491" s="2"/>
      <c r="E491" s="2"/>
      <c r="F491" s="2"/>
      <c r="G491" s="32"/>
      <c r="H491" s="200">
        <v>0</v>
      </c>
      <c r="I491" s="200">
        <f t="shared" si="144"/>
        <v>0</v>
      </c>
      <c r="J491" s="33"/>
      <c r="K491" s="200">
        <v>0</v>
      </c>
      <c r="L491" s="200">
        <f t="shared" si="145"/>
        <v>0</v>
      </c>
      <c r="M491" s="33"/>
      <c r="N491" s="200">
        <v>0</v>
      </c>
      <c r="O491" s="56">
        <f t="shared" si="146"/>
        <v>0</v>
      </c>
      <c r="P491" s="55"/>
      <c r="Q491" s="56" cm="1">
        <f t="array" ref="Q491">IFERROR(_xlfn.IFS(P491="Devis 1 - le moins cher",V491,P491="Devis 2",AF491,P491="Devis 3",AI491),0)</f>
        <v>0</v>
      </c>
      <c r="R491" s="56" cm="1">
        <f t="array" ref="R491">IFERROR(_xlfn.IFS(P491="Devis 1 - le moins cher",W491,P491="Devis 2",AG491,P491="Devis 3",AJ491),0)</f>
        <v>0</v>
      </c>
      <c r="S491" s="56">
        <f t="shared" si="153"/>
        <v>0</v>
      </c>
      <c r="T491" s="10"/>
      <c r="V491" s="162">
        <f t="shared" si="147"/>
        <v>0</v>
      </c>
      <c r="W491" s="162">
        <f t="shared" si="148"/>
        <v>0</v>
      </c>
      <c r="X491" s="163">
        <f t="shared" si="154"/>
        <v>0</v>
      </c>
      <c r="Y491" s="164">
        <f t="shared" si="149"/>
        <v>0</v>
      </c>
      <c r="Z491" s="164">
        <f t="shared" si="150"/>
        <v>0</v>
      </c>
      <c r="AA491" s="163">
        <f t="shared" si="155"/>
        <v>0</v>
      </c>
      <c r="AB491" s="164">
        <f t="shared" si="151"/>
        <v>0</v>
      </c>
      <c r="AC491" s="164">
        <f t="shared" si="152"/>
        <v>0</v>
      </c>
      <c r="AD491" s="165">
        <f t="shared" si="156"/>
        <v>0</v>
      </c>
      <c r="AE491" s="165">
        <f t="shared" si="157"/>
        <v>0</v>
      </c>
      <c r="AF491" s="164">
        <f t="shared" si="158"/>
        <v>0</v>
      </c>
      <c r="AG491" s="164">
        <f t="shared" si="159"/>
        <v>0</v>
      </c>
      <c r="AH491" s="165">
        <f t="shared" si="160"/>
        <v>0</v>
      </c>
      <c r="AI491" s="164">
        <f t="shared" si="161"/>
        <v>0</v>
      </c>
      <c r="AJ491" s="164">
        <f t="shared" si="162"/>
        <v>0</v>
      </c>
      <c r="AK491" s="166">
        <f t="shared" si="163"/>
        <v>0</v>
      </c>
    </row>
    <row r="492" spans="1:37" x14ac:dyDescent="0.35">
      <c r="A492" s="199">
        <v>488</v>
      </c>
      <c r="B492" s="2"/>
      <c r="C492" s="2"/>
      <c r="D492" s="2"/>
      <c r="E492" s="2"/>
      <c r="F492" s="2"/>
      <c r="G492" s="32"/>
      <c r="H492" s="200">
        <v>0</v>
      </c>
      <c r="I492" s="200">
        <f t="shared" si="144"/>
        <v>0</v>
      </c>
      <c r="J492" s="33"/>
      <c r="K492" s="200">
        <v>0</v>
      </c>
      <c r="L492" s="200">
        <f t="shared" si="145"/>
        <v>0</v>
      </c>
      <c r="M492" s="33"/>
      <c r="N492" s="200">
        <v>0</v>
      </c>
      <c r="O492" s="56">
        <f t="shared" si="146"/>
        <v>0</v>
      </c>
      <c r="P492" s="55"/>
      <c r="Q492" s="56" cm="1">
        <f t="array" ref="Q492">IFERROR(_xlfn.IFS(P492="Devis 1 - le moins cher",V492,P492="Devis 2",AF492,P492="Devis 3",AI492),0)</f>
        <v>0</v>
      </c>
      <c r="R492" s="56" cm="1">
        <f t="array" ref="R492">IFERROR(_xlfn.IFS(P492="Devis 1 - le moins cher",W492,P492="Devis 2",AG492,P492="Devis 3",AJ492),0)</f>
        <v>0</v>
      </c>
      <c r="S492" s="56">
        <f t="shared" si="153"/>
        <v>0</v>
      </c>
      <c r="T492" s="10"/>
      <c r="V492" s="162">
        <f t="shared" si="147"/>
        <v>0</v>
      </c>
      <c r="W492" s="162">
        <f t="shared" si="148"/>
        <v>0</v>
      </c>
      <c r="X492" s="163">
        <f t="shared" si="154"/>
        <v>0</v>
      </c>
      <c r="Y492" s="164">
        <f t="shared" si="149"/>
        <v>0</v>
      </c>
      <c r="Z492" s="164">
        <f t="shared" si="150"/>
        <v>0</v>
      </c>
      <c r="AA492" s="163">
        <f t="shared" si="155"/>
        <v>0</v>
      </c>
      <c r="AB492" s="164">
        <f t="shared" si="151"/>
        <v>0</v>
      </c>
      <c r="AC492" s="164">
        <f t="shared" si="152"/>
        <v>0</v>
      </c>
      <c r="AD492" s="165">
        <f t="shared" si="156"/>
        <v>0</v>
      </c>
      <c r="AE492" s="165">
        <f t="shared" si="157"/>
        <v>0</v>
      </c>
      <c r="AF492" s="164">
        <f t="shared" si="158"/>
        <v>0</v>
      </c>
      <c r="AG492" s="164">
        <f t="shared" si="159"/>
        <v>0</v>
      </c>
      <c r="AH492" s="165">
        <f t="shared" si="160"/>
        <v>0</v>
      </c>
      <c r="AI492" s="164">
        <f t="shared" si="161"/>
        <v>0</v>
      </c>
      <c r="AJ492" s="164">
        <f t="shared" si="162"/>
        <v>0</v>
      </c>
      <c r="AK492" s="166">
        <f t="shared" si="163"/>
        <v>0</v>
      </c>
    </row>
    <row r="493" spans="1:37" x14ac:dyDescent="0.35">
      <c r="A493" s="199">
        <v>489</v>
      </c>
      <c r="B493" s="2"/>
      <c r="C493" s="2"/>
      <c r="D493" s="2"/>
      <c r="E493" s="2"/>
      <c r="F493" s="2"/>
      <c r="G493" s="32"/>
      <c r="H493" s="200">
        <v>0</v>
      </c>
      <c r="I493" s="200">
        <f t="shared" si="144"/>
        <v>0</v>
      </c>
      <c r="J493" s="33"/>
      <c r="K493" s="200">
        <v>0</v>
      </c>
      <c r="L493" s="200">
        <f t="shared" si="145"/>
        <v>0</v>
      </c>
      <c r="M493" s="33"/>
      <c r="N493" s="200">
        <v>0</v>
      </c>
      <c r="O493" s="56">
        <f t="shared" si="146"/>
        <v>0</v>
      </c>
      <c r="P493" s="55"/>
      <c r="Q493" s="56" cm="1">
        <f t="array" ref="Q493">IFERROR(_xlfn.IFS(P493="Devis 1 - le moins cher",V493,P493="Devis 2",AF493,P493="Devis 3",AI493),0)</f>
        <v>0</v>
      </c>
      <c r="R493" s="56" cm="1">
        <f t="array" ref="R493">IFERROR(_xlfn.IFS(P493="Devis 1 - le moins cher",W493,P493="Devis 2",AG493,P493="Devis 3",AJ493),0)</f>
        <v>0</v>
      </c>
      <c r="S493" s="56">
        <f t="shared" si="153"/>
        <v>0</v>
      </c>
      <c r="T493" s="10"/>
      <c r="V493" s="162">
        <f t="shared" si="147"/>
        <v>0</v>
      </c>
      <c r="W493" s="162">
        <f t="shared" si="148"/>
        <v>0</v>
      </c>
      <c r="X493" s="163">
        <f t="shared" si="154"/>
        <v>0</v>
      </c>
      <c r="Y493" s="164">
        <f t="shared" si="149"/>
        <v>0</v>
      </c>
      <c r="Z493" s="164">
        <f t="shared" si="150"/>
        <v>0</v>
      </c>
      <c r="AA493" s="163">
        <f t="shared" si="155"/>
        <v>0</v>
      </c>
      <c r="AB493" s="164">
        <f t="shared" si="151"/>
        <v>0</v>
      </c>
      <c r="AC493" s="164">
        <f t="shared" si="152"/>
        <v>0</v>
      </c>
      <c r="AD493" s="165">
        <f t="shared" si="156"/>
        <v>0</v>
      </c>
      <c r="AE493" s="165">
        <f t="shared" si="157"/>
        <v>0</v>
      </c>
      <c r="AF493" s="164">
        <f t="shared" si="158"/>
        <v>0</v>
      </c>
      <c r="AG493" s="164">
        <f t="shared" si="159"/>
        <v>0</v>
      </c>
      <c r="AH493" s="165">
        <f t="shared" si="160"/>
        <v>0</v>
      </c>
      <c r="AI493" s="164">
        <f t="shared" si="161"/>
        <v>0</v>
      </c>
      <c r="AJ493" s="164">
        <f t="shared" si="162"/>
        <v>0</v>
      </c>
      <c r="AK493" s="166">
        <f t="shared" si="163"/>
        <v>0</v>
      </c>
    </row>
    <row r="494" spans="1:37" x14ac:dyDescent="0.35">
      <c r="A494" s="199">
        <v>490</v>
      </c>
      <c r="B494" s="2"/>
      <c r="C494" s="2"/>
      <c r="D494" s="2"/>
      <c r="E494" s="2"/>
      <c r="F494" s="2"/>
      <c r="G494" s="32"/>
      <c r="H494" s="200">
        <v>0</v>
      </c>
      <c r="I494" s="200">
        <f t="shared" si="144"/>
        <v>0</v>
      </c>
      <c r="J494" s="33"/>
      <c r="K494" s="200">
        <v>0</v>
      </c>
      <c r="L494" s="200">
        <f t="shared" si="145"/>
        <v>0</v>
      </c>
      <c r="M494" s="33"/>
      <c r="N494" s="200">
        <v>0</v>
      </c>
      <c r="O494" s="56">
        <f t="shared" si="146"/>
        <v>0</v>
      </c>
      <c r="P494" s="55"/>
      <c r="Q494" s="56" cm="1">
        <f t="array" ref="Q494">IFERROR(_xlfn.IFS(P494="Devis 1 - le moins cher",V494,P494="Devis 2",AF494,P494="Devis 3",AI494),0)</f>
        <v>0</v>
      </c>
      <c r="R494" s="56" cm="1">
        <f t="array" ref="R494">IFERROR(_xlfn.IFS(P494="Devis 1 - le moins cher",W494,P494="Devis 2",AG494,P494="Devis 3",AJ494),0)</f>
        <v>0</v>
      </c>
      <c r="S494" s="56">
        <f t="shared" si="153"/>
        <v>0</v>
      </c>
      <c r="T494" s="10"/>
      <c r="V494" s="162">
        <f t="shared" si="147"/>
        <v>0</v>
      </c>
      <c r="W494" s="162">
        <f t="shared" si="148"/>
        <v>0</v>
      </c>
      <c r="X494" s="163">
        <f t="shared" si="154"/>
        <v>0</v>
      </c>
      <c r="Y494" s="164">
        <f t="shared" si="149"/>
        <v>0</v>
      </c>
      <c r="Z494" s="164">
        <f t="shared" si="150"/>
        <v>0</v>
      </c>
      <c r="AA494" s="163">
        <f t="shared" si="155"/>
        <v>0</v>
      </c>
      <c r="AB494" s="164">
        <f t="shared" si="151"/>
        <v>0</v>
      </c>
      <c r="AC494" s="164">
        <f t="shared" si="152"/>
        <v>0</v>
      </c>
      <c r="AD494" s="165">
        <f t="shared" si="156"/>
        <v>0</v>
      </c>
      <c r="AE494" s="165">
        <f t="shared" si="157"/>
        <v>0</v>
      </c>
      <c r="AF494" s="164">
        <f t="shared" si="158"/>
        <v>0</v>
      </c>
      <c r="AG494" s="164">
        <f t="shared" si="159"/>
        <v>0</v>
      </c>
      <c r="AH494" s="165">
        <f t="shared" si="160"/>
        <v>0</v>
      </c>
      <c r="AI494" s="164">
        <f t="shared" si="161"/>
        <v>0</v>
      </c>
      <c r="AJ494" s="164">
        <f t="shared" si="162"/>
        <v>0</v>
      </c>
      <c r="AK494" s="166">
        <f t="shared" si="163"/>
        <v>0</v>
      </c>
    </row>
    <row r="495" spans="1:37" x14ac:dyDescent="0.35">
      <c r="A495" s="199">
        <v>491</v>
      </c>
      <c r="B495" s="2"/>
      <c r="C495" s="2"/>
      <c r="D495" s="2"/>
      <c r="E495" s="2"/>
      <c r="F495" s="2"/>
      <c r="G495" s="32"/>
      <c r="H495" s="200">
        <v>0</v>
      </c>
      <c r="I495" s="200">
        <f t="shared" si="144"/>
        <v>0</v>
      </c>
      <c r="J495" s="33"/>
      <c r="K495" s="200">
        <v>0</v>
      </c>
      <c r="L495" s="200">
        <f t="shared" si="145"/>
        <v>0</v>
      </c>
      <c r="M495" s="33"/>
      <c r="N495" s="200">
        <v>0</v>
      </c>
      <c r="O495" s="56">
        <f t="shared" si="146"/>
        <v>0</v>
      </c>
      <c r="P495" s="55"/>
      <c r="Q495" s="56" cm="1">
        <f t="array" ref="Q495">IFERROR(_xlfn.IFS(P495="Devis 1 - le moins cher",V495,P495="Devis 2",AF495,P495="Devis 3",AI495),0)</f>
        <v>0</v>
      </c>
      <c r="R495" s="56" cm="1">
        <f t="array" ref="R495">IFERROR(_xlfn.IFS(P495="Devis 1 - le moins cher",W495,P495="Devis 2",AG495,P495="Devis 3",AJ495),0)</f>
        <v>0</v>
      </c>
      <c r="S495" s="56">
        <f t="shared" si="153"/>
        <v>0</v>
      </c>
      <c r="T495" s="10"/>
      <c r="V495" s="162">
        <f t="shared" si="147"/>
        <v>0</v>
      </c>
      <c r="W495" s="162">
        <f t="shared" si="148"/>
        <v>0</v>
      </c>
      <c r="X495" s="163">
        <f t="shared" si="154"/>
        <v>0</v>
      </c>
      <c r="Y495" s="164">
        <f t="shared" si="149"/>
        <v>0</v>
      </c>
      <c r="Z495" s="164">
        <f t="shared" si="150"/>
        <v>0</v>
      </c>
      <c r="AA495" s="163">
        <f t="shared" si="155"/>
        <v>0</v>
      </c>
      <c r="AB495" s="164">
        <f t="shared" si="151"/>
        <v>0</v>
      </c>
      <c r="AC495" s="164">
        <f t="shared" si="152"/>
        <v>0</v>
      </c>
      <c r="AD495" s="165">
        <f t="shared" si="156"/>
        <v>0</v>
      </c>
      <c r="AE495" s="165">
        <f t="shared" si="157"/>
        <v>0</v>
      </c>
      <c r="AF495" s="164">
        <f t="shared" si="158"/>
        <v>0</v>
      </c>
      <c r="AG495" s="164">
        <f t="shared" si="159"/>
        <v>0</v>
      </c>
      <c r="AH495" s="165">
        <f t="shared" si="160"/>
        <v>0</v>
      </c>
      <c r="AI495" s="164">
        <f t="shared" si="161"/>
        <v>0</v>
      </c>
      <c r="AJ495" s="164">
        <f t="shared" si="162"/>
        <v>0</v>
      </c>
      <c r="AK495" s="166">
        <f t="shared" si="163"/>
        <v>0</v>
      </c>
    </row>
    <row r="496" spans="1:37" x14ac:dyDescent="0.35">
      <c r="A496" s="199">
        <v>492</v>
      </c>
      <c r="B496" s="2"/>
      <c r="C496" s="2"/>
      <c r="D496" s="2"/>
      <c r="E496" s="2"/>
      <c r="F496" s="2"/>
      <c r="G496" s="32"/>
      <c r="H496" s="200">
        <v>0</v>
      </c>
      <c r="I496" s="200">
        <f t="shared" si="144"/>
        <v>0</v>
      </c>
      <c r="J496" s="33"/>
      <c r="K496" s="200">
        <v>0</v>
      </c>
      <c r="L496" s="200">
        <f t="shared" si="145"/>
        <v>0</v>
      </c>
      <c r="M496" s="33"/>
      <c r="N496" s="200">
        <v>0</v>
      </c>
      <c r="O496" s="56">
        <f t="shared" si="146"/>
        <v>0</v>
      </c>
      <c r="P496" s="55"/>
      <c r="Q496" s="56" cm="1">
        <f t="array" ref="Q496">IFERROR(_xlfn.IFS(P496="Devis 1 - le moins cher",V496,P496="Devis 2",AF496,P496="Devis 3",AI496),0)</f>
        <v>0</v>
      </c>
      <c r="R496" s="56" cm="1">
        <f t="array" ref="R496">IFERROR(_xlfn.IFS(P496="Devis 1 - le moins cher",W496,P496="Devis 2",AG496,P496="Devis 3",AJ496),0)</f>
        <v>0</v>
      </c>
      <c r="S496" s="56">
        <f t="shared" si="153"/>
        <v>0</v>
      </c>
      <c r="T496" s="10"/>
      <c r="V496" s="162">
        <f t="shared" si="147"/>
        <v>0</v>
      </c>
      <c r="W496" s="162">
        <f t="shared" si="148"/>
        <v>0</v>
      </c>
      <c r="X496" s="163">
        <f t="shared" si="154"/>
        <v>0</v>
      </c>
      <c r="Y496" s="164">
        <f t="shared" si="149"/>
        <v>0</v>
      </c>
      <c r="Z496" s="164">
        <f t="shared" si="150"/>
        <v>0</v>
      </c>
      <c r="AA496" s="163">
        <f t="shared" si="155"/>
        <v>0</v>
      </c>
      <c r="AB496" s="164">
        <f t="shared" si="151"/>
        <v>0</v>
      </c>
      <c r="AC496" s="164">
        <f t="shared" si="152"/>
        <v>0</v>
      </c>
      <c r="AD496" s="165">
        <f t="shared" si="156"/>
        <v>0</v>
      </c>
      <c r="AE496" s="165">
        <f t="shared" si="157"/>
        <v>0</v>
      </c>
      <c r="AF496" s="164">
        <f t="shared" si="158"/>
        <v>0</v>
      </c>
      <c r="AG496" s="164">
        <f t="shared" si="159"/>
        <v>0</v>
      </c>
      <c r="AH496" s="165">
        <f t="shared" si="160"/>
        <v>0</v>
      </c>
      <c r="AI496" s="164">
        <f t="shared" si="161"/>
        <v>0</v>
      </c>
      <c r="AJ496" s="164">
        <f t="shared" si="162"/>
        <v>0</v>
      </c>
      <c r="AK496" s="166">
        <f t="shared" si="163"/>
        <v>0</v>
      </c>
    </row>
    <row r="497" spans="1:37" x14ac:dyDescent="0.35">
      <c r="A497" s="199">
        <v>493</v>
      </c>
      <c r="B497" s="2"/>
      <c r="C497" s="2"/>
      <c r="D497" s="2"/>
      <c r="E497" s="2"/>
      <c r="F497" s="2"/>
      <c r="G497" s="32"/>
      <c r="H497" s="200">
        <v>0</v>
      </c>
      <c r="I497" s="200">
        <f t="shared" si="144"/>
        <v>0</v>
      </c>
      <c r="J497" s="33"/>
      <c r="K497" s="200">
        <v>0</v>
      </c>
      <c r="L497" s="200">
        <f t="shared" si="145"/>
        <v>0</v>
      </c>
      <c r="M497" s="33"/>
      <c r="N497" s="200">
        <v>0</v>
      </c>
      <c r="O497" s="56">
        <f t="shared" si="146"/>
        <v>0</v>
      </c>
      <c r="P497" s="55"/>
      <c r="Q497" s="56" cm="1">
        <f t="array" ref="Q497">IFERROR(_xlfn.IFS(P497="Devis 1 - le moins cher",V497,P497="Devis 2",AF497,P497="Devis 3",AI497),0)</f>
        <v>0</v>
      </c>
      <c r="R497" s="56" cm="1">
        <f t="array" ref="R497">IFERROR(_xlfn.IFS(P497="Devis 1 - le moins cher",W497,P497="Devis 2",AG497,P497="Devis 3",AJ497),0)</f>
        <v>0</v>
      </c>
      <c r="S497" s="56">
        <f t="shared" si="153"/>
        <v>0</v>
      </c>
      <c r="T497" s="10"/>
      <c r="V497" s="162">
        <f t="shared" si="147"/>
        <v>0</v>
      </c>
      <c r="W497" s="162">
        <f t="shared" si="148"/>
        <v>0</v>
      </c>
      <c r="X497" s="163">
        <f t="shared" si="154"/>
        <v>0</v>
      </c>
      <c r="Y497" s="164">
        <f t="shared" si="149"/>
        <v>0</v>
      </c>
      <c r="Z497" s="164">
        <f t="shared" si="150"/>
        <v>0</v>
      </c>
      <c r="AA497" s="163">
        <f t="shared" si="155"/>
        <v>0</v>
      </c>
      <c r="AB497" s="164">
        <f t="shared" si="151"/>
        <v>0</v>
      </c>
      <c r="AC497" s="164">
        <f t="shared" si="152"/>
        <v>0</v>
      </c>
      <c r="AD497" s="165">
        <f t="shared" si="156"/>
        <v>0</v>
      </c>
      <c r="AE497" s="165">
        <f t="shared" si="157"/>
        <v>0</v>
      </c>
      <c r="AF497" s="164">
        <f t="shared" si="158"/>
        <v>0</v>
      </c>
      <c r="AG497" s="164">
        <f t="shared" si="159"/>
        <v>0</v>
      </c>
      <c r="AH497" s="165">
        <f t="shared" si="160"/>
        <v>0</v>
      </c>
      <c r="AI497" s="164">
        <f t="shared" si="161"/>
        <v>0</v>
      </c>
      <c r="AJ497" s="164">
        <f t="shared" si="162"/>
        <v>0</v>
      </c>
      <c r="AK497" s="166">
        <f t="shared" si="163"/>
        <v>0</v>
      </c>
    </row>
    <row r="498" spans="1:37" x14ac:dyDescent="0.35">
      <c r="A498" s="199">
        <v>494</v>
      </c>
      <c r="B498" s="2"/>
      <c r="C498" s="2"/>
      <c r="D498" s="2"/>
      <c r="E498" s="2"/>
      <c r="F498" s="2"/>
      <c r="G498" s="32"/>
      <c r="H498" s="200">
        <v>0</v>
      </c>
      <c r="I498" s="200">
        <f t="shared" si="144"/>
        <v>0</v>
      </c>
      <c r="J498" s="33"/>
      <c r="K498" s="200">
        <v>0</v>
      </c>
      <c r="L498" s="200">
        <f t="shared" si="145"/>
        <v>0</v>
      </c>
      <c r="M498" s="33"/>
      <c r="N498" s="200">
        <v>0</v>
      </c>
      <c r="O498" s="56">
        <f t="shared" si="146"/>
        <v>0</v>
      </c>
      <c r="P498" s="55"/>
      <c r="Q498" s="56" cm="1">
        <f t="array" ref="Q498">IFERROR(_xlfn.IFS(P498="Devis 1 - le moins cher",V498,P498="Devis 2",AF498,P498="Devis 3",AI498),0)</f>
        <v>0</v>
      </c>
      <c r="R498" s="56" cm="1">
        <f t="array" ref="R498">IFERROR(_xlfn.IFS(P498="Devis 1 - le moins cher",W498,P498="Devis 2",AG498,P498="Devis 3",AJ498),0)</f>
        <v>0</v>
      </c>
      <c r="S498" s="56">
        <f t="shared" si="153"/>
        <v>0</v>
      </c>
      <c r="T498" s="10"/>
      <c r="V498" s="162">
        <f t="shared" si="147"/>
        <v>0</v>
      </c>
      <c r="W498" s="162">
        <f t="shared" si="148"/>
        <v>0</v>
      </c>
      <c r="X498" s="163">
        <f t="shared" si="154"/>
        <v>0</v>
      </c>
      <c r="Y498" s="164">
        <f t="shared" si="149"/>
        <v>0</v>
      </c>
      <c r="Z498" s="164">
        <f t="shared" si="150"/>
        <v>0</v>
      </c>
      <c r="AA498" s="163">
        <f t="shared" si="155"/>
        <v>0</v>
      </c>
      <c r="AB498" s="164">
        <f t="shared" si="151"/>
        <v>0</v>
      </c>
      <c r="AC498" s="164">
        <f t="shared" si="152"/>
        <v>0</v>
      </c>
      <c r="AD498" s="165">
        <f t="shared" si="156"/>
        <v>0</v>
      </c>
      <c r="AE498" s="165">
        <f t="shared" si="157"/>
        <v>0</v>
      </c>
      <c r="AF498" s="164">
        <f t="shared" si="158"/>
        <v>0</v>
      </c>
      <c r="AG498" s="164">
        <f t="shared" si="159"/>
        <v>0</v>
      </c>
      <c r="AH498" s="165">
        <f t="shared" si="160"/>
        <v>0</v>
      </c>
      <c r="AI498" s="164">
        <f t="shared" si="161"/>
        <v>0</v>
      </c>
      <c r="AJ498" s="164">
        <f t="shared" si="162"/>
        <v>0</v>
      </c>
      <c r="AK498" s="166">
        <f t="shared" si="163"/>
        <v>0</v>
      </c>
    </row>
    <row r="499" spans="1:37" x14ac:dyDescent="0.35">
      <c r="A499" s="199">
        <v>495</v>
      </c>
      <c r="B499" s="2"/>
      <c r="C499" s="2"/>
      <c r="D499" s="2"/>
      <c r="E499" s="2"/>
      <c r="F499" s="2"/>
      <c r="G499" s="32"/>
      <c r="H499" s="200">
        <v>0</v>
      </c>
      <c r="I499" s="200">
        <f t="shared" si="144"/>
        <v>0</v>
      </c>
      <c r="J499" s="33"/>
      <c r="K499" s="200">
        <v>0</v>
      </c>
      <c r="L499" s="200">
        <f t="shared" si="145"/>
        <v>0</v>
      </c>
      <c r="M499" s="33"/>
      <c r="N499" s="200">
        <v>0</v>
      </c>
      <c r="O499" s="56">
        <f t="shared" si="146"/>
        <v>0</v>
      </c>
      <c r="P499" s="55"/>
      <c r="Q499" s="56" cm="1">
        <f t="array" ref="Q499">IFERROR(_xlfn.IFS(P499="Devis 1 - le moins cher",V499,P499="Devis 2",AF499,P499="Devis 3",AI499),0)</f>
        <v>0</v>
      </c>
      <c r="R499" s="56" cm="1">
        <f t="array" ref="R499">IFERROR(_xlfn.IFS(P499="Devis 1 - le moins cher",W499,P499="Devis 2",AG499,P499="Devis 3",AJ499),0)</f>
        <v>0</v>
      </c>
      <c r="S499" s="56">
        <f t="shared" si="153"/>
        <v>0</v>
      </c>
      <c r="T499" s="10"/>
      <c r="V499" s="162">
        <f t="shared" si="147"/>
        <v>0</v>
      </c>
      <c r="W499" s="162">
        <f t="shared" si="148"/>
        <v>0</v>
      </c>
      <c r="X499" s="163">
        <f t="shared" si="154"/>
        <v>0</v>
      </c>
      <c r="Y499" s="164">
        <f t="shared" si="149"/>
        <v>0</v>
      </c>
      <c r="Z499" s="164">
        <f t="shared" si="150"/>
        <v>0</v>
      </c>
      <c r="AA499" s="163">
        <f t="shared" si="155"/>
        <v>0</v>
      </c>
      <c r="AB499" s="164">
        <f t="shared" si="151"/>
        <v>0</v>
      </c>
      <c r="AC499" s="164">
        <f t="shared" si="152"/>
        <v>0</v>
      </c>
      <c r="AD499" s="165">
        <f t="shared" si="156"/>
        <v>0</v>
      </c>
      <c r="AE499" s="165">
        <f t="shared" si="157"/>
        <v>0</v>
      </c>
      <c r="AF499" s="164">
        <f t="shared" si="158"/>
        <v>0</v>
      </c>
      <c r="AG499" s="164">
        <f t="shared" si="159"/>
        <v>0</v>
      </c>
      <c r="AH499" s="165">
        <f t="shared" si="160"/>
        <v>0</v>
      </c>
      <c r="AI499" s="164">
        <f t="shared" si="161"/>
        <v>0</v>
      </c>
      <c r="AJ499" s="164">
        <f t="shared" si="162"/>
        <v>0</v>
      </c>
      <c r="AK499" s="166">
        <f t="shared" si="163"/>
        <v>0</v>
      </c>
    </row>
    <row r="500" spans="1:37" x14ac:dyDescent="0.35">
      <c r="A500" s="199">
        <v>496</v>
      </c>
      <c r="B500" s="2"/>
      <c r="C500" s="2"/>
      <c r="D500" s="2"/>
      <c r="E500" s="2"/>
      <c r="F500" s="2"/>
      <c r="G500" s="32"/>
      <c r="H500" s="200">
        <v>0</v>
      </c>
      <c r="I500" s="200">
        <f t="shared" si="144"/>
        <v>0</v>
      </c>
      <c r="J500" s="33"/>
      <c r="K500" s="200">
        <v>0</v>
      </c>
      <c r="L500" s="200">
        <f t="shared" si="145"/>
        <v>0</v>
      </c>
      <c r="M500" s="33"/>
      <c r="N500" s="200">
        <v>0</v>
      </c>
      <c r="O500" s="56">
        <f t="shared" si="146"/>
        <v>0</v>
      </c>
      <c r="P500" s="55"/>
      <c r="Q500" s="56" cm="1">
        <f t="array" ref="Q500">IFERROR(_xlfn.IFS(P500="Devis 1 - le moins cher",V500,P500="Devis 2",AF500,P500="Devis 3",AI500),0)</f>
        <v>0</v>
      </c>
      <c r="R500" s="56" cm="1">
        <f t="array" ref="R500">IFERROR(_xlfn.IFS(P500="Devis 1 - le moins cher",W500,P500="Devis 2",AG500,P500="Devis 3",AJ500),0)</f>
        <v>0</v>
      </c>
      <c r="S500" s="56">
        <f t="shared" si="153"/>
        <v>0</v>
      </c>
      <c r="T500" s="10"/>
      <c r="V500" s="162">
        <f t="shared" si="147"/>
        <v>0</v>
      </c>
      <c r="W500" s="162">
        <f t="shared" si="148"/>
        <v>0</v>
      </c>
      <c r="X500" s="163">
        <f t="shared" si="154"/>
        <v>0</v>
      </c>
      <c r="Y500" s="164">
        <f t="shared" si="149"/>
        <v>0</v>
      </c>
      <c r="Z500" s="164">
        <f t="shared" si="150"/>
        <v>0</v>
      </c>
      <c r="AA500" s="163">
        <f t="shared" si="155"/>
        <v>0</v>
      </c>
      <c r="AB500" s="164">
        <f t="shared" si="151"/>
        <v>0</v>
      </c>
      <c r="AC500" s="164">
        <f t="shared" si="152"/>
        <v>0</v>
      </c>
      <c r="AD500" s="165">
        <f t="shared" si="156"/>
        <v>0</v>
      </c>
      <c r="AE500" s="165">
        <f t="shared" si="157"/>
        <v>0</v>
      </c>
      <c r="AF500" s="164">
        <f t="shared" si="158"/>
        <v>0</v>
      </c>
      <c r="AG500" s="164">
        <f t="shared" si="159"/>
        <v>0</v>
      </c>
      <c r="AH500" s="165">
        <f t="shared" si="160"/>
        <v>0</v>
      </c>
      <c r="AI500" s="164">
        <f t="shared" si="161"/>
        <v>0</v>
      </c>
      <c r="AJ500" s="164">
        <f t="shared" si="162"/>
        <v>0</v>
      </c>
      <c r="AK500" s="166">
        <f t="shared" si="163"/>
        <v>0</v>
      </c>
    </row>
    <row r="501" spans="1:37" x14ac:dyDescent="0.35">
      <c r="A501" s="199">
        <v>497</v>
      </c>
      <c r="B501" s="2"/>
      <c r="C501" s="2"/>
      <c r="D501" s="2"/>
      <c r="E501" s="2"/>
      <c r="F501" s="2"/>
      <c r="G501" s="32"/>
      <c r="H501" s="200">
        <v>0</v>
      </c>
      <c r="I501" s="200">
        <f t="shared" si="144"/>
        <v>0</v>
      </c>
      <c r="J501" s="33"/>
      <c r="K501" s="200">
        <v>0</v>
      </c>
      <c r="L501" s="200">
        <f t="shared" si="145"/>
        <v>0</v>
      </c>
      <c r="M501" s="33"/>
      <c r="N501" s="200">
        <v>0</v>
      </c>
      <c r="O501" s="56">
        <f t="shared" si="146"/>
        <v>0</v>
      </c>
      <c r="P501" s="55"/>
      <c r="Q501" s="56" cm="1">
        <f t="array" ref="Q501">IFERROR(_xlfn.IFS(P501="Devis 1 - le moins cher",V501,P501="Devis 2",AF501,P501="Devis 3",AI501),0)</f>
        <v>0</v>
      </c>
      <c r="R501" s="56" cm="1">
        <f t="array" ref="R501">IFERROR(_xlfn.IFS(P501="Devis 1 - le moins cher",W501,P501="Devis 2",AG501,P501="Devis 3",AJ501),0)</f>
        <v>0</v>
      </c>
      <c r="S501" s="56">
        <f t="shared" si="153"/>
        <v>0</v>
      </c>
      <c r="T501" s="10"/>
      <c r="V501" s="162">
        <f t="shared" si="147"/>
        <v>0</v>
      </c>
      <c r="W501" s="162">
        <f t="shared" si="148"/>
        <v>0</v>
      </c>
      <c r="X501" s="163">
        <f t="shared" si="154"/>
        <v>0</v>
      </c>
      <c r="Y501" s="164">
        <f t="shared" si="149"/>
        <v>0</v>
      </c>
      <c r="Z501" s="164">
        <f t="shared" si="150"/>
        <v>0</v>
      </c>
      <c r="AA501" s="163">
        <f t="shared" si="155"/>
        <v>0</v>
      </c>
      <c r="AB501" s="164">
        <f t="shared" si="151"/>
        <v>0</v>
      </c>
      <c r="AC501" s="164">
        <f t="shared" si="152"/>
        <v>0</v>
      </c>
      <c r="AD501" s="165">
        <f t="shared" si="156"/>
        <v>0</v>
      </c>
      <c r="AE501" s="165">
        <f t="shared" si="157"/>
        <v>0</v>
      </c>
      <c r="AF501" s="164">
        <f t="shared" si="158"/>
        <v>0</v>
      </c>
      <c r="AG501" s="164">
        <f t="shared" si="159"/>
        <v>0</v>
      </c>
      <c r="AH501" s="165">
        <f t="shared" si="160"/>
        <v>0</v>
      </c>
      <c r="AI501" s="164">
        <f t="shared" si="161"/>
        <v>0</v>
      </c>
      <c r="AJ501" s="164">
        <f t="shared" si="162"/>
        <v>0</v>
      </c>
      <c r="AK501" s="166">
        <f t="shared" si="163"/>
        <v>0</v>
      </c>
    </row>
    <row r="502" spans="1:37" x14ac:dyDescent="0.35">
      <c r="A502" s="199">
        <v>498</v>
      </c>
      <c r="B502" s="2"/>
      <c r="C502" s="2"/>
      <c r="D502" s="2"/>
      <c r="E502" s="2"/>
      <c r="F502" s="2"/>
      <c r="G502" s="32"/>
      <c r="H502" s="200">
        <v>0</v>
      </c>
      <c r="I502" s="200">
        <f t="shared" si="144"/>
        <v>0</v>
      </c>
      <c r="J502" s="33"/>
      <c r="K502" s="200">
        <v>0</v>
      </c>
      <c r="L502" s="200">
        <f t="shared" si="145"/>
        <v>0</v>
      </c>
      <c r="M502" s="33"/>
      <c r="N502" s="200">
        <v>0</v>
      </c>
      <c r="O502" s="56">
        <f t="shared" si="146"/>
        <v>0</v>
      </c>
      <c r="P502" s="55"/>
      <c r="Q502" s="56" cm="1">
        <f t="array" ref="Q502">IFERROR(_xlfn.IFS(P502="Devis 1 - le moins cher",V502,P502="Devis 2",AF502,P502="Devis 3",AI502),0)</f>
        <v>0</v>
      </c>
      <c r="R502" s="56" cm="1">
        <f t="array" ref="R502">IFERROR(_xlfn.IFS(P502="Devis 1 - le moins cher",W502,P502="Devis 2",AG502,P502="Devis 3",AJ502),0)</f>
        <v>0</v>
      </c>
      <c r="S502" s="56">
        <f t="shared" si="153"/>
        <v>0</v>
      </c>
      <c r="T502" s="10"/>
      <c r="V502" s="162">
        <f t="shared" si="147"/>
        <v>0</v>
      </c>
      <c r="W502" s="162">
        <f t="shared" si="148"/>
        <v>0</v>
      </c>
      <c r="X502" s="163">
        <f t="shared" si="154"/>
        <v>0</v>
      </c>
      <c r="Y502" s="164">
        <f t="shared" si="149"/>
        <v>0</v>
      </c>
      <c r="Z502" s="164">
        <f t="shared" si="150"/>
        <v>0</v>
      </c>
      <c r="AA502" s="163">
        <f t="shared" si="155"/>
        <v>0</v>
      </c>
      <c r="AB502" s="164">
        <f t="shared" si="151"/>
        <v>0</v>
      </c>
      <c r="AC502" s="164">
        <f t="shared" si="152"/>
        <v>0</v>
      </c>
      <c r="AD502" s="165">
        <f t="shared" si="156"/>
        <v>0</v>
      </c>
      <c r="AE502" s="165">
        <f t="shared" si="157"/>
        <v>0</v>
      </c>
      <c r="AF502" s="164">
        <f t="shared" si="158"/>
        <v>0</v>
      </c>
      <c r="AG502" s="164">
        <f t="shared" si="159"/>
        <v>0</v>
      </c>
      <c r="AH502" s="165">
        <f t="shared" si="160"/>
        <v>0</v>
      </c>
      <c r="AI502" s="164">
        <f t="shared" si="161"/>
        <v>0</v>
      </c>
      <c r="AJ502" s="164">
        <f t="shared" si="162"/>
        <v>0</v>
      </c>
      <c r="AK502" s="166">
        <f t="shared" si="163"/>
        <v>0</v>
      </c>
    </row>
    <row r="503" spans="1:37" x14ac:dyDescent="0.35">
      <c r="A503" s="199">
        <v>499</v>
      </c>
      <c r="B503" s="2"/>
      <c r="C503" s="2"/>
      <c r="D503" s="2"/>
      <c r="E503" s="2"/>
      <c r="F503" s="2"/>
      <c r="G503" s="32"/>
      <c r="H503" s="200">
        <v>0</v>
      </c>
      <c r="I503" s="200">
        <f t="shared" si="144"/>
        <v>0</v>
      </c>
      <c r="J503" s="33"/>
      <c r="K503" s="200">
        <v>0</v>
      </c>
      <c r="L503" s="200">
        <f t="shared" si="145"/>
        <v>0</v>
      </c>
      <c r="M503" s="33"/>
      <c r="N503" s="200">
        <v>0</v>
      </c>
      <c r="O503" s="56">
        <f t="shared" si="146"/>
        <v>0</v>
      </c>
      <c r="P503" s="55"/>
      <c r="Q503" s="56" cm="1">
        <f t="array" ref="Q503">IFERROR(_xlfn.IFS(P503="Devis 1 - le moins cher",V503,P503="Devis 2",AF503,P503="Devis 3",AI503),0)</f>
        <v>0</v>
      </c>
      <c r="R503" s="56" cm="1">
        <f t="array" ref="R503">IFERROR(_xlfn.IFS(P503="Devis 1 - le moins cher",W503,P503="Devis 2",AG503,P503="Devis 3",AJ503),0)</f>
        <v>0</v>
      </c>
      <c r="S503" s="56">
        <f t="shared" si="153"/>
        <v>0</v>
      </c>
      <c r="T503" s="10"/>
      <c r="V503" s="162">
        <f t="shared" si="147"/>
        <v>0</v>
      </c>
      <c r="W503" s="162">
        <f t="shared" si="148"/>
        <v>0</v>
      </c>
      <c r="X503" s="163">
        <f t="shared" si="154"/>
        <v>0</v>
      </c>
      <c r="Y503" s="164">
        <f t="shared" si="149"/>
        <v>0</v>
      </c>
      <c r="Z503" s="164">
        <f t="shared" si="150"/>
        <v>0</v>
      </c>
      <c r="AA503" s="163">
        <f t="shared" si="155"/>
        <v>0</v>
      </c>
      <c r="AB503" s="164">
        <f t="shared" si="151"/>
        <v>0</v>
      </c>
      <c r="AC503" s="164">
        <f t="shared" si="152"/>
        <v>0</v>
      </c>
      <c r="AD503" s="165">
        <f t="shared" si="156"/>
        <v>0</v>
      </c>
      <c r="AE503" s="165">
        <f t="shared" si="157"/>
        <v>0</v>
      </c>
      <c r="AF503" s="164">
        <f t="shared" si="158"/>
        <v>0</v>
      </c>
      <c r="AG503" s="164">
        <f t="shared" si="159"/>
        <v>0</v>
      </c>
      <c r="AH503" s="165">
        <f t="shared" si="160"/>
        <v>0</v>
      </c>
      <c r="AI503" s="164">
        <f t="shared" si="161"/>
        <v>0</v>
      </c>
      <c r="AJ503" s="164">
        <f t="shared" si="162"/>
        <v>0</v>
      </c>
      <c r="AK503" s="166">
        <f t="shared" si="163"/>
        <v>0</v>
      </c>
    </row>
    <row r="504" spans="1:37" x14ac:dyDescent="0.35">
      <c r="A504" s="199">
        <v>500</v>
      </c>
      <c r="B504" s="2"/>
      <c r="C504" s="2"/>
      <c r="D504" s="2"/>
      <c r="E504" s="2"/>
      <c r="F504" s="2"/>
      <c r="G504" s="32"/>
      <c r="H504" s="200">
        <v>0</v>
      </c>
      <c r="I504" s="200">
        <f t="shared" si="144"/>
        <v>0</v>
      </c>
      <c r="J504" s="33"/>
      <c r="K504" s="200">
        <v>0</v>
      </c>
      <c r="L504" s="200">
        <f t="shared" si="145"/>
        <v>0</v>
      </c>
      <c r="M504" s="33"/>
      <c r="N504" s="200">
        <v>0</v>
      </c>
      <c r="O504" s="56">
        <f t="shared" si="146"/>
        <v>0</v>
      </c>
      <c r="P504" s="55"/>
      <c r="Q504" s="56" cm="1">
        <f t="array" ref="Q504">IFERROR(_xlfn.IFS(P504="Devis 1 - le moins cher",V504,P504="Devis 2",AF504,P504="Devis 3",AI504),0)</f>
        <v>0</v>
      </c>
      <c r="R504" s="56" cm="1">
        <f t="array" ref="R504">IFERROR(_xlfn.IFS(P504="Devis 1 - le moins cher",W504,P504="Devis 2",AG504,P504="Devis 3",AJ504),0)</f>
        <v>0</v>
      </c>
      <c r="S504" s="56">
        <f t="shared" si="153"/>
        <v>0</v>
      </c>
      <c r="T504" s="10"/>
      <c r="V504" s="162">
        <f t="shared" si="147"/>
        <v>0</v>
      </c>
      <c r="W504" s="162">
        <f t="shared" si="148"/>
        <v>0</v>
      </c>
      <c r="X504" s="163">
        <f t="shared" si="154"/>
        <v>0</v>
      </c>
      <c r="Y504" s="164">
        <f t="shared" si="149"/>
        <v>0</v>
      </c>
      <c r="Z504" s="164">
        <f t="shared" si="150"/>
        <v>0</v>
      </c>
      <c r="AA504" s="163">
        <f t="shared" si="155"/>
        <v>0</v>
      </c>
      <c r="AB504" s="164">
        <f t="shared" si="151"/>
        <v>0</v>
      </c>
      <c r="AC504" s="164">
        <f t="shared" si="152"/>
        <v>0</v>
      </c>
      <c r="AD504" s="165">
        <f t="shared" si="156"/>
        <v>0</v>
      </c>
      <c r="AE504" s="165">
        <f t="shared" si="157"/>
        <v>0</v>
      </c>
      <c r="AF504" s="164">
        <f t="shared" si="158"/>
        <v>0</v>
      </c>
      <c r="AG504" s="164">
        <f t="shared" si="159"/>
        <v>0</v>
      </c>
      <c r="AH504" s="165">
        <f t="shared" si="160"/>
        <v>0</v>
      </c>
      <c r="AI504" s="164">
        <f t="shared" si="161"/>
        <v>0</v>
      </c>
      <c r="AJ504" s="164">
        <f t="shared" si="162"/>
        <v>0</v>
      </c>
      <c r="AK504" s="166">
        <f t="shared" si="163"/>
        <v>0</v>
      </c>
    </row>
    <row r="505" spans="1:37" x14ac:dyDescent="0.35">
      <c r="A505" s="199">
        <v>501</v>
      </c>
      <c r="B505" s="2"/>
      <c r="C505" s="2"/>
      <c r="D505" s="2"/>
      <c r="E505" s="2"/>
      <c r="F505" s="2"/>
      <c r="G505" s="32"/>
      <c r="H505" s="200">
        <v>0</v>
      </c>
      <c r="I505" s="200">
        <f t="shared" si="144"/>
        <v>0</v>
      </c>
      <c r="J505" s="33"/>
      <c r="K505" s="200">
        <v>0</v>
      </c>
      <c r="L505" s="200">
        <f t="shared" si="145"/>
        <v>0</v>
      </c>
      <c r="M505" s="33"/>
      <c r="N505" s="200">
        <v>0</v>
      </c>
      <c r="O505" s="56">
        <f t="shared" si="146"/>
        <v>0</v>
      </c>
      <c r="P505" s="55"/>
      <c r="Q505" s="56" cm="1">
        <f t="array" ref="Q505">IFERROR(_xlfn.IFS(P505="Devis 1 - le moins cher",V505,P505="Devis 2",AF505,P505="Devis 3",AI505),0)</f>
        <v>0</v>
      </c>
      <c r="R505" s="56" cm="1">
        <f t="array" ref="R505">IFERROR(_xlfn.IFS(P505="Devis 1 - le moins cher",W505,P505="Devis 2",AG505,P505="Devis 3",AJ505),0)</f>
        <v>0</v>
      </c>
      <c r="S505" s="56">
        <f t="shared" si="153"/>
        <v>0</v>
      </c>
      <c r="T505" s="10"/>
      <c r="V505" s="162">
        <f t="shared" si="147"/>
        <v>0</v>
      </c>
      <c r="W505" s="162">
        <f t="shared" si="148"/>
        <v>0</v>
      </c>
      <c r="X505" s="163">
        <f t="shared" si="154"/>
        <v>0</v>
      </c>
      <c r="Y505" s="164">
        <f t="shared" si="149"/>
        <v>0</v>
      </c>
      <c r="Z505" s="164">
        <f t="shared" si="150"/>
        <v>0</v>
      </c>
      <c r="AA505" s="163">
        <f t="shared" si="155"/>
        <v>0</v>
      </c>
      <c r="AB505" s="164">
        <f t="shared" si="151"/>
        <v>0</v>
      </c>
      <c r="AC505" s="164">
        <f t="shared" si="152"/>
        <v>0</v>
      </c>
      <c r="AD505" s="165">
        <f t="shared" si="156"/>
        <v>0</v>
      </c>
      <c r="AE505" s="165">
        <f t="shared" si="157"/>
        <v>0</v>
      </c>
      <c r="AF505" s="164">
        <f t="shared" si="158"/>
        <v>0</v>
      </c>
      <c r="AG505" s="164">
        <f t="shared" si="159"/>
        <v>0</v>
      </c>
      <c r="AH505" s="165">
        <f t="shared" si="160"/>
        <v>0</v>
      </c>
      <c r="AI505" s="164">
        <f t="shared" si="161"/>
        <v>0</v>
      </c>
      <c r="AJ505" s="164">
        <f t="shared" si="162"/>
        <v>0</v>
      </c>
      <c r="AK505" s="166">
        <f t="shared" si="163"/>
        <v>0</v>
      </c>
    </row>
    <row r="506" spans="1:37" x14ac:dyDescent="0.35">
      <c r="A506" s="199">
        <v>502</v>
      </c>
      <c r="B506" s="2"/>
      <c r="C506" s="2"/>
      <c r="D506" s="2"/>
      <c r="E506" s="2"/>
      <c r="F506" s="2"/>
      <c r="G506" s="32"/>
      <c r="H506" s="200">
        <v>0</v>
      </c>
      <c r="I506" s="200">
        <f t="shared" si="144"/>
        <v>0</v>
      </c>
      <c r="J506" s="33"/>
      <c r="K506" s="200">
        <v>0</v>
      </c>
      <c r="L506" s="200">
        <f t="shared" si="145"/>
        <v>0</v>
      </c>
      <c r="M506" s="33"/>
      <c r="N506" s="200">
        <v>0</v>
      </c>
      <c r="O506" s="56">
        <f t="shared" si="146"/>
        <v>0</v>
      </c>
      <c r="P506" s="55"/>
      <c r="Q506" s="56" cm="1">
        <f t="array" ref="Q506">IFERROR(_xlfn.IFS(P506="Devis 1 - le moins cher",V506,P506="Devis 2",AF506,P506="Devis 3",AI506),0)</f>
        <v>0</v>
      </c>
      <c r="R506" s="56" cm="1">
        <f t="array" ref="R506">IFERROR(_xlfn.IFS(P506="Devis 1 - le moins cher",W506,P506="Devis 2",AG506,P506="Devis 3",AJ506),0)</f>
        <v>0</v>
      </c>
      <c r="S506" s="56">
        <f t="shared" si="153"/>
        <v>0</v>
      </c>
      <c r="T506" s="10"/>
      <c r="V506" s="162">
        <f t="shared" si="147"/>
        <v>0</v>
      </c>
      <c r="W506" s="162">
        <f t="shared" si="148"/>
        <v>0</v>
      </c>
      <c r="X506" s="163">
        <f t="shared" si="154"/>
        <v>0</v>
      </c>
      <c r="Y506" s="164">
        <f t="shared" si="149"/>
        <v>0</v>
      </c>
      <c r="Z506" s="164">
        <f t="shared" si="150"/>
        <v>0</v>
      </c>
      <c r="AA506" s="163">
        <f t="shared" si="155"/>
        <v>0</v>
      </c>
      <c r="AB506" s="164">
        <f t="shared" si="151"/>
        <v>0</v>
      </c>
      <c r="AC506" s="164">
        <f t="shared" si="152"/>
        <v>0</v>
      </c>
      <c r="AD506" s="165">
        <f t="shared" si="156"/>
        <v>0</v>
      </c>
      <c r="AE506" s="165">
        <f t="shared" si="157"/>
        <v>0</v>
      </c>
      <c r="AF506" s="164">
        <f t="shared" si="158"/>
        <v>0</v>
      </c>
      <c r="AG506" s="164">
        <f t="shared" si="159"/>
        <v>0</v>
      </c>
      <c r="AH506" s="165">
        <f t="shared" si="160"/>
        <v>0</v>
      </c>
      <c r="AI506" s="164">
        <f t="shared" si="161"/>
        <v>0</v>
      </c>
      <c r="AJ506" s="164">
        <f t="shared" si="162"/>
        <v>0</v>
      </c>
      <c r="AK506" s="166">
        <f t="shared" si="163"/>
        <v>0</v>
      </c>
    </row>
    <row r="507" spans="1:37" x14ac:dyDescent="0.35">
      <c r="A507" s="199">
        <v>503</v>
      </c>
      <c r="B507" s="2"/>
      <c r="C507" s="2"/>
      <c r="D507" s="2"/>
      <c r="E507" s="2"/>
      <c r="F507" s="2"/>
      <c r="G507" s="32"/>
      <c r="H507" s="200">
        <v>0</v>
      </c>
      <c r="I507" s="200">
        <f t="shared" si="144"/>
        <v>0</v>
      </c>
      <c r="J507" s="33"/>
      <c r="K507" s="200">
        <v>0</v>
      </c>
      <c r="L507" s="200">
        <f t="shared" si="145"/>
        <v>0</v>
      </c>
      <c r="M507" s="33"/>
      <c r="N507" s="200">
        <v>0</v>
      </c>
      <c r="O507" s="56">
        <f t="shared" si="146"/>
        <v>0</v>
      </c>
      <c r="P507" s="55"/>
      <c r="Q507" s="56" cm="1">
        <f t="array" ref="Q507">IFERROR(_xlfn.IFS(P507="Devis 1 - le moins cher",V507,P507="Devis 2",AF507,P507="Devis 3",AI507),0)</f>
        <v>0</v>
      </c>
      <c r="R507" s="56" cm="1">
        <f t="array" ref="R507">IFERROR(_xlfn.IFS(P507="Devis 1 - le moins cher",W507,P507="Devis 2",AG507,P507="Devis 3",AJ507),0)</f>
        <v>0</v>
      </c>
      <c r="S507" s="56">
        <f t="shared" si="153"/>
        <v>0</v>
      </c>
      <c r="T507" s="10"/>
      <c r="V507" s="162">
        <f t="shared" si="147"/>
        <v>0</v>
      </c>
      <c r="W507" s="162">
        <f t="shared" si="148"/>
        <v>0</v>
      </c>
      <c r="X507" s="163">
        <f t="shared" si="154"/>
        <v>0</v>
      </c>
      <c r="Y507" s="164">
        <f t="shared" si="149"/>
        <v>0</v>
      </c>
      <c r="Z507" s="164">
        <f t="shared" si="150"/>
        <v>0</v>
      </c>
      <c r="AA507" s="163">
        <f t="shared" si="155"/>
        <v>0</v>
      </c>
      <c r="AB507" s="164">
        <f t="shared" si="151"/>
        <v>0</v>
      </c>
      <c r="AC507" s="164">
        <f t="shared" si="152"/>
        <v>0</v>
      </c>
      <c r="AD507" s="165">
        <f t="shared" si="156"/>
        <v>0</v>
      </c>
      <c r="AE507" s="165">
        <f t="shared" si="157"/>
        <v>0</v>
      </c>
      <c r="AF507" s="164">
        <f t="shared" si="158"/>
        <v>0</v>
      </c>
      <c r="AG507" s="164">
        <f t="shared" si="159"/>
        <v>0</v>
      </c>
      <c r="AH507" s="165">
        <f t="shared" si="160"/>
        <v>0</v>
      </c>
      <c r="AI507" s="164">
        <f t="shared" si="161"/>
        <v>0</v>
      </c>
      <c r="AJ507" s="164">
        <f t="shared" si="162"/>
        <v>0</v>
      </c>
      <c r="AK507" s="166">
        <f t="shared" si="163"/>
        <v>0</v>
      </c>
    </row>
    <row r="508" spans="1:37" x14ac:dyDescent="0.35">
      <c r="A508" s="199">
        <v>504</v>
      </c>
      <c r="B508" s="2"/>
      <c r="C508" s="2"/>
      <c r="D508" s="2"/>
      <c r="E508" s="2"/>
      <c r="F508" s="2"/>
      <c r="G508" s="32"/>
      <c r="H508" s="200">
        <v>0</v>
      </c>
      <c r="I508" s="200">
        <f t="shared" si="144"/>
        <v>0</v>
      </c>
      <c r="J508" s="33"/>
      <c r="K508" s="200">
        <v>0</v>
      </c>
      <c r="L508" s="200">
        <f t="shared" si="145"/>
        <v>0</v>
      </c>
      <c r="M508" s="33"/>
      <c r="N508" s="200">
        <v>0</v>
      </c>
      <c r="O508" s="56">
        <f t="shared" si="146"/>
        <v>0</v>
      </c>
      <c r="P508" s="55"/>
      <c r="Q508" s="56" cm="1">
        <f t="array" ref="Q508">IFERROR(_xlfn.IFS(P508="Devis 1 - le moins cher",V508,P508="Devis 2",AF508,P508="Devis 3",AI508),0)</f>
        <v>0</v>
      </c>
      <c r="R508" s="56" cm="1">
        <f t="array" ref="R508">IFERROR(_xlfn.IFS(P508="Devis 1 - le moins cher",W508,P508="Devis 2",AG508,P508="Devis 3",AJ508),0)</f>
        <v>0</v>
      </c>
      <c r="S508" s="56">
        <f t="shared" si="153"/>
        <v>0</v>
      </c>
      <c r="T508" s="10"/>
      <c r="V508" s="162">
        <f t="shared" si="147"/>
        <v>0</v>
      </c>
      <c r="W508" s="162">
        <f t="shared" si="148"/>
        <v>0</v>
      </c>
      <c r="X508" s="163">
        <f t="shared" si="154"/>
        <v>0</v>
      </c>
      <c r="Y508" s="164">
        <f t="shared" si="149"/>
        <v>0</v>
      </c>
      <c r="Z508" s="164">
        <f t="shared" si="150"/>
        <v>0</v>
      </c>
      <c r="AA508" s="163">
        <f t="shared" si="155"/>
        <v>0</v>
      </c>
      <c r="AB508" s="164">
        <f t="shared" si="151"/>
        <v>0</v>
      </c>
      <c r="AC508" s="164">
        <f t="shared" si="152"/>
        <v>0</v>
      </c>
      <c r="AD508" s="165">
        <f t="shared" si="156"/>
        <v>0</v>
      </c>
      <c r="AE508" s="165">
        <f t="shared" si="157"/>
        <v>0</v>
      </c>
      <c r="AF508" s="164">
        <f t="shared" si="158"/>
        <v>0</v>
      </c>
      <c r="AG508" s="164">
        <f t="shared" si="159"/>
        <v>0</v>
      </c>
      <c r="AH508" s="165">
        <f t="shared" si="160"/>
        <v>0</v>
      </c>
      <c r="AI508" s="164">
        <f t="shared" si="161"/>
        <v>0</v>
      </c>
      <c r="AJ508" s="164">
        <f t="shared" si="162"/>
        <v>0</v>
      </c>
      <c r="AK508" s="166">
        <f t="shared" si="163"/>
        <v>0</v>
      </c>
    </row>
    <row r="509" spans="1:37" x14ac:dyDescent="0.35">
      <c r="A509" s="199">
        <v>505</v>
      </c>
      <c r="B509" s="2"/>
      <c r="C509" s="2"/>
      <c r="D509" s="2"/>
      <c r="E509" s="2"/>
      <c r="F509" s="2"/>
      <c r="G509" s="32"/>
      <c r="H509" s="200">
        <v>0</v>
      </c>
      <c r="I509" s="200">
        <f t="shared" si="144"/>
        <v>0</v>
      </c>
      <c r="J509" s="33"/>
      <c r="K509" s="200">
        <v>0</v>
      </c>
      <c r="L509" s="200">
        <f t="shared" si="145"/>
        <v>0</v>
      </c>
      <c r="M509" s="33"/>
      <c r="N509" s="200">
        <v>0</v>
      </c>
      <c r="O509" s="56">
        <f t="shared" si="146"/>
        <v>0</v>
      </c>
      <c r="P509" s="55"/>
      <c r="Q509" s="56" cm="1">
        <f t="array" ref="Q509">IFERROR(_xlfn.IFS(P509="Devis 1 - le moins cher",V509,P509="Devis 2",AF509,P509="Devis 3",AI509),0)</f>
        <v>0</v>
      </c>
      <c r="R509" s="56" cm="1">
        <f t="array" ref="R509">IFERROR(_xlfn.IFS(P509="Devis 1 - le moins cher",W509,P509="Devis 2",AG509,P509="Devis 3",AJ509),0)</f>
        <v>0</v>
      </c>
      <c r="S509" s="56">
        <f t="shared" si="153"/>
        <v>0</v>
      </c>
      <c r="T509" s="10"/>
      <c r="V509" s="162">
        <f t="shared" si="147"/>
        <v>0</v>
      </c>
      <c r="W509" s="162">
        <f t="shared" si="148"/>
        <v>0</v>
      </c>
      <c r="X509" s="163">
        <f t="shared" si="154"/>
        <v>0</v>
      </c>
      <c r="Y509" s="164">
        <f t="shared" si="149"/>
        <v>0</v>
      </c>
      <c r="Z509" s="164">
        <f t="shared" si="150"/>
        <v>0</v>
      </c>
      <c r="AA509" s="163">
        <f t="shared" si="155"/>
        <v>0</v>
      </c>
      <c r="AB509" s="164">
        <f t="shared" si="151"/>
        <v>0</v>
      </c>
      <c r="AC509" s="164">
        <f t="shared" si="152"/>
        <v>0</v>
      </c>
      <c r="AD509" s="165">
        <f t="shared" si="156"/>
        <v>0</v>
      </c>
      <c r="AE509" s="165">
        <f t="shared" si="157"/>
        <v>0</v>
      </c>
      <c r="AF509" s="164">
        <f t="shared" si="158"/>
        <v>0</v>
      </c>
      <c r="AG509" s="164">
        <f t="shared" si="159"/>
        <v>0</v>
      </c>
      <c r="AH509" s="165">
        <f t="shared" si="160"/>
        <v>0</v>
      </c>
      <c r="AI509" s="164">
        <f t="shared" si="161"/>
        <v>0</v>
      </c>
      <c r="AJ509" s="164">
        <f t="shared" si="162"/>
        <v>0</v>
      </c>
      <c r="AK509" s="166">
        <f t="shared" si="163"/>
        <v>0</v>
      </c>
    </row>
    <row r="510" spans="1:37" x14ac:dyDescent="0.35">
      <c r="A510" s="199">
        <v>506</v>
      </c>
      <c r="B510" s="2"/>
      <c r="C510" s="2"/>
      <c r="D510" s="2"/>
      <c r="E510" s="2"/>
      <c r="F510" s="2"/>
      <c r="G510" s="32"/>
      <c r="H510" s="200">
        <v>0</v>
      </c>
      <c r="I510" s="200">
        <f t="shared" si="144"/>
        <v>0</v>
      </c>
      <c r="J510" s="33"/>
      <c r="K510" s="200">
        <v>0</v>
      </c>
      <c r="L510" s="200">
        <f t="shared" si="145"/>
        <v>0</v>
      </c>
      <c r="M510" s="33"/>
      <c r="N510" s="200">
        <v>0</v>
      </c>
      <c r="O510" s="56">
        <f t="shared" si="146"/>
        <v>0</v>
      </c>
      <c r="P510" s="55"/>
      <c r="Q510" s="56" cm="1">
        <f t="array" ref="Q510">IFERROR(_xlfn.IFS(P510="Devis 1 - le moins cher",V510,P510="Devis 2",AF510,P510="Devis 3",AI510),0)</f>
        <v>0</v>
      </c>
      <c r="R510" s="56" cm="1">
        <f t="array" ref="R510">IFERROR(_xlfn.IFS(P510="Devis 1 - le moins cher",W510,P510="Devis 2",AG510,P510="Devis 3",AJ510),0)</f>
        <v>0</v>
      </c>
      <c r="S510" s="56">
        <f t="shared" si="153"/>
        <v>0</v>
      </c>
      <c r="T510" s="10"/>
      <c r="V510" s="162">
        <f t="shared" si="147"/>
        <v>0</v>
      </c>
      <c r="W510" s="162">
        <f t="shared" si="148"/>
        <v>0</v>
      </c>
      <c r="X510" s="163">
        <f t="shared" si="154"/>
        <v>0</v>
      </c>
      <c r="Y510" s="164">
        <f t="shared" si="149"/>
        <v>0</v>
      </c>
      <c r="Z510" s="164">
        <f t="shared" si="150"/>
        <v>0</v>
      </c>
      <c r="AA510" s="163">
        <f t="shared" si="155"/>
        <v>0</v>
      </c>
      <c r="AB510" s="164">
        <f t="shared" si="151"/>
        <v>0</v>
      </c>
      <c r="AC510" s="164">
        <f t="shared" si="152"/>
        <v>0</v>
      </c>
      <c r="AD510" s="165">
        <f t="shared" si="156"/>
        <v>0</v>
      </c>
      <c r="AE510" s="165">
        <f t="shared" si="157"/>
        <v>0</v>
      </c>
      <c r="AF510" s="164">
        <f t="shared" si="158"/>
        <v>0</v>
      </c>
      <c r="AG510" s="164">
        <f t="shared" si="159"/>
        <v>0</v>
      </c>
      <c r="AH510" s="165">
        <f t="shared" si="160"/>
        <v>0</v>
      </c>
      <c r="AI510" s="164">
        <f t="shared" si="161"/>
        <v>0</v>
      </c>
      <c r="AJ510" s="164">
        <f t="shared" si="162"/>
        <v>0</v>
      </c>
      <c r="AK510" s="166">
        <f t="shared" si="163"/>
        <v>0</v>
      </c>
    </row>
    <row r="511" spans="1:37" x14ac:dyDescent="0.35">
      <c r="A511" s="199">
        <v>507</v>
      </c>
      <c r="B511" s="2"/>
      <c r="C511" s="2"/>
      <c r="D511" s="2"/>
      <c r="E511" s="2"/>
      <c r="F511" s="2"/>
      <c r="G511" s="32"/>
      <c r="H511" s="200">
        <v>0</v>
      </c>
      <c r="I511" s="200">
        <f t="shared" si="144"/>
        <v>0</v>
      </c>
      <c r="J511" s="33"/>
      <c r="K511" s="200">
        <v>0</v>
      </c>
      <c r="L511" s="200">
        <f t="shared" si="145"/>
        <v>0</v>
      </c>
      <c r="M511" s="33"/>
      <c r="N511" s="200">
        <v>0</v>
      </c>
      <c r="O511" s="56">
        <f t="shared" si="146"/>
        <v>0</v>
      </c>
      <c r="P511" s="55"/>
      <c r="Q511" s="56" cm="1">
        <f t="array" ref="Q511">IFERROR(_xlfn.IFS(P511="Devis 1 - le moins cher",V511,P511="Devis 2",AF511,P511="Devis 3",AI511),0)</f>
        <v>0</v>
      </c>
      <c r="R511" s="56" cm="1">
        <f t="array" ref="R511">IFERROR(_xlfn.IFS(P511="Devis 1 - le moins cher",W511,P511="Devis 2",AG511,P511="Devis 3",AJ511),0)</f>
        <v>0</v>
      </c>
      <c r="S511" s="56">
        <f t="shared" si="153"/>
        <v>0</v>
      </c>
      <c r="T511" s="10"/>
      <c r="V511" s="162">
        <f t="shared" si="147"/>
        <v>0</v>
      </c>
      <c r="W511" s="162">
        <f t="shared" si="148"/>
        <v>0</v>
      </c>
      <c r="X511" s="163">
        <f t="shared" si="154"/>
        <v>0</v>
      </c>
      <c r="Y511" s="164">
        <f t="shared" si="149"/>
        <v>0</v>
      </c>
      <c r="Z511" s="164">
        <f t="shared" si="150"/>
        <v>0</v>
      </c>
      <c r="AA511" s="163">
        <f t="shared" si="155"/>
        <v>0</v>
      </c>
      <c r="AB511" s="164">
        <f t="shared" si="151"/>
        <v>0</v>
      </c>
      <c r="AC511" s="164">
        <f t="shared" si="152"/>
        <v>0</v>
      </c>
      <c r="AD511" s="165">
        <f t="shared" si="156"/>
        <v>0</v>
      </c>
      <c r="AE511" s="165">
        <f t="shared" si="157"/>
        <v>0</v>
      </c>
      <c r="AF511" s="164">
        <f t="shared" si="158"/>
        <v>0</v>
      </c>
      <c r="AG511" s="164">
        <f t="shared" si="159"/>
        <v>0</v>
      </c>
      <c r="AH511" s="165">
        <f t="shared" si="160"/>
        <v>0</v>
      </c>
      <c r="AI511" s="164">
        <f t="shared" si="161"/>
        <v>0</v>
      </c>
      <c r="AJ511" s="164">
        <f t="shared" si="162"/>
        <v>0</v>
      </c>
      <c r="AK511" s="166">
        <f t="shared" si="163"/>
        <v>0</v>
      </c>
    </row>
    <row r="512" spans="1:37" x14ac:dyDescent="0.35">
      <c r="A512" s="199">
        <v>508</v>
      </c>
      <c r="B512" s="2"/>
      <c r="C512" s="2"/>
      <c r="D512" s="2"/>
      <c r="E512" s="2"/>
      <c r="F512" s="2"/>
      <c r="G512" s="32"/>
      <c r="H512" s="200">
        <v>0</v>
      </c>
      <c r="I512" s="200">
        <f t="shared" si="144"/>
        <v>0</v>
      </c>
      <c r="J512" s="33"/>
      <c r="K512" s="200">
        <v>0</v>
      </c>
      <c r="L512" s="200">
        <f t="shared" si="145"/>
        <v>0</v>
      </c>
      <c r="M512" s="33"/>
      <c r="N512" s="200">
        <v>0</v>
      </c>
      <c r="O512" s="56">
        <f t="shared" si="146"/>
        <v>0</v>
      </c>
      <c r="P512" s="55"/>
      <c r="Q512" s="56" cm="1">
        <f t="array" ref="Q512">IFERROR(_xlfn.IFS(P512="Devis 1 - le moins cher",V512,P512="Devis 2",AF512,P512="Devis 3",AI512),0)</f>
        <v>0</v>
      </c>
      <c r="R512" s="56" cm="1">
        <f t="array" ref="R512">IFERROR(_xlfn.IFS(P512="Devis 1 - le moins cher",W512,P512="Devis 2",AG512,P512="Devis 3",AJ512),0)</f>
        <v>0</v>
      </c>
      <c r="S512" s="56">
        <f t="shared" si="153"/>
        <v>0</v>
      </c>
      <c r="T512" s="10"/>
      <c r="V512" s="162">
        <f t="shared" si="147"/>
        <v>0</v>
      </c>
      <c r="W512" s="162">
        <f t="shared" si="148"/>
        <v>0</v>
      </c>
      <c r="X512" s="163">
        <f t="shared" si="154"/>
        <v>0</v>
      </c>
      <c r="Y512" s="164">
        <f t="shared" si="149"/>
        <v>0</v>
      </c>
      <c r="Z512" s="164">
        <f t="shared" si="150"/>
        <v>0</v>
      </c>
      <c r="AA512" s="163">
        <f t="shared" si="155"/>
        <v>0</v>
      </c>
      <c r="AB512" s="164">
        <f t="shared" si="151"/>
        <v>0</v>
      </c>
      <c r="AC512" s="164">
        <f t="shared" si="152"/>
        <v>0</v>
      </c>
      <c r="AD512" s="165">
        <f t="shared" si="156"/>
        <v>0</v>
      </c>
      <c r="AE512" s="165">
        <f t="shared" si="157"/>
        <v>0</v>
      </c>
      <c r="AF512" s="164">
        <f t="shared" si="158"/>
        <v>0</v>
      </c>
      <c r="AG512" s="164">
        <f t="shared" si="159"/>
        <v>0</v>
      </c>
      <c r="AH512" s="165">
        <f t="shared" si="160"/>
        <v>0</v>
      </c>
      <c r="AI512" s="164">
        <f t="shared" si="161"/>
        <v>0</v>
      </c>
      <c r="AJ512" s="164">
        <f t="shared" si="162"/>
        <v>0</v>
      </c>
      <c r="AK512" s="166">
        <f t="shared" si="163"/>
        <v>0</v>
      </c>
    </row>
    <row r="513" spans="1:37" x14ac:dyDescent="0.35">
      <c r="A513" s="199">
        <v>509</v>
      </c>
      <c r="B513" s="2"/>
      <c r="C513" s="2"/>
      <c r="D513" s="2"/>
      <c r="E513" s="2"/>
      <c r="F513" s="2"/>
      <c r="G513" s="32"/>
      <c r="H513" s="200">
        <v>0</v>
      </c>
      <c r="I513" s="200">
        <f t="shared" si="144"/>
        <v>0</v>
      </c>
      <c r="J513" s="33"/>
      <c r="K513" s="200">
        <v>0</v>
      </c>
      <c r="L513" s="200">
        <f t="shared" si="145"/>
        <v>0</v>
      </c>
      <c r="M513" s="33"/>
      <c r="N513" s="200">
        <v>0</v>
      </c>
      <c r="O513" s="56">
        <f t="shared" si="146"/>
        <v>0</v>
      </c>
      <c r="P513" s="55"/>
      <c r="Q513" s="56" cm="1">
        <f t="array" ref="Q513">IFERROR(_xlfn.IFS(P513="Devis 1 - le moins cher",V513,P513="Devis 2",AF513,P513="Devis 3",AI513),0)</f>
        <v>0</v>
      </c>
      <c r="R513" s="56" cm="1">
        <f t="array" ref="R513">IFERROR(_xlfn.IFS(P513="Devis 1 - le moins cher",W513,P513="Devis 2",AG513,P513="Devis 3",AJ513),0)</f>
        <v>0</v>
      </c>
      <c r="S513" s="56">
        <f t="shared" si="153"/>
        <v>0</v>
      </c>
      <c r="T513" s="10"/>
      <c r="V513" s="162">
        <f t="shared" si="147"/>
        <v>0</v>
      </c>
      <c r="W513" s="162">
        <f t="shared" si="148"/>
        <v>0</v>
      </c>
      <c r="X513" s="163">
        <f t="shared" si="154"/>
        <v>0</v>
      </c>
      <c r="Y513" s="164">
        <f t="shared" si="149"/>
        <v>0</v>
      </c>
      <c r="Z513" s="164">
        <f t="shared" si="150"/>
        <v>0</v>
      </c>
      <c r="AA513" s="163">
        <f t="shared" si="155"/>
        <v>0</v>
      </c>
      <c r="AB513" s="164">
        <f t="shared" si="151"/>
        <v>0</v>
      </c>
      <c r="AC513" s="164">
        <f t="shared" si="152"/>
        <v>0</v>
      </c>
      <c r="AD513" s="165">
        <f t="shared" si="156"/>
        <v>0</v>
      </c>
      <c r="AE513" s="165">
        <f t="shared" si="157"/>
        <v>0</v>
      </c>
      <c r="AF513" s="164">
        <f t="shared" si="158"/>
        <v>0</v>
      </c>
      <c r="AG513" s="164">
        <f t="shared" si="159"/>
        <v>0</v>
      </c>
      <c r="AH513" s="165">
        <f t="shared" si="160"/>
        <v>0</v>
      </c>
      <c r="AI513" s="164">
        <f t="shared" si="161"/>
        <v>0</v>
      </c>
      <c r="AJ513" s="164">
        <f t="shared" si="162"/>
        <v>0</v>
      </c>
      <c r="AK513" s="166">
        <f t="shared" si="163"/>
        <v>0</v>
      </c>
    </row>
    <row r="514" spans="1:37" x14ac:dyDescent="0.35">
      <c r="A514" s="199">
        <v>510</v>
      </c>
      <c r="B514" s="2"/>
      <c r="C514" s="2"/>
      <c r="D514" s="2"/>
      <c r="E514" s="2"/>
      <c r="F514" s="2"/>
      <c r="G514" s="32"/>
      <c r="H514" s="200">
        <v>0</v>
      </c>
      <c r="I514" s="200">
        <f t="shared" si="144"/>
        <v>0</v>
      </c>
      <c r="J514" s="33"/>
      <c r="K514" s="200">
        <v>0</v>
      </c>
      <c r="L514" s="200">
        <f t="shared" si="145"/>
        <v>0</v>
      </c>
      <c r="M514" s="33"/>
      <c r="N514" s="200">
        <v>0</v>
      </c>
      <c r="O514" s="56">
        <f t="shared" si="146"/>
        <v>0</v>
      </c>
      <c r="P514" s="55"/>
      <c r="Q514" s="56" cm="1">
        <f t="array" ref="Q514">IFERROR(_xlfn.IFS(P514="Devis 1 - le moins cher",V514,P514="Devis 2",AF514,P514="Devis 3",AI514),0)</f>
        <v>0</v>
      </c>
      <c r="R514" s="56" cm="1">
        <f t="array" ref="R514">IFERROR(_xlfn.IFS(P514="Devis 1 - le moins cher",W514,P514="Devis 2",AG514,P514="Devis 3",AJ514),0)</f>
        <v>0</v>
      </c>
      <c r="S514" s="56">
        <f t="shared" si="153"/>
        <v>0</v>
      </c>
      <c r="T514" s="10"/>
      <c r="V514" s="162">
        <f t="shared" si="147"/>
        <v>0</v>
      </c>
      <c r="W514" s="162">
        <f t="shared" si="148"/>
        <v>0</v>
      </c>
      <c r="X514" s="163">
        <f t="shared" si="154"/>
        <v>0</v>
      </c>
      <c r="Y514" s="164">
        <f t="shared" si="149"/>
        <v>0</v>
      </c>
      <c r="Z514" s="164">
        <f t="shared" si="150"/>
        <v>0</v>
      </c>
      <c r="AA514" s="163">
        <f t="shared" si="155"/>
        <v>0</v>
      </c>
      <c r="AB514" s="164">
        <f t="shared" si="151"/>
        <v>0</v>
      </c>
      <c r="AC514" s="164">
        <f t="shared" si="152"/>
        <v>0</v>
      </c>
      <c r="AD514" s="165">
        <f t="shared" si="156"/>
        <v>0</v>
      </c>
      <c r="AE514" s="165">
        <f t="shared" si="157"/>
        <v>0</v>
      </c>
      <c r="AF514" s="164">
        <f t="shared" si="158"/>
        <v>0</v>
      </c>
      <c r="AG514" s="164">
        <f t="shared" si="159"/>
        <v>0</v>
      </c>
      <c r="AH514" s="165">
        <f t="shared" si="160"/>
        <v>0</v>
      </c>
      <c r="AI514" s="164">
        <f t="shared" si="161"/>
        <v>0</v>
      </c>
      <c r="AJ514" s="164">
        <f t="shared" si="162"/>
        <v>0</v>
      </c>
      <c r="AK514" s="166">
        <f t="shared" si="163"/>
        <v>0</v>
      </c>
    </row>
    <row r="515" spans="1:37" x14ac:dyDescent="0.35">
      <c r="A515" s="199">
        <v>511</v>
      </c>
      <c r="B515" s="2"/>
      <c r="C515" s="2"/>
      <c r="D515" s="2"/>
      <c r="E515" s="2"/>
      <c r="F515" s="2"/>
      <c r="G515" s="32"/>
      <c r="H515" s="200">
        <v>0</v>
      </c>
      <c r="I515" s="200">
        <f t="shared" si="144"/>
        <v>0</v>
      </c>
      <c r="J515" s="33"/>
      <c r="K515" s="200">
        <v>0</v>
      </c>
      <c r="L515" s="200">
        <f t="shared" si="145"/>
        <v>0</v>
      </c>
      <c r="M515" s="33"/>
      <c r="N515" s="200">
        <v>0</v>
      </c>
      <c r="O515" s="56">
        <f t="shared" si="146"/>
        <v>0</v>
      </c>
      <c r="P515" s="55"/>
      <c r="Q515" s="56" cm="1">
        <f t="array" ref="Q515">IFERROR(_xlfn.IFS(P515="Devis 1 - le moins cher",V515,P515="Devis 2",AF515,P515="Devis 3",AI515),0)</f>
        <v>0</v>
      </c>
      <c r="R515" s="56" cm="1">
        <f t="array" ref="R515">IFERROR(_xlfn.IFS(P515="Devis 1 - le moins cher",W515,P515="Devis 2",AG515,P515="Devis 3",AJ515),0)</f>
        <v>0</v>
      </c>
      <c r="S515" s="56">
        <f t="shared" si="153"/>
        <v>0</v>
      </c>
      <c r="T515" s="10"/>
      <c r="V515" s="162">
        <f t="shared" si="147"/>
        <v>0</v>
      </c>
      <c r="W515" s="162">
        <f t="shared" si="148"/>
        <v>0</v>
      </c>
      <c r="X515" s="163">
        <f t="shared" si="154"/>
        <v>0</v>
      </c>
      <c r="Y515" s="164">
        <f t="shared" si="149"/>
        <v>0</v>
      </c>
      <c r="Z515" s="164">
        <f t="shared" si="150"/>
        <v>0</v>
      </c>
      <c r="AA515" s="163">
        <f t="shared" si="155"/>
        <v>0</v>
      </c>
      <c r="AB515" s="164">
        <f t="shared" si="151"/>
        <v>0</v>
      </c>
      <c r="AC515" s="164">
        <f t="shared" si="152"/>
        <v>0</v>
      </c>
      <c r="AD515" s="165">
        <f t="shared" si="156"/>
        <v>0</v>
      </c>
      <c r="AE515" s="165">
        <f t="shared" si="157"/>
        <v>0</v>
      </c>
      <c r="AF515" s="164">
        <f t="shared" si="158"/>
        <v>0</v>
      </c>
      <c r="AG515" s="164">
        <f t="shared" si="159"/>
        <v>0</v>
      </c>
      <c r="AH515" s="165">
        <f t="shared" si="160"/>
        <v>0</v>
      </c>
      <c r="AI515" s="164">
        <f t="shared" si="161"/>
        <v>0</v>
      </c>
      <c r="AJ515" s="164">
        <f t="shared" si="162"/>
        <v>0</v>
      </c>
      <c r="AK515" s="166">
        <f t="shared" si="163"/>
        <v>0</v>
      </c>
    </row>
    <row r="516" spans="1:37" x14ac:dyDescent="0.35">
      <c r="A516" s="199">
        <v>512</v>
      </c>
      <c r="B516" s="2"/>
      <c r="C516" s="2"/>
      <c r="D516" s="2"/>
      <c r="E516" s="2"/>
      <c r="F516" s="2"/>
      <c r="G516" s="32"/>
      <c r="H516" s="200">
        <v>0</v>
      </c>
      <c r="I516" s="200">
        <f t="shared" si="144"/>
        <v>0</v>
      </c>
      <c r="J516" s="33"/>
      <c r="K516" s="200">
        <v>0</v>
      </c>
      <c r="L516" s="200">
        <f t="shared" si="145"/>
        <v>0</v>
      </c>
      <c r="M516" s="33"/>
      <c r="N516" s="200">
        <v>0</v>
      </c>
      <c r="O516" s="56">
        <f t="shared" si="146"/>
        <v>0</v>
      </c>
      <c r="P516" s="55"/>
      <c r="Q516" s="56" cm="1">
        <f t="array" ref="Q516">IFERROR(_xlfn.IFS(P516="Devis 1 - le moins cher",V516,P516="Devis 2",AF516,P516="Devis 3",AI516),0)</f>
        <v>0</v>
      </c>
      <c r="R516" s="56" cm="1">
        <f t="array" ref="R516">IFERROR(_xlfn.IFS(P516="Devis 1 - le moins cher",W516,P516="Devis 2",AG516,P516="Devis 3",AJ516),0)</f>
        <v>0</v>
      </c>
      <c r="S516" s="56">
        <f t="shared" si="153"/>
        <v>0</v>
      </c>
      <c r="T516" s="10"/>
      <c r="V516" s="162">
        <f t="shared" si="147"/>
        <v>0</v>
      </c>
      <c r="W516" s="162">
        <f t="shared" si="148"/>
        <v>0</v>
      </c>
      <c r="X516" s="163">
        <f t="shared" si="154"/>
        <v>0</v>
      </c>
      <c r="Y516" s="164">
        <f t="shared" si="149"/>
        <v>0</v>
      </c>
      <c r="Z516" s="164">
        <f t="shared" si="150"/>
        <v>0</v>
      </c>
      <c r="AA516" s="163">
        <f t="shared" si="155"/>
        <v>0</v>
      </c>
      <c r="AB516" s="164">
        <f t="shared" si="151"/>
        <v>0</v>
      </c>
      <c r="AC516" s="164">
        <f t="shared" si="152"/>
        <v>0</v>
      </c>
      <c r="AD516" s="165">
        <f t="shared" si="156"/>
        <v>0</v>
      </c>
      <c r="AE516" s="165">
        <f t="shared" si="157"/>
        <v>0</v>
      </c>
      <c r="AF516" s="164">
        <f t="shared" si="158"/>
        <v>0</v>
      </c>
      <c r="AG516" s="164">
        <f t="shared" si="159"/>
        <v>0</v>
      </c>
      <c r="AH516" s="165">
        <f t="shared" si="160"/>
        <v>0</v>
      </c>
      <c r="AI516" s="164">
        <f t="shared" si="161"/>
        <v>0</v>
      </c>
      <c r="AJ516" s="164">
        <f t="shared" si="162"/>
        <v>0</v>
      </c>
      <c r="AK516" s="166">
        <f t="shared" si="163"/>
        <v>0</v>
      </c>
    </row>
    <row r="517" spans="1:37" x14ac:dyDescent="0.35">
      <c r="A517" s="199">
        <v>513</v>
      </c>
      <c r="B517" s="2"/>
      <c r="C517" s="2"/>
      <c r="D517" s="2"/>
      <c r="E517" s="2"/>
      <c r="F517" s="2"/>
      <c r="G517" s="32"/>
      <c r="H517" s="200">
        <v>0</v>
      </c>
      <c r="I517" s="200">
        <f t="shared" ref="I517:I580" si="164">G517+H517</f>
        <v>0</v>
      </c>
      <c r="J517" s="33"/>
      <c r="K517" s="200">
        <v>0</v>
      </c>
      <c r="L517" s="200">
        <f t="shared" ref="L517:L580" si="165">J517+K517</f>
        <v>0</v>
      </c>
      <c r="M517" s="33"/>
      <c r="N517" s="200">
        <v>0</v>
      </c>
      <c r="O517" s="56">
        <f t="shared" ref="O517:O580" si="166">N517+M517</f>
        <v>0</v>
      </c>
      <c r="P517" s="55"/>
      <c r="Q517" s="56" cm="1">
        <f t="array" ref="Q517">IFERROR(_xlfn.IFS(P517="Devis 1 - le moins cher",V517,P517="Devis 2",AF517,P517="Devis 3",AI517),0)</f>
        <v>0</v>
      </c>
      <c r="R517" s="56" cm="1">
        <f t="array" ref="R517">IFERROR(_xlfn.IFS(P517="Devis 1 - le moins cher",W517,P517="Devis 2",AG517,P517="Devis 3",AJ517),0)</f>
        <v>0</v>
      </c>
      <c r="S517" s="56">
        <f t="shared" si="153"/>
        <v>0</v>
      </c>
      <c r="T517" s="10"/>
      <c r="V517" s="162">
        <f t="shared" ref="V517:V580" si="167">G517</f>
        <v>0</v>
      </c>
      <c r="W517" s="162">
        <f t="shared" ref="W517:W580" si="168">H517</f>
        <v>0</v>
      </c>
      <c r="X517" s="163">
        <f t="shared" si="154"/>
        <v>0</v>
      </c>
      <c r="Y517" s="164">
        <f t="shared" ref="Y517:Y580" si="169">J517</f>
        <v>0</v>
      </c>
      <c r="Z517" s="164">
        <f t="shared" ref="Z517:Z580" si="170">K517</f>
        <v>0</v>
      </c>
      <c r="AA517" s="163">
        <f t="shared" si="155"/>
        <v>0</v>
      </c>
      <c r="AB517" s="164">
        <f t="shared" ref="AB517:AB580" si="171">M517</f>
        <v>0</v>
      </c>
      <c r="AC517" s="164">
        <f t="shared" ref="AC517:AC580" si="172">N517</f>
        <v>0</v>
      </c>
      <c r="AD517" s="165">
        <f t="shared" si="156"/>
        <v>0</v>
      </c>
      <c r="AE517" s="165">
        <f t="shared" si="157"/>
        <v>0</v>
      </c>
      <c r="AF517" s="164">
        <f t="shared" si="158"/>
        <v>0</v>
      </c>
      <c r="AG517" s="164">
        <f t="shared" si="159"/>
        <v>0</v>
      </c>
      <c r="AH517" s="165">
        <f t="shared" si="160"/>
        <v>0</v>
      </c>
      <c r="AI517" s="164">
        <f t="shared" si="161"/>
        <v>0</v>
      </c>
      <c r="AJ517" s="164">
        <f t="shared" si="162"/>
        <v>0</v>
      </c>
      <c r="AK517" s="166">
        <f t="shared" si="163"/>
        <v>0</v>
      </c>
    </row>
    <row r="518" spans="1:37" x14ac:dyDescent="0.35">
      <c r="A518" s="199">
        <v>514</v>
      </c>
      <c r="B518" s="2"/>
      <c r="C518" s="2"/>
      <c r="D518" s="2"/>
      <c r="E518" s="2"/>
      <c r="F518" s="2"/>
      <c r="G518" s="32"/>
      <c r="H518" s="200">
        <v>0</v>
      </c>
      <c r="I518" s="200">
        <f t="shared" si="164"/>
        <v>0</v>
      </c>
      <c r="J518" s="33"/>
      <c r="K518" s="200">
        <v>0</v>
      </c>
      <c r="L518" s="200">
        <f t="shared" si="165"/>
        <v>0</v>
      </c>
      <c r="M518" s="33"/>
      <c r="N518" s="200">
        <v>0</v>
      </c>
      <c r="O518" s="56">
        <f t="shared" si="166"/>
        <v>0</v>
      </c>
      <c r="P518" s="55"/>
      <c r="Q518" s="56" cm="1">
        <f t="array" ref="Q518">IFERROR(_xlfn.IFS(P518="Devis 1 - le moins cher",V518,P518="Devis 2",AF518,P518="Devis 3",AI518),0)</f>
        <v>0</v>
      </c>
      <c r="R518" s="56" cm="1">
        <f t="array" ref="R518">IFERROR(_xlfn.IFS(P518="Devis 1 - le moins cher",W518,P518="Devis 2",AG518,P518="Devis 3",AJ518),0)</f>
        <v>0</v>
      </c>
      <c r="S518" s="56">
        <f t="shared" ref="S518:S581" si="173">Q518+R518</f>
        <v>0</v>
      </c>
      <c r="T518" s="10"/>
      <c r="V518" s="162">
        <f t="shared" si="167"/>
        <v>0</v>
      </c>
      <c r="W518" s="162">
        <f t="shared" si="168"/>
        <v>0</v>
      </c>
      <c r="X518" s="163">
        <f t="shared" ref="X518:X581" si="174">V518+W518</f>
        <v>0</v>
      </c>
      <c r="Y518" s="164">
        <f t="shared" si="169"/>
        <v>0</v>
      </c>
      <c r="Z518" s="164">
        <f t="shared" si="170"/>
        <v>0</v>
      </c>
      <c r="AA518" s="163">
        <f t="shared" ref="AA518:AA581" si="175">Y518+Z518</f>
        <v>0</v>
      </c>
      <c r="AB518" s="164">
        <f t="shared" si="171"/>
        <v>0</v>
      </c>
      <c r="AC518" s="164">
        <f t="shared" si="172"/>
        <v>0</v>
      </c>
      <c r="AD518" s="165">
        <f t="shared" ref="AD518:AD581" si="176">AC518+AB518</f>
        <v>0</v>
      </c>
      <c r="AE518" s="165">
        <f t="shared" ref="AE518:AE581" si="177">X518*1.15</f>
        <v>0</v>
      </c>
      <c r="AF518" s="164">
        <f t="shared" ref="AF518:AF581" si="178">IF(AA518&gt;AE518,IF(Y518&lt;AE518,Y518,AE518),Y518)</f>
        <v>0</v>
      </c>
      <c r="AG518" s="164">
        <f t="shared" ref="AG518:AG581" si="179">IF(Z518=0,0,IF(Z518&lt;AE518-AF518,Z518,AE518-AF518))</f>
        <v>0</v>
      </c>
      <c r="AH518" s="165">
        <f t="shared" ref="AH518:AH581" si="180">AF518+AG518</f>
        <v>0</v>
      </c>
      <c r="AI518" s="164">
        <f t="shared" ref="AI518:AI581" si="181">IF(AD518&gt;AE518,IF(AB518&lt;AE518,AB518,AE518),AB518)</f>
        <v>0</v>
      </c>
      <c r="AJ518" s="164">
        <f t="shared" ref="AJ518:AJ581" si="182">IF(AC518=0,0,IF(AC518&lt;AE518-AI518,AC518,AE518-AI518))</f>
        <v>0</v>
      </c>
      <c r="AK518" s="166">
        <f t="shared" ref="AK518:AK581" si="183">AI518+AJ518</f>
        <v>0</v>
      </c>
    </row>
    <row r="519" spans="1:37" x14ac:dyDescent="0.35">
      <c r="A519" s="199">
        <v>515</v>
      </c>
      <c r="B519" s="2"/>
      <c r="C519" s="2"/>
      <c r="D519" s="2"/>
      <c r="E519" s="2"/>
      <c r="F519" s="2"/>
      <c r="G519" s="32"/>
      <c r="H519" s="200">
        <v>0</v>
      </c>
      <c r="I519" s="200">
        <f t="shared" si="164"/>
        <v>0</v>
      </c>
      <c r="J519" s="33"/>
      <c r="K519" s="200">
        <v>0</v>
      </c>
      <c r="L519" s="200">
        <f t="shared" si="165"/>
        <v>0</v>
      </c>
      <c r="M519" s="33"/>
      <c r="N519" s="200">
        <v>0</v>
      </c>
      <c r="O519" s="56">
        <f t="shared" si="166"/>
        <v>0</v>
      </c>
      <c r="P519" s="55"/>
      <c r="Q519" s="56" cm="1">
        <f t="array" ref="Q519">IFERROR(_xlfn.IFS(P519="Devis 1 - le moins cher",V519,P519="Devis 2",AF519,P519="Devis 3",AI519),0)</f>
        <v>0</v>
      </c>
      <c r="R519" s="56" cm="1">
        <f t="array" ref="R519">IFERROR(_xlfn.IFS(P519="Devis 1 - le moins cher",W519,P519="Devis 2",AG519,P519="Devis 3",AJ519),0)</f>
        <v>0</v>
      </c>
      <c r="S519" s="56">
        <f t="shared" si="173"/>
        <v>0</v>
      </c>
      <c r="T519" s="10"/>
      <c r="V519" s="162">
        <f t="shared" si="167"/>
        <v>0</v>
      </c>
      <c r="W519" s="162">
        <f t="shared" si="168"/>
        <v>0</v>
      </c>
      <c r="X519" s="163">
        <f t="shared" si="174"/>
        <v>0</v>
      </c>
      <c r="Y519" s="164">
        <f t="shared" si="169"/>
        <v>0</v>
      </c>
      <c r="Z519" s="164">
        <f t="shared" si="170"/>
        <v>0</v>
      </c>
      <c r="AA519" s="163">
        <f t="shared" si="175"/>
        <v>0</v>
      </c>
      <c r="AB519" s="164">
        <f t="shared" si="171"/>
        <v>0</v>
      </c>
      <c r="AC519" s="164">
        <f t="shared" si="172"/>
        <v>0</v>
      </c>
      <c r="AD519" s="165">
        <f t="shared" si="176"/>
        <v>0</v>
      </c>
      <c r="AE519" s="165">
        <f t="shared" si="177"/>
        <v>0</v>
      </c>
      <c r="AF519" s="164">
        <f t="shared" si="178"/>
        <v>0</v>
      </c>
      <c r="AG519" s="164">
        <f t="shared" si="179"/>
        <v>0</v>
      </c>
      <c r="AH519" s="165">
        <f t="shared" si="180"/>
        <v>0</v>
      </c>
      <c r="AI519" s="164">
        <f t="shared" si="181"/>
        <v>0</v>
      </c>
      <c r="AJ519" s="164">
        <f t="shared" si="182"/>
        <v>0</v>
      </c>
      <c r="AK519" s="166">
        <f t="shared" si="183"/>
        <v>0</v>
      </c>
    </row>
    <row r="520" spans="1:37" x14ac:dyDescent="0.35">
      <c r="A520" s="199">
        <v>516</v>
      </c>
      <c r="B520" s="2"/>
      <c r="C520" s="2"/>
      <c r="D520" s="2"/>
      <c r="E520" s="2"/>
      <c r="F520" s="2"/>
      <c r="G520" s="32"/>
      <c r="H520" s="200">
        <v>0</v>
      </c>
      <c r="I520" s="200">
        <f t="shared" si="164"/>
        <v>0</v>
      </c>
      <c r="J520" s="33"/>
      <c r="K520" s="200">
        <v>0</v>
      </c>
      <c r="L520" s="200">
        <f t="shared" si="165"/>
        <v>0</v>
      </c>
      <c r="M520" s="33"/>
      <c r="N520" s="200">
        <v>0</v>
      </c>
      <c r="O520" s="56">
        <f t="shared" si="166"/>
        <v>0</v>
      </c>
      <c r="P520" s="55"/>
      <c r="Q520" s="56" cm="1">
        <f t="array" ref="Q520">IFERROR(_xlfn.IFS(P520="Devis 1 - le moins cher",V520,P520="Devis 2",AF520,P520="Devis 3",AI520),0)</f>
        <v>0</v>
      </c>
      <c r="R520" s="56" cm="1">
        <f t="array" ref="R520">IFERROR(_xlfn.IFS(P520="Devis 1 - le moins cher",W520,P520="Devis 2",AG520,P520="Devis 3",AJ520),0)</f>
        <v>0</v>
      </c>
      <c r="S520" s="56">
        <f t="shared" si="173"/>
        <v>0</v>
      </c>
      <c r="T520" s="10"/>
      <c r="V520" s="162">
        <f t="shared" si="167"/>
        <v>0</v>
      </c>
      <c r="W520" s="162">
        <f t="shared" si="168"/>
        <v>0</v>
      </c>
      <c r="X520" s="163">
        <f t="shared" si="174"/>
        <v>0</v>
      </c>
      <c r="Y520" s="164">
        <f t="shared" si="169"/>
        <v>0</v>
      </c>
      <c r="Z520" s="164">
        <f t="shared" si="170"/>
        <v>0</v>
      </c>
      <c r="AA520" s="163">
        <f t="shared" si="175"/>
        <v>0</v>
      </c>
      <c r="AB520" s="164">
        <f t="shared" si="171"/>
        <v>0</v>
      </c>
      <c r="AC520" s="164">
        <f t="shared" si="172"/>
        <v>0</v>
      </c>
      <c r="AD520" s="165">
        <f t="shared" si="176"/>
        <v>0</v>
      </c>
      <c r="AE520" s="165">
        <f t="shared" si="177"/>
        <v>0</v>
      </c>
      <c r="AF520" s="164">
        <f t="shared" si="178"/>
        <v>0</v>
      </c>
      <c r="AG520" s="164">
        <f t="shared" si="179"/>
        <v>0</v>
      </c>
      <c r="AH520" s="165">
        <f t="shared" si="180"/>
        <v>0</v>
      </c>
      <c r="AI520" s="164">
        <f t="shared" si="181"/>
        <v>0</v>
      </c>
      <c r="AJ520" s="164">
        <f t="shared" si="182"/>
        <v>0</v>
      </c>
      <c r="AK520" s="166">
        <f t="shared" si="183"/>
        <v>0</v>
      </c>
    </row>
    <row r="521" spans="1:37" x14ac:dyDescent="0.35">
      <c r="A521" s="199">
        <v>517</v>
      </c>
      <c r="B521" s="2"/>
      <c r="C521" s="2"/>
      <c r="D521" s="2"/>
      <c r="E521" s="2"/>
      <c r="F521" s="2"/>
      <c r="G521" s="32"/>
      <c r="H521" s="200">
        <v>0</v>
      </c>
      <c r="I521" s="200">
        <f t="shared" si="164"/>
        <v>0</v>
      </c>
      <c r="J521" s="33"/>
      <c r="K521" s="200">
        <v>0</v>
      </c>
      <c r="L521" s="200">
        <f t="shared" si="165"/>
        <v>0</v>
      </c>
      <c r="M521" s="33"/>
      <c r="N521" s="200">
        <v>0</v>
      </c>
      <c r="O521" s="56">
        <f t="shared" si="166"/>
        <v>0</v>
      </c>
      <c r="P521" s="55"/>
      <c r="Q521" s="56" cm="1">
        <f t="array" ref="Q521">IFERROR(_xlfn.IFS(P521="Devis 1 - le moins cher",V521,P521="Devis 2",AF521,P521="Devis 3",AI521),0)</f>
        <v>0</v>
      </c>
      <c r="R521" s="56" cm="1">
        <f t="array" ref="R521">IFERROR(_xlfn.IFS(P521="Devis 1 - le moins cher",W521,P521="Devis 2",AG521,P521="Devis 3",AJ521),0)</f>
        <v>0</v>
      </c>
      <c r="S521" s="56">
        <f t="shared" si="173"/>
        <v>0</v>
      </c>
      <c r="T521" s="10"/>
      <c r="V521" s="162">
        <f t="shared" si="167"/>
        <v>0</v>
      </c>
      <c r="W521" s="162">
        <f t="shared" si="168"/>
        <v>0</v>
      </c>
      <c r="X521" s="163">
        <f t="shared" si="174"/>
        <v>0</v>
      </c>
      <c r="Y521" s="164">
        <f t="shared" si="169"/>
        <v>0</v>
      </c>
      <c r="Z521" s="164">
        <f t="shared" si="170"/>
        <v>0</v>
      </c>
      <c r="AA521" s="163">
        <f t="shared" si="175"/>
        <v>0</v>
      </c>
      <c r="AB521" s="164">
        <f t="shared" si="171"/>
        <v>0</v>
      </c>
      <c r="AC521" s="164">
        <f t="shared" si="172"/>
        <v>0</v>
      </c>
      <c r="AD521" s="165">
        <f t="shared" si="176"/>
        <v>0</v>
      </c>
      <c r="AE521" s="165">
        <f t="shared" si="177"/>
        <v>0</v>
      </c>
      <c r="AF521" s="164">
        <f t="shared" si="178"/>
        <v>0</v>
      </c>
      <c r="AG521" s="164">
        <f t="shared" si="179"/>
        <v>0</v>
      </c>
      <c r="AH521" s="165">
        <f t="shared" si="180"/>
        <v>0</v>
      </c>
      <c r="AI521" s="164">
        <f t="shared" si="181"/>
        <v>0</v>
      </c>
      <c r="AJ521" s="164">
        <f t="shared" si="182"/>
        <v>0</v>
      </c>
      <c r="AK521" s="166">
        <f t="shared" si="183"/>
        <v>0</v>
      </c>
    </row>
    <row r="522" spans="1:37" x14ac:dyDescent="0.35">
      <c r="A522" s="199">
        <v>518</v>
      </c>
      <c r="B522" s="2"/>
      <c r="C522" s="2"/>
      <c r="D522" s="2"/>
      <c r="E522" s="2"/>
      <c r="F522" s="2"/>
      <c r="G522" s="32"/>
      <c r="H522" s="200">
        <v>0</v>
      </c>
      <c r="I522" s="200">
        <f t="shared" si="164"/>
        <v>0</v>
      </c>
      <c r="J522" s="33"/>
      <c r="K522" s="200">
        <v>0</v>
      </c>
      <c r="L522" s="200">
        <f t="shared" si="165"/>
        <v>0</v>
      </c>
      <c r="M522" s="33"/>
      <c r="N522" s="200">
        <v>0</v>
      </c>
      <c r="O522" s="56">
        <f t="shared" si="166"/>
        <v>0</v>
      </c>
      <c r="P522" s="55"/>
      <c r="Q522" s="56" cm="1">
        <f t="array" ref="Q522">IFERROR(_xlfn.IFS(P522="Devis 1 - le moins cher",V522,P522="Devis 2",AF522,P522="Devis 3",AI522),0)</f>
        <v>0</v>
      </c>
      <c r="R522" s="56" cm="1">
        <f t="array" ref="R522">IFERROR(_xlfn.IFS(P522="Devis 1 - le moins cher",W522,P522="Devis 2",AG522,P522="Devis 3",AJ522),0)</f>
        <v>0</v>
      </c>
      <c r="S522" s="56">
        <f t="shared" si="173"/>
        <v>0</v>
      </c>
      <c r="T522" s="10"/>
      <c r="V522" s="162">
        <f t="shared" si="167"/>
        <v>0</v>
      </c>
      <c r="W522" s="162">
        <f t="shared" si="168"/>
        <v>0</v>
      </c>
      <c r="X522" s="163">
        <f t="shared" si="174"/>
        <v>0</v>
      </c>
      <c r="Y522" s="164">
        <f t="shared" si="169"/>
        <v>0</v>
      </c>
      <c r="Z522" s="164">
        <f t="shared" si="170"/>
        <v>0</v>
      </c>
      <c r="AA522" s="163">
        <f t="shared" si="175"/>
        <v>0</v>
      </c>
      <c r="AB522" s="164">
        <f t="shared" si="171"/>
        <v>0</v>
      </c>
      <c r="AC522" s="164">
        <f t="shared" si="172"/>
        <v>0</v>
      </c>
      <c r="AD522" s="165">
        <f t="shared" si="176"/>
        <v>0</v>
      </c>
      <c r="AE522" s="165">
        <f t="shared" si="177"/>
        <v>0</v>
      </c>
      <c r="AF522" s="164">
        <f t="shared" si="178"/>
        <v>0</v>
      </c>
      <c r="AG522" s="164">
        <f t="shared" si="179"/>
        <v>0</v>
      </c>
      <c r="AH522" s="165">
        <f t="shared" si="180"/>
        <v>0</v>
      </c>
      <c r="AI522" s="164">
        <f t="shared" si="181"/>
        <v>0</v>
      </c>
      <c r="AJ522" s="164">
        <f t="shared" si="182"/>
        <v>0</v>
      </c>
      <c r="AK522" s="166">
        <f t="shared" si="183"/>
        <v>0</v>
      </c>
    </row>
    <row r="523" spans="1:37" x14ac:dyDescent="0.35">
      <c r="A523" s="199">
        <v>519</v>
      </c>
      <c r="B523" s="2"/>
      <c r="C523" s="2"/>
      <c r="D523" s="2"/>
      <c r="E523" s="2"/>
      <c r="F523" s="2"/>
      <c r="G523" s="32"/>
      <c r="H523" s="200">
        <v>0</v>
      </c>
      <c r="I523" s="200">
        <f t="shared" si="164"/>
        <v>0</v>
      </c>
      <c r="J523" s="33"/>
      <c r="K523" s="200">
        <v>0</v>
      </c>
      <c r="L523" s="200">
        <f t="shared" si="165"/>
        <v>0</v>
      </c>
      <c r="M523" s="33"/>
      <c r="N523" s="200">
        <v>0</v>
      </c>
      <c r="O523" s="56">
        <f t="shared" si="166"/>
        <v>0</v>
      </c>
      <c r="P523" s="55"/>
      <c r="Q523" s="56" cm="1">
        <f t="array" ref="Q523">IFERROR(_xlfn.IFS(P523="Devis 1 - le moins cher",V523,P523="Devis 2",AF523,P523="Devis 3",AI523),0)</f>
        <v>0</v>
      </c>
      <c r="R523" s="56" cm="1">
        <f t="array" ref="R523">IFERROR(_xlfn.IFS(P523="Devis 1 - le moins cher",W523,P523="Devis 2",AG523,P523="Devis 3",AJ523),0)</f>
        <v>0</v>
      </c>
      <c r="S523" s="56">
        <f t="shared" si="173"/>
        <v>0</v>
      </c>
      <c r="T523" s="10"/>
      <c r="V523" s="162">
        <f t="shared" si="167"/>
        <v>0</v>
      </c>
      <c r="W523" s="162">
        <f t="shared" si="168"/>
        <v>0</v>
      </c>
      <c r="X523" s="163">
        <f t="shared" si="174"/>
        <v>0</v>
      </c>
      <c r="Y523" s="164">
        <f t="shared" si="169"/>
        <v>0</v>
      </c>
      <c r="Z523" s="164">
        <f t="shared" si="170"/>
        <v>0</v>
      </c>
      <c r="AA523" s="163">
        <f t="shared" si="175"/>
        <v>0</v>
      </c>
      <c r="AB523" s="164">
        <f t="shared" si="171"/>
        <v>0</v>
      </c>
      <c r="AC523" s="164">
        <f t="shared" si="172"/>
        <v>0</v>
      </c>
      <c r="AD523" s="165">
        <f t="shared" si="176"/>
        <v>0</v>
      </c>
      <c r="AE523" s="165">
        <f t="shared" si="177"/>
        <v>0</v>
      </c>
      <c r="AF523" s="164">
        <f t="shared" si="178"/>
        <v>0</v>
      </c>
      <c r="AG523" s="164">
        <f t="shared" si="179"/>
        <v>0</v>
      </c>
      <c r="AH523" s="165">
        <f t="shared" si="180"/>
        <v>0</v>
      </c>
      <c r="AI523" s="164">
        <f t="shared" si="181"/>
        <v>0</v>
      </c>
      <c r="AJ523" s="164">
        <f t="shared" si="182"/>
        <v>0</v>
      </c>
      <c r="AK523" s="166">
        <f t="shared" si="183"/>
        <v>0</v>
      </c>
    </row>
    <row r="524" spans="1:37" x14ac:dyDescent="0.35">
      <c r="A524" s="199">
        <v>520</v>
      </c>
      <c r="B524" s="2"/>
      <c r="C524" s="2"/>
      <c r="D524" s="2"/>
      <c r="E524" s="2"/>
      <c r="F524" s="2"/>
      <c r="G524" s="32"/>
      <c r="H524" s="200">
        <v>0</v>
      </c>
      <c r="I524" s="200">
        <f t="shared" si="164"/>
        <v>0</v>
      </c>
      <c r="J524" s="33"/>
      <c r="K524" s="200">
        <v>0</v>
      </c>
      <c r="L524" s="200">
        <f t="shared" si="165"/>
        <v>0</v>
      </c>
      <c r="M524" s="33"/>
      <c r="N524" s="200">
        <v>0</v>
      </c>
      <c r="O524" s="56">
        <f t="shared" si="166"/>
        <v>0</v>
      </c>
      <c r="P524" s="55"/>
      <c r="Q524" s="56" cm="1">
        <f t="array" ref="Q524">IFERROR(_xlfn.IFS(P524="Devis 1 - le moins cher",V524,P524="Devis 2",AF524,P524="Devis 3",AI524),0)</f>
        <v>0</v>
      </c>
      <c r="R524" s="56" cm="1">
        <f t="array" ref="R524">IFERROR(_xlfn.IFS(P524="Devis 1 - le moins cher",W524,P524="Devis 2",AG524,P524="Devis 3",AJ524),0)</f>
        <v>0</v>
      </c>
      <c r="S524" s="56">
        <f t="shared" si="173"/>
        <v>0</v>
      </c>
      <c r="T524" s="10"/>
      <c r="V524" s="162">
        <f t="shared" si="167"/>
        <v>0</v>
      </c>
      <c r="W524" s="162">
        <f t="shared" si="168"/>
        <v>0</v>
      </c>
      <c r="X524" s="163">
        <f t="shared" si="174"/>
        <v>0</v>
      </c>
      <c r="Y524" s="164">
        <f t="shared" si="169"/>
        <v>0</v>
      </c>
      <c r="Z524" s="164">
        <f t="shared" si="170"/>
        <v>0</v>
      </c>
      <c r="AA524" s="163">
        <f t="shared" si="175"/>
        <v>0</v>
      </c>
      <c r="AB524" s="164">
        <f t="shared" si="171"/>
        <v>0</v>
      </c>
      <c r="AC524" s="164">
        <f t="shared" si="172"/>
        <v>0</v>
      </c>
      <c r="AD524" s="165">
        <f t="shared" si="176"/>
        <v>0</v>
      </c>
      <c r="AE524" s="165">
        <f t="shared" si="177"/>
        <v>0</v>
      </c>
      <c r="AF524" s="164">
        <f t="shared" si="178"/>
        <v>0</v>
      </c>
      <c r="AG524" s="164">
        <f t="shared" si="179"/>
        <v>0</v>
      </c>
      <c r="AH524" s="165">
        <f t="shared" si="180"/>
        <v>0</v>
      </c>
      <c r="AI524" s="164">
        <f t="shared" si="181"/>
        <v>0</v>
      </c>
      <c r="AJ524" s="164">
        <f t="shared" si="182"/>
        <v>0</v>
      </c>
      <c r="AK524" s="166">
        <f t="shared" si="183"/>
        <v>0</v>
      </c>
    </row>
    <row r="525" spans="1:37" x14ac:dyDescent="0.35">
      <c r="A525" s="199">
        <v>521</v>
      </c>
      <c r="B525" s="2"/>
      <c r="C525" s="2"/>
      <c r="D525" s="2"/>
      <c r="E525" s="2"/>
      <c r="F525" s="2"/>
      <c r="G525" s="32"/>
      <c r="H525" s="200">
        <v>0</v>
      </c>
      <c r="I525" s="200">
        <f t="shared" si="164"/>
        <v>0</v>
      </c>
      <c r="J525" s="33"/>
      <c r="K525" s="200">
        <v>0</v>
      </c>
      <c r="L525" s="200">
        <f t="shared" si="165"/>
        <v>0</v>
      </c>
      <c r="M525" s="33"/>
      <c r="N525" s="200">
        <v>0</v>
      </c>
      <c r="O525" s="56">
        <f t="shared" si="166"/>
        <v>0</v>
      </c>
      <c r="P525" s="55"/>
      <c r="Q525" s="56" cm="1">
        <f t="array" ref="Q525">IFERROR(_xlfn.IFS(P525="Devis 1 - le moins cher",V525,P525="Devis 2",AF525,P525="Devis 3",AI525),0)</f>
        <v>0</v>
      </c>
      <c r="R525" s="56" cm="1">
        <f t="array" ref="R525">IFERROR(_xlfn.IFS(P525="Devis 1 - le moins cher",W525,P525="Devis 2",AG525,P525="Devis 3",AJ525),0)</f>
        <v>0</v>
      </c>
      <c r="S525" s="56">
        <f t="shared" si="173"/>
        <v>0</v>
      </c>
      <c r="T525" s="10"/>
      <c r="V525" s="162">
        <f t="shared" si="167"/>
        <v>0</v>
      </c>
      <c r="W525" s="162">
        <f t="shared" si="168"/>
        <v>0</v>
      </c>
      <c r="X525" s="163">
        <f t="shared" si="174"/>
        <v>0</v>
      </c>
      <c r="Y525" s="164">
        <f t="shared" si="169"/>
        <v>0</v>
      </c>
      <c r="Z525" s="164">
        <f t="shared" si="170"/>
        <v>0</v>
      </c>
      <c r="AA525" s="163">
        <f t="shared" si="175"/>
        <v>0</v>
      </c>
      <c r="AB525" s="164">
        <f t="shared" si="171"/>
        <v>0</v>
      </c>
      <c r="AC525" s="164">
        <f t="shared" si="172"/>
        <v>0</v>
      </c>
      <c r="AD525" s="165">
        <f t="shared" si="176"/>
        <v>0</v>
      </c>
      <c r="AE525" s="165">
        <f t="shared" si="177"/>
        <v>0</v>
      </c>
      <c r="AF525" s="164">
        <f t="shared" si="178"/>
        <v>0</v>
      </c>
      <c r="AG525" s="164">
        <f t="shared" si="179"/>
        <v>0</v>
      </c>
      <c r="AH525" s="165">
        <f t="shared" si="180"/>
        <v>0</v>
      </c>
      <c r="AI525" s="164">
        <f t="shared" si="181"/>
        <v>0</v>
      </c>
      <c r="AJ525" s="164">
        <f t="shared" si="182"/>
        <v>0</v>
      </c>
      <c r="AK525" s="166">
        <f t="shared" si="183"/>
        <v>0</v>
      </c>
    </row>
    <row r="526" spans="1:37" x14ac:dyDescent="0.35">
      <c r="A526" s="199">
        <v>522</v>
      </c>
      <c r="B526" s="2"/>
      <c r="C526" s="2"/>
      <c r="D526" s="2"/>
      <c r="E526" s="2"/>
      <c r="F526" s="2"/>
      <c r="G526" s="32"/>
      <c r="H526" s="200">
        <v>0</v>
      </c>
      <c r="I526" s="200">
        <f t="shared" si="164"/>
        <v>0</v>
      </c>
      <c r="J526" s="33"/>
      <c r="K526" s="200">
        <v>0</v>
      </c>
      <c r="L526" s="200">
        <f t="shared" si="165"/>
        <v>0</v>
      </c>
      <c r="M526" s="33"/>
      <c r="N526" s="200">
        <v>0</v>
      </c>
      <c r="O526" s="56">
        <f t="shared" si="166"/>
        <v>0</v>
      </c>
      <c r="P526" s="55"/>
      <c r="Q526" s="56" cm="1">
        <f t="array" ref="Q526">IFERROR(_xlfn.IFS(P526="Devis 1 - le moins cher",V526,P526="Devis 2",AF526,P526="Devis 3",AI526),0)</f>
        <v>0</v>
      </c>
      <c r="R526" s="56" cm="1">
        <f t="array" ref="R526">IFERROR(_xlfn.IFS(P526="Devis 1 - le moins cher",W526,P526="Devis 2",AG526,P526="Devis 3",AJ526),0)</f>
        <v>0</v>
      </c>
      <c r="S526" s="56">
        <f t="shared" si="173"/>
        <v>0</v>
      </c>
      <c r="T526" s="10"/>
      <c r="V526" s="162">
        <f t="shared" si="167"/>
        <v>0</v>
      </c>
      <c r="W526" s="162">
        <f t="shared" si="168"/>
        <v>0</v>
      </c>
      <c r="X526" s="163">
        <f t="shared" si="174"/>
        <v>0</v>
      </c>
      <c r="Y526" s="164">
        <f t="shared" si="169"/>
        <v>0</v>
      </c>
      <c r="Z526" s="164">
        <f t="shared" si="170"/>
        <v>0</v>
      </c>
      <c r="AA526" s="163">
        <f t="shared" si="175"/>
        <v>0</v>
      </c>
      <c r="AB526" s="164">
        <f t="shared" si="171"/>
        <v>0</v>
      </c>
      <c r="AC526" s="164">
        <f t="shared" si="172"/>
        <v>0</v>
      </c>
      <c r="AD526" s="165">
        <f t="shared" si="176"/>
        <v>0</v>
      </c>
      <c r="AE526" s="165">
        <f t="shared" si="177"/>
        <v>0</v>
      </c>
      <c r="AF526" s="164">
        <f t="shared" si="178"/>
        <v>0</v>
      </c>
      <c r="AG526" s="164">
        <f t="shared" si="179"/>
        <v>0</v>
      </c>
      <c r="AH526" s="165">
        <f t="shared" si="180"/>
        <v>0</v>
      </c>
      <c r="AI526" s="164">
        <f t="shared" si="181"/>
        <v>0</v>
      </c>
      <c r="AJ526" s="164">
        <f t="shared" si="182"/>
        <v>0</v>
      </c>
      <c r="AK526" s="166">
        <f t="shared" si="183"/>
        <v>0</v>
      </c>
    </row>
    <row r="527" spans="1:37" x14ac:dyDescent="0.35">
      <c r="A527" s="199">
        <v>523</v>
      </c>
      <c r="B527" s="2"/>
      <c r="C527" s="2"/>
      <c r="D527" s="2"/>
      <c r="E527" s="2"/>
      <c r="F527" s="2"/>
      <c r="G527" s="32"/>
      <c r="H527" s="200">
        <v>0</v>
      </c>
      <c r="I527" s="200">
        <f t="shared" si="164"/>
        <v>0</v>
      </c>
      <c r="J527" s="33"/>
      <c r="K527" s="200">
        <v>0</v>
      </c>
      <c r="L527" s="200">
        <f t="shared" si="165"/>
        <v>0</v>
      </c>
      <c r="M527" s="33"/>
      <c r="N527" s="200">
        <v>0</v>
      </c>
      <c r="O527" s="56">
        <f t="shared" si="166"/>
        <v>0</v>
      </c>
      <c r="P527" s="55"/>
      <c r="Q527" s="56" cm="1">
        <f t="array" ref="Q527">IFERROR(_xlfn.IFS(P527="Devis 1 - le moins cher",V527,P527="Devis 2",AF527,P527="Devis 3",AI527),0)</f>
        <v>0</v>
      </c>
      <c r="R527" s="56" cm="1">
        <f t="array" ref="R527">IFERROR(_xlfn.IFS(P527="Devis 1 - le moins cher",W527,P527="Devis 2",AG527,P527="Devis 3",AJ527),0)</f>
        <v>0</v>
      </c>
      <c r="S527" s="56">
        <f t="shared" si="173"/>
        <v>0</v>
      </c>
      <c r="T527" s="10"/>
      <c r="V527" s="162">
        <f t="shared" si="167"/>
        <v>0</v>
      </c>
      <c r="W527" s="162">
        <f t="shared" si="168"/>
        <v>0</v>
      </c>
      <c r="X527" s="163">
        <f t="shared" si="174"/>
        <v>0</v>
      </c>
      <c r="Y527" s="164">
        <f t="shared" si="169"/>
        <v>0</v>
      </c>
      <c r="Z527" s="164">
        <f t="shared" si="170"/>
        <v>0</v>
      </c>
      <c r="AA527" s="163">
        <f t="shared" si="175"/>
        <v>0</v>
      </c>
      <c r="AB527" s="164">
        <f t="shared" si="171"/>
        <v>0</v>
      </c>
      <c r="AC527" s="164">
        <f t="shared" si="172"/>
        <v>0</v>
      </c>
      <c r="AD527" s="165">
        <f t="shared" si="176"/>
        <v>0</v>
      </c>
      <c r="AE527" s="165">
        <f t="shared" si="177"/>
        <v>0</v>
      </c>
      <c r="AF527" s="164">
        <f t="shared" si="178"/>
        <v>0</v>
      </c>
      <c r="AG527" s="164">
        <f t="shared" si="179"/>
        <v>0</v>
      </c>
      <c r="AH527" s="165">
        <f t="shared" si="180"/>
        <v>0</v>
      </c>
      <c r="AI527" s="164">
        <f t="shared" si="181"/>
        <v>0</v>
      </c>
      <c r="AJ527" s="164">
        <f t="shared" si="182"/>
        <v>0</v>
      </c>
      <c r="AK527" s="166">
        <f t="shared" si="183"/>
        <v>0</v>
      </c>
    </row>
    <row r="528" spans="1:37" x14ac:dyDescent="0.35">
      <c r="A528" s="199">
        <v>524</v>
      </c>
      <c r="B528" s="2"/>
      <c r="C528" s="2"/>
      <c r="D528" s="2"/>
      <c r="E528" s="2"/>
      <c r="F528" s="2"/>
      <c r="G528" s="32"/>
      <c r="H528" s="200">
        <v>0</v>
      </c>
      <c r="I528" s="200">
        <f t="shared" si="164"/>
        <v>0</v>
      </c>
      <c r="J528" s="33"/>
      <c r="K528" s="200">
        <v>0</v>
      </c>
      <c r="L528" s="200">
        <f t="shared" si="165"/>
        <v>0</v>
      </c>
      <c r="M528" s="33"/>
      <c r="N528" s="200">
        <v>0</v>
      </c>
      <c r="O528" s="56">
        <f t="shared" si="166"/>
        <v>0</v>
      </c>
      <c r="P528" s="55"/>
      <c r="Q528" s="56" cm="1">
        <f t="array" ref="Q528">IFERROR(_xlfn.IFS(P528="Devis 1 - le moins cher",V528,P528="Devis 2",AF528,P528="Devis 3",AI528),0)</f>
        <v>0</v>
      </c>
      <c r="R528" s="56" cm="1">
        <f t="array" ref="R528">IFERROR(_xlfn.IFS(P528="Devis 1 - le moins cher",W528,P528="Devis 2",AG528,P528="Devis 3",AJ528),0)</f>
        <v>0</v>
      </c>
      <c r="S528" s="56">
        <f t="shared" si="173"/>
        <v>0</v>
      </c>
      <c r="T528" s="10"/>
      <c r="V528" s="162">
        <f t="shared" si="167"/>
        <v>0</v>
      </c>
      <c r="W528" s="162">
        <f t="shared" si="168"/>
        <v>0</v>
      </c>
      <c r="X528" s="163">
        <f t="shared" si="174"/>
        <v>0</v>
      </c>
      <c r="Y528" s="164">
        <f t="shared" si="169"/>
        <v>0</v>
      </c>
      <c r="Z528" s="164">
        <f t="shared" si="170"/>
        <v>0</v>
      </c>
      <c r="AA528" s="163">
        <f t="shared" si="175"/>
        <v>0</v>
      </c>
      <c r="AB528" s="164">
        <f t="shared" si="171"/>
        <v>0</v>
      </c>
      <c r="AC528" s="164">
        <f t="shared" si="172"/>
        <v>0</v>
      </c>
      <c r="AD528" s="165">
        <f t="shared" si="176"/>
        <v>0</v>
      </c>
      <c r="AE528" s="165">
        <f t="shared" si="177"/>
        <v>0</v>
      </c>
      <c r="AF528" s="164">
        <f t="shared" si="178"/>
        <v>0</v>
      </c>
      <c r="AG528" s="164">
        <f t="shared" si="179"/>
        <v>0</v>
      </c>
      <c r="AH528" s="165">
        <f t="shared" si="180"/>
        <v>0</v>
      </c>
      <c r="AI528" s="164">
        <f t="shared" si="181"/>
        <v>0</v>
      </c>
      <c r="AJ528" s="164">
        <f t="shared" si="182"/>
        <v>0</v>
      </c>
      <c r="AK528" s="166">
        <f t="shared" si="183"/>
        <v>0</v>
      </c>
    </row>
    <row r="529" spans="1:37" x14ac:dyDescent="0.35">
      <c r="A529" s="199">
        <v>525</v>
      </c>
      <c r="B529" s="2"/>
      <c r="C529" s="2"/>
      <c r="D529" s="2"/>
      <c r="E529" s="2"/>
      <c r="F529" s="2"/>
      <c r="G529" s="32"/>
      <c r="H529" s="200">
        <v>0</v>
      </c>
      <c r="I529" s="200">
        <f t="shared" si="164"/>
        <v>0</v>
      </c>
      <c r="J529" s="33"/>
      <c r="K529" s="200">
        <v>0</v>
      </c>
      <c r="L529" s="200">
        <f t="shared" si="165"/>
        <v>0</v>
      </c>
      <c r="M529" s="33"/>
      <c r="N529" s="200">
        <v>0</v>
      </c>
      <c r="O529" s="56">
        <f t="shared" si="166"/>
        <v>0</v>
      </c>
      <c r="P529" s="55"/>
      <c r="Q529" s="56" cm="1">
        <f t="array" ref="Q529">IFERROR(_xlfn.IFS(P529="Devis 1 - le moins cher",V529,P529="Devis 2",AF529,P529="Devis 3",AI529),0)</f>
        <v>0</v>
      </c>
      <c r="R529" s="56" cm="1">
        <f t="array" ref="R529">IFERROR(_xlfn.IFS(P529="Devis 1 - le moins cher",W529,P529="Devis 2",AG529,P529="Devis 3",AJ529),0)</f>
        <v>0</v>
      </c>
      <c r="S529" s="56">
        <f t="shared" si="173"/>
        <v>0</v>
      </c>
      <c r="T529" s="10"/>
      <c r="V529" s="162">
        <f t="shared" si="167"/>
        <v>0</v>
      </c>
      <c r="W529" s="162">
        <f t="shared" si="168"/>
        <v>0</v>
      </c>
      <c r="X529" s="163">
        <f t="shared" si="174"/>
        <v>0</v>
      </c>
      <c r="Y529" s="164">
        <f t="shared" si="169"/>
        <v>0</v>
      </c>
      <c r="Z529" s="164">
        <f t="shared" si="170"/>
        <v>0</v>
      </c>
      <c r="AA529" s="163">
        <f t="shared" si="175"/>
        <v>0</v>
      </c>
      <c r="AB529" s="164">
        <f t="shared" si="171"/>
        <v>0</v>
      </c>
      <c r="AC529" s="164">
        <f t="shared" si="172"/>
        <v>0</v>
      </c>
      <c r="AD529" s="165">
        <f t="shared" si="176"/>
        <v>0</v>
      </c>
      <c r="AE529" s="165">
        <f t="shared" si="177"/>
        <v>0</v>
      </c>
      <c r="AF529" s="164">
        <f t="shared" si="178"/>
        <v>0</v>
      </c>
      <c r="AG529" s="164">
        <f t="shared" si="179"/>
        <v>0</v>
      </c>
      <c r="AH529" s="165">
        <f t="shared" si="180"/>
        <v>0</v>
      </c>
      <c r="AI529" s="164">
        <f t="shared" si="181"/>
        <v>0</v>
      </c>
      <c r="AJ529" s="164">
        <f t="shared" si="182"/>
        <v>0</v>
      </c>
      <c r="AK529" s="166">
        <f t="shared" si="183"/>
        <v>0</v>
      </c>
    </row>
    <row r="530" spans="1:37" x14ac:dyDescent="0.35">
      <c r="A530" s="199">
        <v>526</v>
      </c>
      <c r="B530" s="2"/>
      <c r="C530" s="2"/>
      <c r="D530" s="2"/>
      <c r="E530" s="2"/>
      <c r="F530" s="2"/>
      <c r="G530" s="32"/>
      <c r="H530" s="200">
        <v>0</v>
      </c>
      <c r="I530" s="200">
        <f t="shared" si="164"/>
        <v>0</v>
      </c>
      <c r="J530" s="33"/>
      <c r="K530" s="200">
        <v>0</v>
      </c>
      <c r="L530" s="200">
        <f t="shared" si="165"/>
        <v>0</v>
      </c>
      <c r="M530" s="33"/>
      <c r="N530" s="200">
        <v>0</v>
      </c>
      <c r="O530" s="56">
        <f t="shared" si="166"/>
        <v>0</v>
      </c>
      <c r="P530" s="55"/>
      <c r="Q530" s="56" cm="1">
        <f t="array" ref="Q530">IFERROR(_xlfn.IFS(P530="Devis 1 - le moins cher",V530,P530="Devis 2",AF530,P530="Devis 3",AI530),0)</f>
        <v>0</v>
      </c>
      <c r="R530" s="56" cm="1">
        <f t="array" ref="R530">IFERROR(_xlfn.IFS(P530="Devis 1 - le moins cher",W530,P530="Devis 2",AG530,P530="Devis 3",AJ530),0)</f>
        <v>0</v>
      </c>
      <c r="S530" s="56">
        <f t="shared" si="173"/>
        <v>0</v>
      </c>
      <c r="T530" s="10"/>
      <c r="V530" s="162">
        <f t="shared" si="167"/>
        <v>0</v>
      </c>
      <c r="W530" s="162">
        <f t="shared" si="168"/>
        <v>0</v>
      </c>
      <c r="X530" s="163">
        <f t="shared" si="174"/>
        <v>0</v>
      </c>
      <c r="Y530" s="164">
        <f t="shared" si="169"/>
        <v>0</v>
      </c>
      <c r="Z530" s="164">
        <f t="shared" si="170"/>
        <v>0</v>
      </c>
      <c r="AA530" s="163">
        <f t="shared" si="175"/>
        <v>0</v>
      </c>
      <c r="AB530" s="164">
        <f t="shared" si="171"/>
        <v>0</v>
      </c>
      <c r="AC530" s="164">
        <f t="shared" si="172"/>
        <v>0</v>
      </c>
      <c r="AD530" s="165">
        <f t="shared" si="176"/>
        <v>0</v>
      </c>
      <c r="AE530" s="165">
        <f t="shared" si="177"/>
        <v>0</v>
      </c>
      <c r="AF530" s="164">
        <f t="shared" si="178"/>
        <v>0</v>
      </c>
      <c r="AG530" s="164">
        <f t="shared" si="179"/>
        <v>0</v>
      </c>
      <c r="AH530" s="165">
        <f t="shared" si="180"/>
        <v>0</v>
      </c>
      <c r="AI530" s="164">
        <f t="shared" si="181"/>
        <v>0</v>
      </c>
      <c r="AJ530" s="164">
        <f t="shared" si="182"/>
        <v>0</v>
      </c>
      <c r="AK530" s="166">
        <f t="shared" si="183"/>
        <v>0</v>
      </c>
    </row>
    <row r="531" spans="1:37" x14ac:dyDescent="0.35">
      <c r="A531" s="199">
        <v>527</v>
      </c>
      <c r="B531" s="2"/>
      <c r="C531" s="2"/>
      <c r="D531" s="2"/>
      <c r="E531" s="2"/>
      <c r="F531" s="2"/>
      <c r="G531" s="32"/>
      <c r="H531" s="200">
        <v>0</v>
      </c>
      <c r="I531" s="200">
        <f t="shared" si="164"/>
        <v>0</v>
      </c>
      <c r="J531" s="33"/>
      <c r="K531" s="200">
        <v>0</v>
      </c>
      <c r="L531" s="200">
        <f t="shared" si="165"/>
        <v>0</v>
      </c>
      <c r="M531" s="33"/>
      <c r="N531" s="200">
        <v>0</v>
      </c>
      <c r="O531" s="56">
        <f t="shared" si="166"/>
        <v>0</v>
      </c>
      <c r="P531" s="55"/>
      <c r="Q531" s="56" cm="1">
        <f t="array" ref="Q531">IFERROR(_xlfn.IFS(P531="Devis 1 - le moins cher",V531,P531="Devis 2",AF531,P531="Devis 3",AI531),0)</f>
        <v>0</v>
      </c>
      <c r="R531" s="56" cm="1">
        <f t="array" ref="R531">IFERROR(_xlfn.IFS(P531="Devis 1 - le moins cher",W531,P531="Devis 2",AG531,P531="Devis 3",AJ531),0)</f>
        <v>0</v>
      </c>
      <c r="S531" s="56">
        <f t="shared" si="173"/>
        <v>0</v>
      </c>
      <c r="T531" s="10"/>
      <c r="V531" s="162">
        <f t="shared" si="167"/>
        <v>0</v>
      </c>
      <c r="W531" s="162">
        <f t="shared" si="168"/>
        <v>0</v>
      </c>
      <c r="X531" s="163">
        <f t="shared" si="174"/>
        <v>0</v>
      </c>
      <c r="Y531" s="164">
        <f t="shared" si="169"/>
        <v>0</v>
      </c>
      <c r="Z531" s="164">
        <f t="shared" si="170"/>
        <v>0</v>
      </c>
      <c r="AA531" s="163">
        <f t="shared" si="175"/>
        <v>0</v>
      </c>
      <c r="AB531" s="164">
        <f t="shared" si="171"/>
        <v>0</v>
      </c>
      <c r="AC531" s="164">
        <f t="shared" si="172"/>
        <v>0</v>
      </c>
      <c r="AD531" s="165">
        <f t="shared" si="176"/>
        <v>0</v>
      </c>
      <c r="AE531" s="165">
        <f t="shared" si="177"/>
        <v>0</v>
      </c>
      <c r="AF531" s="164">
        <f t="shared" si="178"/>
        <v>0</v>
      </c>
      <c r="AG531" s="164">
        <f t="shared" si="179"/>
        <v>0</v>
      </c>
      <c r="AH531" s="165">
        <f t="shared" si="180"/>
        <v>0</v>
      </c>
      <c r="AI531" s="164">
        <f t="shared" si="181"/>
        <v>0</v>
      </c>
      <c r="AJ531" s="164">
        <f t="shared" si="182"/>
        <v>0</v>
      </c>
      <c r="AK531" s="166">
        <f t="shared" si="183"/>
        <v>0</v>
      </c>
    </row>
    <row r="532" spans="1:37" x14ac:dyDescent="0.35">
      <c r="A532" s="199">
        <v>528</v>
      </c>
      <c r="B532" s="2"/>
      <c r="C532" s="2"/>
      <c r="D532" s="2"/>
      <c r="E532" s="2"/>
      <c r="F532" s="2"/>
      <c r="G532" s="32"/>
      <c r="H532" s="200">
        <v>0</v>
      </c>
      <c r="I532" s="200">
        <f t="shared" si="164"/>
        <v>0</v>
      </c>
      <c r="J532" s="33"/>
      <c r="K532" s="200">
        <v>0</v>
      </c>
      <c r="L532" s="200">
        <f t="shared" si="165"/>
        <v>0</v>
      </c>
      <c r="M532" s="33"/>
      <c r="N532" s="200">
        <v>0</v>
      </c>
      <c r="O532" s="56">
        <f t="shared" si="166"/>
        <v>0</v>
      </c>
      <c r="P532" s="55"/>
      <c r="Q532" s="56" cm="1">
        <f t="array" ref="Q532">IFERROR(_xlfn.IFS(P532="Devis 1 - le moins cher",V532,P532="Devis 2",AF532,P532="Devis 3",AI532),0)</f>
        <v>0</v>
      </c>
      <c r="R532" s="56" cm="1">
        <f t="array" ref="R532">IFERROR(_xlfn.IFS(P532="Devis 1 - le moins cher",W532,P532="Devis 2",AG532,P532="Devis 3",AJ532),0)</f>
        <v>0</v>
      </c>
      <c r="S532" s="56">
        <f t="shared" si="173"/>
        <v>0</v>
      </c>
      <c r="T532" s="10"/>
      <c r="V532" s="162">
        <f t="shared" si="167"/>
        <v>0</v>
      </c>
      <c r="W532" s="162">
        <f t="shared" si="168"/>
        <v>0</v>
      </c>
      <c r="X532" s="163">
        <f t="shared" si="174"/>
        <v>0</v>
      </c>
      <c r="Y532" s="164">
        <f t="shared" si="169"/>
        <v>0</v>
      </c>
      <c r="Z532" s="164">
        <f t="shared" si="170"/>
        <v>0</v>
      </c>
      <c r="AA532" s="163">
        <f t="shared" si="175"/>
        <v>0</v>
      </c>
      <c r="AB532" s="164">
        <f t="shared" si="171"/>
        <v>0</v>
      </c>
      <c r="AC532" s="164">
        <f t="shared" si="172"/>
        <v>0</v>
      </c>
      <c r="AD532" s="165">
        <f t="shared" si="176"/>
        <v>0</v>
      </c>
      <c r="AE532" s="165">
        <f t="shared" si="177"/>
        <v>0</v>
      </c>
      <c r="AF532" s="164">
        <f t="shared" si="178"/>
        <v>0</v>
      </c>
      <c r="AG532" s="164">
        <f t="shared" si="179"/>
        <v>0</v>
      </c>
      <c r="AH532" s="165">
        <f t="shared" si="180"/>
        <v>0</v>
      </c>
      <c r="AI532" s="164">
        <f t="shared" si="181"/>
        <v>0</v>
      </c>
      <c r="AJ532" s="164">
        <f t="shared" si="182"/>
        <v>0</v>
      </c>
      <c r="AK532" s="166">
        <f t="shared" si="183"/>
        <v>0</v>
      </c>
    </row>
    <row r="533" spans="1:37" x14ac:dyDescent="0.35">
      <c r="A533" s="199">
        <v>529</v>
      </c>
      <c r="B533" s="2"/>
      <c r="C533" s="2"/>
      <c r="D533" s="2"/>
      <c r="E533" s="2"/>
      <c r="F533" s="2"/>
      <c r="G533" s="32"/>
      <c r="H533" s="200">
        <v>0</v>
      </c>
      <c r="I533" s="200">
        <f t="shared" si="164"/>
        <v>0</v>
      </c>
      <c r="J533" s="33"/>
      <c r="K533" s="200">
        <v>0</v>
      </c>
      <c r="L533" s="200">
        <f t="shared" si="165"/>
        <v>0</v>
      </c>
      <c r="M533" s="33"/>
      <c r="N533" s="200">
        <v>0</v>
      </c>
      <c r="O533" s="56">
        <f t="shared" si="166"/>
        <v>0</v>
      </c>
      <c r="P533" s="55"/>
      <c r="Q533" s="56" cm="1">
        <f t="array" ref="Q533">IFERROR(_xlfn.IFS(P533="Devis 1 - le moins cher",V533,P533="Devis 2",AF533,P533="Devis 3",AI533),0)</f>
        <v>0</v>
      </c>
      <c r="R533" s="56" cm="1">
        <f t="array" ref="R533">IFERROR(_xlfn.IFS(P533="Devis 1 - le moins cher",W533,P533="Devis 2",AG533,P533="Devis 3",AJ533),0)</f>
        <v>0</v>
      </c>
      <c r="S533" s="56">
        <f t="shared" si="173"/>
        <v>0</v>
      </c>
      <c r="T533" s="10"/>
      <c r="V533" s="162">
        <f t="shared" si="167"/>
        <v>0</v>
      </c>
      <c r="W533" s="162">
        <f t="shared" si="168"/>
        <v>0</v>
      </c>
      <c r="X533" s="163">
        <f t="shared" si="174"/>
        <v>0</v>
      </c>
      <c r="Y533" s="164">
        <f t="shared" si="169"/>
        <v>0</v>
      </c>
      <c r="Z533" s="164">
        <f t="shared" si="170"/>
        <v>0</v>
      </c>
      <c r="AA533" s="163">
        <f t="shared" si="175"/>
        <v>0</v>
      </c>
      <c r="AB533" s="164">
        <f t="shared" si="171"/>
        <v>0</v>
      </c>
      <c r="AC533" s="164">
        <f t="shared" si="172"/>
        <v>0</v>
      </c>
      <c r="AD533" s="165">
        <f t="shared" si="176"/>
        <v>0</v>
      </c>
      <c r="AE533" s="165">
        <f t="shared" si="177"/>
        <v>0</v>
      </c>
      <c r="AF533" s="164">
        <f t="shared" si="178"/>
        <v>0</v>
      </c>
      <c r="AG533" s="164">
        <f t="shared" si="179"/>
        <v>0</v>
      </c>
      <c r="AH533" s="165">
        <f t="shared" si="180"/>
        <v>0</v>
      </c>
      <c r="AI533" s="164">
        <f t="shared" si="181"/>
        <v>0</v>
      </c>
      <c r="AJ533" s="164">
        <f t="shared" si="182"/>
        <v>0</v>
      </c>
      <c r="AK533" s="166">
        <f t="shared" si="183"/>
        <v>0</v>
      </c>
    </row>
    <row r="534" spans="1:37" x14ac:dyDescent="0.35">
      <c r="A534" s="199">
        <v>530</v>
      </c>
      <c r="B534" s="2"/>
      <c r="C534" s="2"/>
      <c r="D534" s="2"/>
      <c r="E534" s="2"/>
      <c r="F534" s="2"/>
      <c r="G534" s="32"/>
      <c r="H534" s="200">
        <v>0</v>
      </c>
      <c r="I534" s="200">
        <f t="shared" si="164"/>
        <v>0</v>
      </c>
      <c r="J534" s="33"/>
      <c r="K534" s="200">
        <v>0</v>
      </c>
      <c r="L534" s="200">
        <f t="shared" si="165"/>
        <v>0</v>
      </c>
      <c r="M534" s="33"/>
      <c r="N534" s="200">
        <v>0</v>
      </c>
      <c r="O534" s="56">
        <f t="shared" si="166"/>
        <v>0</v>
      </c>
      <c r="P534" s="55"/>
      <c r="Q534" s="56" cm="1">
        <f t="array" ref="Q534">IFERROR(_xlfn.IFS(P534="Devis 1 - le moins cher",V534,P534="Devis 2",AF534,P534="Devis 3",AI534),0)</f>
        <v>0</v>
      </c>
      <c r="R534" s="56" cm="1">
        <f t="array" ref="R534">IFERROR(_xlfn.IFS(P534="Devis 1 - le moins cher",W534,P534="Devis 2",AG534,P534="Devis 3",AJ534),0)</f>
        <v>0</v>
      </c>
      <c r="S534" s="56">
        <f t="shared" si="173"/>
        <v>0</v>
      </c>
      <c r="T534" s="10"/>
      <c r="V534" s="162">
        <f t="shared" si="167"/>
        <v>0</v>
      </c>
      <c r="W534" s="162">
        <f t="shared" si="168"/>
        <v>0</v>
      </c>
      <c r="X534" s="163">
        <f t="shared" si="174"/>
        <v>0</v>
      </c>
      <c r="Y534" s="164">
        <f t="shared" si="169"/>
        <v>0</v>
      </c>
      <c r="Z534" s="164">
        <f t="shared" si="170"/>
        <v>0</v>
      </c>
      <c r="AA534" s="163">
        <f t="shared" si="175"/>
        <v>0</v>
      </c>
      <c r="AB534" s="164">
        <f t="shared" si="171"/>
        <v>0</v>
      </c>
      <c r="AC534" s="164">
        <f t="shared" si="172"/>
        <v>0</v>
      </c>
      <c r="AD534" s="165">
        <f t="shared" si="176"/>
        <v>0</v>
      </c>
      <c r="AE534" s="165">
        <f t="shared" si="177"/>
        <v>0</v>
      </c>
      <c r="AF534" s="164">
        <f t="shared" si="178"/>
        <v>0</v>
      </c>
      <c r="AG534" s="164">
        <f t="shared" si="179"/>
        <v>0</v>
      </c>
      <c r="AH534" s="165">
        <f t="shared" si="180"/>
        <v>0</v>
      </c>
      <c r="AI534" s="164">
        <f t="shared" si="181"/>
        <v>0</v>
      </c>
      <c r="AJ534" s="164">
        <f t="shared" si="182"/>
        <v>0</v>
      </c>
      <c r="AK534" s="166">
        <f t="shared" si="183"/>
        <v>0</v>
      </c>
    </row>
    <row r="535" spans="1:37" x14ac:dyDescent="0.35">
      <c r="A535" s="199">
        <v>531</v>
      </c>
      <c r="B535" s="2"/>
      <c r="C535" s="2"/>
      <c r="D535" s="2"/>
      <c r="E535" s="2"/>
      <c r="F535" s="2"/>
      <c r="G535" s="32"/>
      <c r="H535" s="200">
        <v>0</v>
      </c>
      <c r="I535" s="200">
        <f t="shared" si="164"/>
        <v>0</v>
      </c>
      <c r="J535" s="33"/>
      <c r="K535" s="200">
        <v>0</v>
      </c>
      <c r="L535" s="200">
        <f t="shared" si="165"/>
        <v>0</v>
      </c>
      <c r="M535" s="33"/>
      <c r="N535" s="200">
        <v>0</v>
      </c>
      <c r="O535" s="56">
        <f t="shared" si="166"/>
        <v>0</v>
      </c>
      <c r="P535" s="55"/>
      <c r="Q535" s="56" cm="1">
        <f t="array" ref="Q535">IFERROR(_xlfn.IFS(P535="Devis 1 - le moins cher",V535,P535="Devis 2",AF535,P535="Devis 3",AI535),0)</f>
        <v>0</v>
      </c>
      <c r="R535" s="56" cm="1">
        <f t="array" ref="R535">IFERROR(_xlfn.IFS(P535="Devis 1 - le moins cher",W535,P535="Devis 2",AG535,P535="Devis 3",AJ535),0)</f>
        <v>0</v>
      </c>
      <c r="S535" s="56">
        <f t="shared" si="173"/>
        <v>0</v>
      </c>
      <c r="T535" s="10"/>
      <c r="V535" s="162">
        <f t="shared" si="167"/>
        <v>0</v>
      </c>
      <c r="W535" s="162">
        <f t="shared" si="168"/>
        <v>0</v>
      </c>
      <c r="X535" s="163">
        <f t="shared" si="174"/>
        <v>0</v>
      </c>
      <c r="Y535" s="164">
        <f t="shared" si="169"/>
        <v>0</v>
      </c>
      <c r="Z535" s="164">
        <f t="shared" si="170"/>
        <v>0</v>
      </c>
      <c r="AA535" s="163">
        <f t="shared" si="175"/>
        <v>0</v>
      </c>
      <c r="AB535" s="164">
        <f t="shared" si="171"/>
        <v>0</v>
      </c>
      <c r="AC535" s="164">
        <f t="shared" si="172"/>
        <v>0</v>
      </c>
      <c r="AD535" s="165">
        <f t="shared" si="176"/>
        <v>0</v>
      </c>
      <c r="AE535" s="165">
        <f t="shared" si="177"/>
        <v>0</v>
      </c>
      <c r="AF535" s="164">
        <f t="shared" si="178"/>
        <v>0</v>
      </c>
      <c r="AG535" s="164">
        <f t="shared" si="179"/>
        <v>0</v>
      </c>
      <c r="AH535" s="165">
        <f t="shared" si="180"/>
        <v>0</v>
      </c>
      <c r="AI535" s="164">
        <f t="shared" si="181"/>
        <v>0</v>
      </c>
      <c r="AJ535" s="164">
        <f t="shared" si="182"/>
        <v>0</v>
      </c>
      <c r="AK535" s="166">
        <f t="shared" si="183"/>
        <v>0</v>
      </c>
    </row>
    <row r="536" spans="1:37" x14ac:dyDescent="0.35">
      <c r="A536" s="199">
        <v>532</v>
      </c>
      <c r="B536" s="2"/>
      <c r="C536" s="2"/>
      <c r="D536" s="2"/>
      <c r="E536" s="2"/>
      <c r="F536" s="2"/>
      <c r="G536" s="32"/>
      <c r="H536" s="200">
        <v>0</v>
      </c>
      <c r="I536" s="200">
        <f t="shared" si="164"/>
        <v>0</v>
      </c>
      <c r="J536" s="33"/>
      <c r="K536" s="200">
        <v>0</v>
      </c>
      <c r="L536" s="200">
        <f t="shared" si="165"/>
        <v>0</v>
      </c>
      <c r="M536" s="33"/>
      <c r="N536" s="200">
        <v>0</v>
      </c>
      <c r="O536" s="56">
        <f t="shared" si="166"/>
        <v>0</v>
      </c>
      <c r="P536" s="55"/>
      <c r="Q536" s="56" cm="1">
        <f t="array" ref="Q536">IFERROR(_xlfn.IFS(P536="Devis 1 - le moins cher",V536,P536="Devis 2",AF536,P536="Devis 3",AI536),0)</f>
        <v>0</v>
      </c>
      <c r="R536" s="56" cm="1">
        <f t="array" ref="R536">IFERROR(_xlfn.IFS(P536="Devis 1 - le moins cher",W536,P536="Devis 2",AG536,P536="Devis 3",AJ536),0)</f>
        <v>0</v>
      </c>
      <c r="S536" s="56">
        <f t="shared" si="173"/>
        <v>0</v>
      </c>
      <c r="T536" s="10"/>
      <c r="V536" s="162">
        <f t="shared" si="167"/>
        <v>0</v>
      </c>
      <c r="W536" s="162">
        <f t="shared" si="168"/>
        <v>0</v>
      </c>
      <c r="X536" s="163">
        <f t="shared" si="174"/>
        <v>0</v>
      </c>
      <c r="Y536" s="164">
        <f t="shared" si="169"/>
        <v>0</v>
      </c>
      <c r="Z536" s="164">
        <f t="shared" si="170"/>
        <v>0</v>
      </c>
      <c r="AA536" s="163">
        <f t="shared" si="175"/>
        <v>0</v>
      </c>
      <c r="AB536" s="164">
        <f t="shared" si="171"/>
        <v>0</v>
      </c>
      <c r="AC536" s="164">
        <f t="shared" si="172"/>
        <v>0</v>
      </c>
      <c r="AD536" s="165">
        <f t="shared" si="176"/>
        <v>0</v>
      </c>
      <c r="AE536" s="165">
        <f t="shared" si="177"/>
        <v>0</v>
      </c>
      <c r="AF536" s="164">
        <f t="shared" si="178"/>
        <v>0</v>
      </c>
      <c r="AG536" s="164">
        <f t="shared" si="179"/>
        <v>0</v>
      </c>
      <c r="AH536" s="165">
        <f t="shared" si="180"/>
        <v>0</v>
      </c>
      <c r="AI536" s="164">
        <f t="shared" si="181"/>
        <v>0</v>
      </c>
      <c r="AJ536" s="164">
        <f t="shared" si="182"/>
        <v>0</v>
      </c>
      <c r="AK536" s="166">
        <f t="shared" si="183"/>
        <v>0</v>
      </c>
    </row>
    <row r="537" spans="1:37" x14ac:dyDescent="0.35">
      <c r="A537" s="199">
        <v>533</v>
      </c>
      <c r="B537" s="2"/>
      <c r="C537" s="2"/>
      <c r="D537" s="2"/>
      <c r="E537" s="2"/>
      <c r="F537" s="2"/>
      <c r="G537" s="32"/>
      <c r="H537" s="200">
        <v>0</v>
      </c>
      <c r="I537" s="200">
        <f t="shared" si="164"/>
        <v>0</v>
      </c>
      <c r="J537" s="33"/>
      <c r="K537" s="200">
        <v>0</v>
      </c>
      <c r="L537" s="200">
        <f t="shared" si="165"/>
        <v>0</v>
      </c>
      <c r="M537" s="33"/>
      <c r="N537" s="200">
        <v>0</v>
      </c>
      <c r="O537" s="56">
        <f t="shared" si="166"/>
        <v>0</v>
      </c>
      <c r="P537" s="55"/>
      <c r="Q537" s="56" cm="1">
        <f t="array" ref="Q537">IFERROR(_xlfn.IFS(P537="Devis 1 - le moins cher",V537,P537="Devis 2",AF537,P537="Devis 3",AI537),0)</f>
        <v>0</v>
      </c>
      <c r="R537" s="56" cm="1">
        <f t="array" ref="R537">IFERROR(_xlfn.IFS(P537="Devis 1 - le moins cher",W537,P537="Devis 2",AG537,P537="Devis 3",AJ537),0)</f>
        <v>0</v>
      </c>
      <c r="S537" s="56">
        <f t="shared" si="173"/>
        <v>0</v>
      </c>
      <c r="T537" s="10"/>
      <c r="V537" s="162">
        <f t="shared" si="167"/>
        <v>0</v>
      </c>
      <c r="W537" s="162">
        <f t="shared" si="168"/>
        <v>0</v>
      </c>
      <c r="X537" s="163">
        <f t="shared" si="174"/>
        <v>0</v>
      </c>
      <c r="Y537" s="164">
        <f t="shared" si="169"/>
        <v>0</v>
      </c>
      <c r="Z537" s="164">
        <f t="shared" si="170"/>
        <v>0</v>
      </c>
      <c r="AA537" s="163">
        <f t="shared" si="175"/>
        <v>0</v>
      </c>
      <c r="AB537" s="164">
        <f t="shared" si="171"/>
        <v>0</v>
      </c>
      <c r="AC537" s="164">
        <f t="shared" si="172"/>
        <v>0</v>
      </c>
      <c r="AD537" s="165">
        <f t="shared" si="176"/>
        <v>0</v>
      </c>
      <c r="AE537" s="165">
        <f t="shared" si="177"/>
        <v>0</v>
      </c>
      <c r="AF537" s="164">
        <f t="shared" si="178"/>
        <v>0</v>
      </c>
      <c r="AG537" s="164">
        <f t="shared" si="179"/>
        <v>0</v>
      </c>
      <c r="AH537" s="165">
        <f t="shared" si="180"/>
        <v>0</v>
      </c>
      <c r="AI537" s="164">
        <f t="shared" si="181"/>
        <v>0</v>
      </c>
      <c r="AJ537" s="164">
        <f t="shared" si="182"/>
        <v>0</v>
      </c>
      <c r="AK537" s="166">
        <f t="shared" si="183"/>
        <v>0</v>
      </c>
    </row>
    <row r="538" spans="1:37" x14ac:dyDescent="0.35">
      <c r="A538" s="199">
        <v>534</v>
      </c>
      <c r="B538" s="2"/>
      <c r="C538" s="2"/>
      <c r="D538" s="2"/>
      <c r="E538" s="2"/>
      <c r="F538" s="2"/>
      <c r="G538" s="32"/>
      <c r="H538" s="200">
        <v>0</v>
      </c>
      <c r="I538" s="200">
        <f t="shared" si="164"/>
        <v>0</v>
      </c>
      <c r="J538" s="33"/>
      <c r="K538" s="200">
        <v>0</v>
      </c>
      <c r="L538" s="200">
        <f t="shared" si="165"/>
        <v>0</v>
      </c>
      <c r="M538" s="33"/>
      <c r="N538" s="200">
        <v>0</v>
      </c>
      <c r="O538" s="56">
        <f t="shared" si="166"/>
        <v>0</v>
      </c>
      <c r="P538" s="55"/>
      <c r="Q538" s="56" cm="1">
        <f t="array" ref="Q538">IFERROR(_xlfn.IFS(P538="Devis 1 - le moins cher",V538,P538="Devis 2",AF538,P538="Devis 3",AI538),0)</f>
        <v>0</v>
      </c>
      <c r="R538" s="56" cm="1">
        <f t="array" ref="R538">IFERROR(_xlfn.IFS(P538="Devis 1 - le moins cher",W538,P538="Devis 2",AG538,P538="Devis 3",AJ538),0)</f>
        <v>0</v>
      </c>
      <c r="S538" s="56">
        <f t="shared" si="173"/>
        <v>0</v>
      </c>
      <c r="T538" s="10"/>
      <c r="V538" s="162">
        <f t="shared" si="167"/>
        <v>0</v>
      </c>
      <c r="W538" s="162">
        <f t="shared" si="168"/>
        <v>0</v>
      </c>
      <c r="X538" s="163">
        <f t="shared" si="174"/>
        <v>0</v>
      </c>
      <c r="Y538" s="164">
        <f t="shared" si="169"/>
        <v>0</v>
      </c>
      <c r="Z538" s="164">
        <f t="shared" si="170"/>
        <v>0</v>
      </c>
      <c r="AA538" s="163">
        <f t="shared" si="175"/>
        <v>0</v>
      </c>
      <c r="AB538" s="164">
        <f t="shared" si="171"/>
        <v>0</v>
      </c>
      <c r="AC538" s="164">
        <f t="shared" si="172"/>
        <v>0</v>
      </c>
      <c r="AD538" s="165">
        <f t="shared" si="176"/>
        <v>0</v>
      </c>
      <c r="AE538" s="165">
        <f t="shared" si="177"/>
        <v>0</v>
      </c>
      <c r="AF538" s="164">
        <f t="shared" si="178"/>
        <v>0</v>
      </c>
      <c r="AG538" s="164">
        <f t="shared" si="179"/>
        <v>0</v>
      </c>
      <c r="AH538" s="165">
        <f t="shared" si="180"/>
        <v>0</v>
      </c>
      <c r="AI538" s="164">
        <f t="shared" si="181"/>
        <v>0</v>
      </c>
      <c r="AJ538" s="164">
        <f t="shared" si="182"/>
        <v>0</v>
      </c>
      <c r="AK538" s="166">
        <f t="shared" si="183"/>
        <v>0</v>
      </c>
    </row>
    <row r="539" spans="1:37" x14ac:dyDescent="0.35">
      <c r="A539" s="199">
        <v>535</v>
      </c>
      <c r="B539" s="2"/>
      <c r="C539" s="2"/>
      <c r="D539" s="2"/>
      <c r="E539" s="2"/>
      <c r="F539" s="2"/>
      <c r="G539" s="32"/>
      <c r="H539" s="200">
        <v>0</v>
      </c>
      <c r="I539" s="200">
        <f t="shared" si="164"/>
        <v>0</v>
      </c>
      <c r="J539" s="33"/>
      <c r="K539" s="200">
        <v>0</v>
      </c>
      <c r="L539" s="200">
        <f t="shared" si="165"/>
        <v>0</v>
      </c>
      <c r="M539" s="33"/>
      <c r="N539" s="200">
        <v>0</v>
      </c>
      <c r="O539" s="56">
        <f t="shared" si="166"/>
        <v>0</v>
      </c>
      <c r="P539" s="55"/>
      <c r="Q539" s="56" cm="1">
        <f t="array" ref="Q539">IFERROR(_xlfn.IFS(P539="Devis 1 - le moins cher",V539,P539="Devis 2",AF539,P539="Devis 3",AI539),0)</f>
        <v>0</v>
      </c>
      <c r="R539" s="56" cm="1">
        <f t="array" ref="R539">IFERROR(_xlfn.IFS(P539="Devis 1 - le moins cher",W539,P539="Devis 2",AG539,P539="Devis 3",AJ539),0)</f>
        <v>0</v>
      </c>
      <c r="S539" s="56">
        <f t="shared" si="173"/>
        <v>0</v>
      </c>
      <c r="T539" s="10"/>
      <c r="V539" s="162">
        <f t="shared" si="167"/>
        <v>0</v>
      </c>
      <c r="W539" s="162">
        <f t="shared" si="168"/>
        <v>0</v>
      </c>
      <c r="X539" s="163">
        <f t="shared" si="174"/>
        <v>0</v>
      </c>
      <c r="Y539" s="164">
        <f t="shared" si="169"/>
        <v>0</v>
      </c>
      <c r="Z539" s="164">
        <f t="shared" si="170"/>
        <v>0</v>
      </c>
      <c r="AA539" s="163">
        <f t="shared" si="175"/>
        <v>0</v>
      </c>
      <c r="AB539" s="164">
        <f t="shared" si="171"/>
        <v>0</v>
      </c>
      <c r="AC539" s="164">
        <f t="shared" si="172"/>
        <v>0</v>
      </c>
      <c r="AD539" s="165">
        <f t="shared" si="176"/>
        <v>0</v>
      </c>
      <c r="AE539" s="165">
        <f t="shared" si="177"/>
        <v>0</v>
      </c>
      <c r="AF539" s="164">
        <f t="shared" si="178"/>
        <v>0</v>
      </c>
      <c r="AG539" s="164">
        <f t="shared" si="179"/>
        <v>0</v>
      </c>
      <c r="AH539" s="165">
        <f t="shared" si="180"/>
        <v>0</v>
      </c>
      <c r="AI539" s="164">
        <f t="shared" si="181"/>
        <v>0</v>
      </c>
      <c r="AJ539" s="164">
        <f t="shared" si="182"/>
        <v>0</v>
      </c>
      <c r="AK539" s="166">
        <f t="shared" si="183"/>
        <v>0</v>
      </c>
    </row>
    <row r="540" spans="1:37" x14ac:dyDescent="0.35">
      <c r="A540" s="199">
        <v>536</v>
      </c>
      <c r="B540" s="2"/>
      <c r="C540" s="2"/>
      <c r="D540" s="2"/>
      <c r="E540" s="2"/>
      <c r="F540" s="2"/>
      <c r="G540" s="32"/>
      <c r="H540" s="200">
        <v>0</v>
      </c>
      <c r="I540" s="200">
        <f t="shared" si="164"/>
        <v>0</v>
      </c>
      <c r="J540" s="33"/>
      <c r="K540" s="200">
        <v>0</v>
      </c>
      <c r="L540" s="200">
        <f t="shared" si="165"/>
        <v>0</v>
      </c>
      <c r="M540" s="33"/>
      <c r="N540" s="200">
        <v>0</v>
      </c>
      <c r="O540" s="56">
        <f t="shared" si="166"/>
        <v>0</v>
      </c>
      <c r="P540" s="55"/>
      <c r="Q540" s="56" cm="1">
        <f t="array" ref="Q540">IFERROR(_xlfn.IFS(P540="Devis 1 - le moins cher",V540,P540="Devis 2",AF540,P540="Devis 3",AI540),0)</f>
        <v>0</v>
      </c>
      <c r="R540" s="56" cm="1">
        <f t="array" ref="R540">IFERROR(_xlfn.IFS(P540="Devis 1 - le moins cher",W540,P540="Devis 2",AG540,P540="Devis 3",AJ540),0)</f>
        <v>0</v>
      </c>
      <c r="S540" s="56">
        <f t="shared" si="173"/>
        <v>0</v>
      </c>
      <c r="T540" s="10"/>
      <c r="V540" s="162">
        <f t="shared" si="167"/>
        <v>0</v>
      </c>
      <c r="W540" s="162">
        <f t="shared" si="168"/>
        <v>0</v>
      </c>
      <c r="X540" s="163">
        <f t="shared" si="174"/>
        <v>0</v>
      </c>
      <c r="Y540" s="164">
        <f t="shared" si="169"/>
        <v>0</v>
      </c>
      <c r="Z540" s="164">
        <f t="shared" si="170"/>
        <v>0</v>
      </c>
      <c r="AA540" s="163">
        <f t="shared" si="175"/>
        <v>0</v>
      </c>
      <c r="AB540" s="164">
        <f t="shared" si="171"/>
        <v>0</v>
      </c>
      <c r="AC540" s="164">
        <f t="shared" si="172"/>
        <v>0</v>
      </c>
      <c r="AD540" s="165">
        <f t="shared" si="176"/>
        <v>0</v>
      </c>
      <c r="AE540" s="165">
        <f t="shared" si="177"/>
        <v>0</v>
      </c>
      <c r="AF540" s="164">
        <f t="shared" si="178"/>
        <v>0</v>
      </c>
      <c r="AG540" s="164">
        <f t="shared" si="179"/>
        <v>0</v>
      </c>
      <c r="AH540" s="165">
        <f t="shared" si="180"/>
        <v>0</v>
      </c>
      <c r="AI540" s="164">
        <f t="shared" si="181"/>
        <v>0</v>
      </c>
      <c r="AJ540" s="164">
        <f t="shared" si="182"/>
        <v>0</v>
      </c>
      <c r="AK540" s="166">
        <f t="shared" si="183"/>
        <v>0</v>
      </c>
    </row>
    <row r="541" spans="1:37" x14ac:dyDescent="0.35">
      <c r="A541" s="199">
        <v>537</v>
      </c>
      <c r="B541" s="2"/>
      <c r="C541" s="2"/>
      <c r="D541" s="2"/>
      <c r="E541" s="2"/>
      <c r="F541" s="2"/>
      <c r="G541" s="32"/>
      <c r="H541" s="200">
        <v>0</v>
      </c>
      <c r="I541" s="200">
        <f t="shared" si="164"/>
        <v>0</v>
      </c>
      <c r="J541" s="33"/>
      <c r="K541" s="200">
        <v>0</v>
      </c>
      <c r="L541" s="200">
        <f t="shared" si="165"/>
        <v>0</v>
      </c>
      <c r="M541" s="33"/>
      <c r="N541" s="200">
        <v>0</v>
      </c>
      <c r="O541" s="56">
        <f t="shared" si="166"/>
        <v>0</v>
      </c>
      <c r="P541" s="55"/>
      <c r="Q541" s="56" cm="1">
        <f t="array" ref="Q541">IFERROR(_xlfn.IFS(P541="Devis 1 - le moins cher",V541,P541="Devis 2",AF541,P541="Devis 3",AI541),0)</f>
        <v>0</v>
      </c>
      <c r="R541" s="56" cm="1">
        <f t="array" ref="R541">IFERROR(_xlfn.IFS(P541="Devis 1 - le moins cher",W541,P541="Devis 2",AG541,P541="Devis 3",AJ541),0)</f>
        <v>0</v>
      </c>
      <c r="S541" s="56">
        <f t="shared" si="173"/>
        <v>0</v>
      </c>
      <c r="T541" s="10"/>
      <c r="V541" s="162">
        <f t="shared" si="167"/>
        <v>0</v>
      </c>
      <c r="W541" s="162">
        <f t="shared" si="168"/>
        <v>0</v>
      </c>
      <c r="X541" s="163">
        <f t="shared" si="174"/>
        <v>0</v>
      </c>
      <c r="Y541" s="164">
        <f t="shared" si="169"/>
        <v>0</v>
      </c>
      <c r="Z541" s="164">
        <f t="shared" si="170"/>
        <v>0</v>
      </c>
      <c r="AA541" s="163">
        <f t="shared" si="175"/>
        <v>0</v>
      </c>
      <c r="AB541" s="164">
        <f t="shared" si="171"/>
        <v>0</v>
      </c>
      <c r="AC541" s="164">
        <f t="shared" si="172"/>
        <v>0</v>
      </c>
      <c r="AD541" s="165">
        <f t="shared" si="176"/>
        <v>0</v>
      </c>
      <c r="AE541" s="165">
        <f t="shared" si="177"/>
        <v>0</v>
      </c>
      <c r="AF541" s="164">
        <f t="shared" si="178"/>
        <v>0</v>
      </c>
      <c r="AG541" s="164">
        <f t="shared" si="179"/>
        <v>0</v>
      </c>
      <c r="AH541" s="165">
        <f t="shared" si="180"/>
        <v>0</v>
      </c>
      <c r="AI541" s="164">
        <f t="shared" si="181"/>
        <v>0</v>
      </c>
      <c r="AJ541" s="164">
        <f t="shared" si="182"/>
        <v>0</v>
      </c>
      <c r="AK541" s="166">
        <f t="shared" si="183"/>
        <v>0</v>
      </c>
    </row>
    <row r="542" spans="1:37" x14ac:dyDescent="0.35">
      <c r="A542" s="199">
        <v>538</v>
      </c>
      <c r="B542" s="2"/>
      <c r="C542" s="2"/>
      <c r="D542" s="2"/>
      <c r="E542" s="2"/>
      <c r="F542" s="2"/>
      <c r="G542" s="32"/>
      <c r="H542" s="200">
        <v>0</v>
      </c>
      <c r="I542" s="200">
        <f t="shared" si="164"/>
        <v>0</v>
      </c>
      <c r="J542" s="33"/>
      <c r="K542" s="200">
        <v>0</v>
      </c>
      <c r="L542" s="200">
        <f t="shared" si="165"/>
        <v>0</v>
      </c>
      <c r="M542" s="33"/>
      <c r="N542" s="200">
        <v>0</v>
      </c>
      <c r="O542" s="56">
        <f t="shared" si="166"/>
        <v>0</v>
      </c>
      <c r="P542" s="55"/>
      <c r="Q542" s="56" cm="1">
        <f t="array" ref="Q542">IFERROR(_xlfn.IFS(P542="Devis 1 - le moins cher",V542,P542="Devis 2",AF542,P542="Devis 3",AI542),0)</f>
        <v>0</v>
      </c>
      <c r="R542" s="56" cm="1">
        <f t="array" ref="R542">IFERROR(_xlfn.IFS(P542="Devis 1 - le moins cher",W542,P542="Devis 2",AG542,P542="Devis 3",AJ542),0)</f>
        <v>0</v>
      </c>
      <c r="S542" s="56">
        <f t="shared" si="173"/>
        <v>0</v>
      </c>
      <c r="T542" s="10"/>
      <c r="V542" s="162">
        <f t="shared" si="167"/>
        <v>0</v>
      </c>
      <c r="W542" s="162">
        <f t="shared" si="168"/>
        <v>0</v>
      </c>
      <c r="X542" s="163">
        <f t="shared" si="174"/>
        <v>0</v>
      </c>
      <c r="Y542" s="164">
        <f t="shared" si="169"/>
        <v>0</v>
      </c>
      <c r="Z542" s="164">
        <f t="shared" si="170"/>
        <v>0</v>
      </c>
      <c r="AA542" s="163">
        <f t="shared" si="175"/>
        <v>0</v>
      </c>
      <c r="AB542" s="164">
        <f t="shared" si="171"/>
        <v>0</v>
      </c>
      <c r="AC542" s="164">
        <f t="shared" si="172"/>
        <v>0</v>
      </c>
      <c r="AD542" s="165">
        <f t="shared" si="176"/>
        <v>0</v>
      </c>
      <c r="AE542" s="165">
        <f t="shared" si="177"/>
        <v>0</v>
      </c>
      <c r="AF542" s="164">
        <f t="shared" si="178"/>
        <v>0</v>
      </c>
      <c r="AG542" s="164">
        <f t="shared" si="179"/>
        <v>0</v>
      </c>
      <c r="AH542" s="165">
        <f t="shared" si="180"/>
        <v>0</v>
      </c>
      <c r="AI542" s="164">
        <f t="shared" si="181"/>
        <v>0</v>
      </c>
      <c r="AJ542" s="164">
        <f t="shared" si="182"/>
        <v>0</v>
      </c>
      <c r="AK542" s="166">
        <f t="shared" si="183"/>
        <v>0</v>
      </c>
    </row>
    <row r="543" spans="1:37" x14ac:dyDescent="0.35">
      <c r="A543" s="199">
        <v>539</v>
      </c>
      <c r="B543" s="2"/>
      <c r="C543" s="2"/>
      <c r="D543" s="2"/>
      <c r="E543" s="2"/>
      <c r="F543" s="2"/>
      <c r="G543" s="32"/>
      <c r="H543" s="200">
        <v>0</v>
      </c>
      <c r="I543" s="200">
        <f t="shared" si="164"/>
        <v>0</v>
      </c>
      <c r="J543" s="33"/>
      <c r="K543" s="200">
        <v>0</v>
      </c>
      <c r="L543" s="200">
        <f t="shared" si="165"/>
        <v>0</v>
      </c>
      <c r="M543" s="33"/>
      <c r="N543" s="200">
        <v>0</v>
      </c>
      <c r="O543" s="56">
        <f t="shared" si="166"/>
        <v>0</v>
      </c>
      <c r="P543" s="55"/>
      <c r="Q543" s="56" cm="1">
        <f t="array" ref="Q543">IFERROR(_xlfn.IFS(P543="Devis 1 - le moins cher",V543,P543="Devis 2",AF543,P543="Devis 3",AI543),0)</f>
        <v>0</v>
      </c>
      <c r="R543" s="56" cm="1">
        <f t="array" ref="R543">IFERROR(_xlfn.IFS(P543="Devis 1 - le moins cher",W543,P543="Devis 2",AG543,P543="Devis 3",AJ543),0)</f>
        <v>0</v>
      </c>
      <c r="S543" s="56">
        <f t="shared" si="173"/>
        <v>0</v>
      </c>
      <c r="T543" s="10"/>
      <c r="V543" s="162">
        <f t="shared" si="167"/>
        <v>0</v>
      </c>
      <c r="W543" s="162">
        <f t="shared" si="168"/>
        <v>0</v>
      </c>
      <c r="X543" s="163">
        <f t="shared" si="174"/>
        <v>0</v>
      </c>
      <c r="Y543" s="164">
        <f t="shared" si="169"/>
        <v>0</v>
      </c>
      <c r="Z543" s="164">
        <f t="shared" si="170"/>
        <v>0</v>
      </c>
      <c r="AA543" s="163">
        <f t="shared" si="175"/>
        <v>0</v>
      </c>
      <c r="AB543" s="164">
        <f t="shared" si="171"/>
        <v>0</v>
      </c>
      <c r="AC543" s="164">
        <f t="shared" si="172"/>
        <v>0</v>
      </c>
      <c r="AD543" s="165">
        <f t="shared" si="176"/>
        <v>0</v>
      </c>
      <c r="AE543" s="165">
        <f t="shared" si="177"/>
        <v>0</v>
      </c>
      <c r="AF543" s="164">
        <f t="shared" si="178"/>
        <v>0</v>
      </c>
      <c r="AG543" s="164">
        <f t="shared" si="179"/>
        <v>0</v>
      </c>
      <c r="AH543" s="165">
        <f t="shared" si="180"/>
        <v>0</v>
      </c>
      <c r="AI543" s="164">
        <f t="shared" si="181"/>
        <v>0</v>
      </c>
      <c r="AJ543" s="164">
        <f t="shared" si="182"/>
        <v>0</v>
      </c>
      <c r="AK543" s="166">
        <f t="shared" si="183"/>
        <v>0</v>
      </c>
    </row>
    <row r="544" spans="1:37" x14ac:dyDescent="0.35">
      <c r="A544" s="199">
        <v>540</v>
      </c>
      <c r="B544" s="2"/>
      <c r="C544" s="2"/>
      <c r="D544" s="2"/>
      <c r="E544" s="2"/>
      <c r="F544" s="2"/>
      <c r="G544" s="32"/>
      <c r="H544" s="200">
        <v>0</v>
      </c>
      <c r="I544" s="200">
        <f t="shared" si="164"/>
        <v>0</v>
      </c>
      <c r="J544" s="33"/>
      <c r="K544" s="200">
        <v>0</v>
      </c>
      <c r="L544" s="200">
        <f t="shared" si="165"/>
        <v>0</v>
      </c>
      <c r="M544" s="33"/>
      <c r="N544" s="200">
        <v>0</v>
      </c>
      <c r="O544" s="56">
        <f t="shared" si="166"/>
        <v>0</v>
      </c>
      <c r="P544" s="55"/>
      <c r="Q544" s="56" cm="1">
        <f t="array" ref="Q544">IFERROR(_xlfn.IFS(P544="Devis 1 - le moins cher",V544,P544="Devis 2",AF544,P544="Devis 3",AI544),0)</f>
        <v>0</v>
      </c>
      <c r="R544" s="56" cm="1">
        <f t="array" ref="R544">IFERROR(_xlfn.IFS(P544="Devis 1 - le moins cher",W544,P544="Devis 2",AG544,P544="Devis 3",AJ544),0)</f>
        <v>0</v>
      </c>
      <c r="S544" s="56">
        <f t="shared" si="173"/>
        <v>0</v>
      </c>
      <c r="T544" s="10"/>
      <c r="V544" s="162">
        <f t="shared" si="167"/>
        <v>0</v>
      </c>
      <c r="W544" s="162">
        <f t="shared" si="168"/>
        <v>0</v>
      </c>
      <c r="X544" s="163">
        <f t="shared" si="174"/>
        <v>0</v>
      </c>
      <c r="Y544" s="164">
        <f t="shared" si="169"/>
        <v>0</v>
      </c>
      <c r="Z544" s="164">
        <f t="shared" si="170"/>
        <v>0</v>
      </c>
      <c r="AA544" s="163">
        <f t="shared" si="175"/>
        <v>0</v>
      </c>
      <c r="AB544" s="164">
        <f t="shared" si="171"/>
        <v>0</v>
      </c>
      <c r="AC544" s="164">
        <f t="shared" si="172"/>
        <v>0</v>
      </c>
      <c r="AD544" s="165">
        <f t="shared" si="176"/>
        <v>0</v>
      </c>
      <c r="AE544" s="165">
        <f t="shared" si="177"/>
        <v>0</v>
      </c>
      <c r="AF544" s="164">
        <f t="shared" si="178"/>
        <v>0</v>
      </c>
      <c r="AG544" s="164">
        <f t="shared" si="179"/>
        <v>0</v>
      </c>
      <c r="AH544" s="165">
        <f t="shared" si="180"/>
        <v>0</v>
      </c>
      <c r="AI544" s="164">
        <f t="shared" si="181"/>
        <v>0</v>
      </c>
      <c r="AJ544" s="164">
        <f t="shared" si="182"/>
        <v>0</v>
      </c>
      <c r="AK544" s="166">
        <f t="shared" si="183"/>
        <v>0</v>
      </c>
    </row>
    <row r="545" spans="1:37" x14ac:dyDescent="0.35">
      <c r="A545" s="199">
        <v>541</v>
      </c>
      <c r="B545" s="2"/>
      <c r="C545" s="2"/>
      <c r="D545" s="2"/>
      <c r="E545" s="2"/>
      <c r="F545" s="2"/>
      <c r="G545" s="32"/>
      <c r="H545" s="200">
        <v>0</v>
      </c>
      <c r="I545" s="200">
        <f t="shared" si="164"/>
        <v>0</v>
      </c>
      <c r="J545" s="33"/>
      <c r="K545" s="200">
        <v>0</v>
      </c>
      <c r="L545" s="200">
        <f t="shared" si="165"/>
        <v>0</v>
      </c>
      <c r="M545" s="33"/>
      <c r="N545" s="200">
        <v>0</v>
      </c>
      <c r="O545" s="56">
        <f t="shared" si="166"/>
        <v>0</v>
      </c>
      <c r="P545" s="55"/>
      <c r="Q545" s="56" cm="1">
        <f t="array" ref="Q545">IFERROR(_xlfn.IFS(P545="Devis 1 - le moins cher",V545,P545="Devis 2",AF545,P545="Devis 3",AI545),0)</f>
        <v>0</v>
      </c>
      <c r="R545" s="56" cm="1">
        <f t="array" ref="R545">IFERROR(_xlfn.IFS(P545="Devis 1 - le moins cher",W545,P545="Devis 2",AG545,P545="Devis 3",AJ545),0)</f>
        <v>0</v>
      </c>
      <c r="S545" s="56">
        <f t="shared" si="173"/>
        <v>0</v>
      </c>
      <c r="T545" s="10"/>
      <c r="V545" s="162">
        <f t="shared" si="167"/>
        <v>0</v>
      </c>
      <c r="W545" s="162">
        <f t="shared" si="168"/>
        <v>0</v>
      </c>
      <c r="X545" s="163">
        <f t="shared" si="174"/>
        <v>0</v>
      </c>
      <c r="Y545" s="164">
        <f t="shared" si="169"/>
        <v>0</v>
      </c>
      <c r="Z545" s="164">
        <f t="shared" si="170"/>
        <v>0</v>
      </c>
      <c r="AA545" s="163">
        <f t="shared" si="175"/>
        <v>0</v>
      </c>
      <c r="AB545" s="164">
        <f t="shared" si="171"/>
        <v>0</v>
      </c>
      <c r="AC545" s="164">
        <f t="shared" si="172"/>
        <v>0</v>
      </c>
      <c r="AD545" s="165">
        <f t="shared" si="176"/>
        <v>0</v>
      </c>
      <c r="AE545" s="165">
        <f t="shared" si="177"/>
        <v>0</v>
      </c>
      <c r="AF545" s="164">
        <f t="shared" si="178"/>
        <v>0</v>
      </c>
      <c r="AG545" s="164">
        <f t="shared" si="179"/>
        <v>0</v>
      </c>
      <c r="AH545" s="165">
        <f t="shared" si="180"/>
        <v>0</v>
      </c>
      <c r="AI545" s="164">
        <f t="shared" si="181"/>
        <v>0</v>
      </c>
      <c r="AJ545" s="164">
        <f t="shared" si="182"/>
        <v>0</v>
      </c>
      <c r="AK545" s="166">
        <f t="shared" si="183"/>
        <v>0</v>
      </c>
    </row>
    <row r="546" spans="1:37" x14ac:dyDescent="0.35">
      <c r="A546" s="199">
        <v>542</v>
      </c>
      <c r="B546" s="2"/>
      <c r="C546" s="2"/>
      <c r="D546" s="2"/>
      <c r="E546" s="2"/>
      <c r="F546" s="2"/>
      <c r="G546" s="32"/>
      <c r="H546" s="200">
        <v>0</v>
      </c>
      <c r="I546" s="200">
        <f t="shared" si="164"/>
        <v>0</v>
      </c>
      <c r="J546" s="33"/>
      <c r="K546" s="200">
        <v>0</v>
      </c>
      <c r="L546" s="200">
        <f t="shared" si="165"/>
        <v>0</v>
      </c>
      <c r="M546" s="33"/>
      <c r="N546" s="200">
        <v>0</v>
      </c>
      <c r="O546" s="56">
        <f t="shared" si="166"/>
        <v>0</v>
      </c>
      <c r="P546" s="55"/>
      <c r="Q546" s="56" cm="1">
        <f t="array" ref="Q546">IFERROR(_xlfn.IFS(P546="Devis 1 - le moins cher",V546,P546="Devis 2",AF546,P546="Devis 3",AI546),0)</f>
        <v>0</v>
      </c>
      <c r="R546" s="56" cm="1">
        <f t="array" ref="R546">IFERROR(_xlfn.IFS(P546="Devis 1 - le moins cher",W546,P546="Devis 2",AG546,P546="Devis 3",AJ546),0)</f>
        <v>0</v>
      </c>
      <c r="S546" s="56">
        <f t="shared" si="173"/>
        <v>0</v>
      </c>
      <c r="T546" s="10"/>
      <c r="V546" s="162">
        <f t="shared" si="167"/>
        <v>0</v>
      </c>
      <c r="W546" s="162">
        <f t="shared" si="168"/>
        <v>0</v>
      </c>
      <c r="X546" s="163">
        <f t="shared" si="174"/>
        <v>0</v>
      </c>
      <c r="Y546" s="164">
        <f t="shared" si="169"/>
        <v>0</v>
      </c>
      <c r="Z546" s="164">
        <f t="shared" si="170"/>
        <v>0</v>
      </c>
      <c r="AA546" s="163">
        <f t="shared" si="175"/>
        <v>0</v>
      </c>
      <c r="AB546" s="164">
        <f t="shared" si="171"/>
        <v>0</v>
      </c>
      <c r="AC546" s="164">
        <f t="shared" si="172"/>
        <v>0</v>
      </c>
      <c r="AD546" s="165">
        <f t="shared" si="176"/>
        <v>0</v>
      </c>
      <c r="AE546" s="165">
        <f t="shared" si="177"/>
        <v>0</v>
      </c>
      <c r="AF546" s="164">
        <f t="shared" si="178"/>
        <v>0</v>
      </c>
      <c r="AG546" s="164">
        <f t="shared" si="179"/>
        <v>0</v>
      </c>
      <c r="AH546" s="165">
        <f t="shared" si="180"/>
        <v>0</v>
      </c>
      <c r="AI546" s="164">
        <f t="shared" si="181"/>
        <v>0</v>
      </c>
      <c r="AJ546" s="164">
        <f t="shared" si="182"/>
        <v>0</v>
      </c>
      <c r="AK546" s="166">
        <f t="shared" si="183"/>
        <v>0</v>
      </c>
    </row>
    <row r="547" spans="1:37" x14ac:dyDescent="0.35">
      <c r="A547" s="199">
        <v>543</v>
      </c>
      <c r="B547" s="2"/>
      <c r="C547" s="2"/>
      <c r="D547" s="2"/>
      <c r="E547" s="2"/>
      <c r="F547" s="2"/>
      <c r="G547" s="32"/>
      <c r="H547" s="200">
        <v>0</v>
      </c>
      <c r="I547" s="200">
        <f t="shared" si="164"/>
        <v>0</v>
      </c>
      <c r="J547" s="33"/>
      <c r="K547" s="200">
        <v>0</v>
      </c>
      <c r="L547" s="200">
        <f t="shared" si="165"/>
        <v>0</v>
      </c>
      <c r="M547" s="33"/>
      <c r="N547" s="200">
        <v>0</v>
      </c>
      <c r="O547" s="56">
        <f t="shared" si="166"/>
        <v>0</v>
      </c>
      <c r="P547" s="55"/>
      <c r="Q547" s="56" cm="1">
        <f t="array" ref="Q547">IFERROR(_xlfn.IFS(P547="Devis 1 - le moins cher",V547,P547="Devis 2",AF547,P547="Devis 3",AI547),0)</f>
        <v>0</v>
      </c>
      <c r="R547" s="56" cm="1">
        <f t="array" ref="R547">IFERROR(_xlfn.IFS(P547="Devis 1 - le moins cher",W547,P547="Devis 2",AG547,P547="Devis 3",AJ547),0)</f>
        <v>0</v>
      </c>
      <c r="S547" s="56">
        <f t="shared" si="173"/>
        <v>0</v>
      </c>
      <c r="T547" s="10"/>
      <c r="V547" s="162">
        <f t="shared" si="167"/>
        <v>0</v>
      </c>
      <c r="W547" s="162">
        <f t="shared" si="168"/>
        <v>0</v>
      </c>
      <c r="X547" s="163">
        <f t="shared" si="174"/>
        <v>0</v>
      </c>
      <c r="Y547" s="164">
        <f t="shared" si="169"/>
        <v>0</v>
      </c>
      <c r="Z547" s="164">
        <f t="shared" si="170"/>
        <v>0</v>
      </c>
      <c r="AA547" s="163">
        <f t="shared" si="175"/>
        <v>0</v>
      </c>
      <c r="AB547" s="164">
        <f t="shared" si="171"/>
        <v>0</v>
      </c>
      <c r="AC547" s="164">
        <f t="shared" si="172"/>
        <v>0</v>
      </c>
      <c r="AD547" s="165">
        <f t="shared" si="176"/>
        <v>0</v>
      </c>
      <c r="AE547" s="165">
        <f t="shared" si="177"/>
        <v>0</v>
      </c>
      <c r="AF547" s="164">
        <f t="shared" si="178"/>
        <v>0</v>
      </c>
      <c r="AG547" s="164">
        <f t="shared" si="179"/>
        <v>0</v>
      </c>
      <c r="AH547" s="165">
        <f t="shared" si="180"/>
        <v>0</v>
      </c>
      <c r="AI547" s="164">
        <f t="shared" si="181"/>
        <v>0</v>
      </c>
      <c r="AJ547" s="164">
        <f t="shared" si="182"/>
        <v>0</v>
      </c>
      <c r="AK547" s="166">
        <f t="shared" si="183"/>
        <v>0</v>
      </c>
    </row>
    <row r="548" spans="1:37" x14ac:dyDescent="0.35">
      <c r="A548" s="199">
        <v>544</v>
      </c>
      <c r="B548" s="2"/>
      <c r="C548" s="2"/>
      <c r="D548" s="2"/>
      <c r="E548" s="2"/>
      <c r="F548" s="2"/>
      <c r="G548" s="32"/>
      <c r="H548" s="200">
        <v>0</v>
      </c>
      <c r="I548" s="200">
        <f t="shared" si="164"/>
        <v>0</v>
      </c>
      <c r="J548" s="33"/>
      <c r="K548" s="200">
        <v>0</v>
      </c>
      <c r="L548" s="200">
        <f t="shared" si="165"/>
        <v>0</v>
      </c>
      <c r="M548" s="33"/>
      <c r="N548" s="200">
        <v>0</v>
      </c>
      <c r="O548" s="56">
        <f t="shared" si="166"/>
        <v>0</v>
      </c>
      <c r="P548" s="55"/>
      <c r="Q548" s="56" cm="1">
        <f t="array" ref="Q548">IFERROR(_xlfn.IFS(P548="Devis 1 - le moins cher",V548,P548="Devis 2",AF548,P548="Devis 3",AI548),0)</f>
        <v>0</v>
      </c>
      <c r="R548" s="56" cm="1">
        <f t="array" ref="R548">IFERROR(_xlfn.IFS(P548="Devis 1 - le moins cher",W548,P548="Devis 2",AG548,P548="Devis 3",AJ548),0)</f>
        <v>0</v>
      </c>
      <c r="S548" s="56">
        <f t="shared" si="173"/>
        <v>0</v>
      </c>
      <c r="T548" s="10"/>
      <c r="V548" s="162">
        <f t="shared" si="167"/>
        <v>0</v>
      </c>
      <c r="W548" s="162">
        <f t="shared" si="168"/>
        <v>0</v>
      </c>
      <c r="X548" s="163">
        <f t="shared" si="174"/>
        <v>0</v>
      </c>
      <c r="Y548" s="164">
        <f t="shared" si="169"/>
        <v>0</v>
      </c>
      <c r="Z548" s="164">
        <f t="shared" si="170"/>
        <v>0</v>
      </c>
      <c r="AA548" s="163">
        <f t="shared" si="175"/>
        <v>0</v>
      </c>
      <c r="AB548" s="164">
        <f t="shared" si="171"/>
        <v>0</v>
      </c>
      <c r="AC548" s="164">
        <f t="shared" si="172"/>
        <v>0</v>
      </c>
      <c r="AD548" s="165">
        <f t="shared" si="176"/>
        <v>0</v>
      </c>
      <c r="AE548" s="165">
        <f t="shared" si="177"/>
        <v>0</v>
      </c>
      <c r="AF548" s="164">
        <f t="shared" si="178"/>
        <v>0</v>
      </c>
      <c r="AG548" s="164">
        <f t="shared" si="179"/>
        <v>0</v>
      </c>
      <c r="AH548" s="165">
        <f t="shared" si="180"/>
        <v>0</v>
      </c>
      <c r="AI548" s="164">
        <f t="shared" si="181"/>
        <v>0</v>
      </c>
      <c r="AJ548" s="164">
        <f t="shared" si="182"/>
        <v>0</v>
      </c>
      <c r="AK548" s="166">
        <f t="shared" si="183"/>
        <v>0</v>
      </c>
    </row>
    <row r="549" spans="1:37" x14ac:dyDescent="0.35">
      <c r="A549" s="199">
        <v>545</v>
      </c>
      <c r="B549" s="2"/>
      <c r="C549" s="2"/>
      <c r="D549" s="2"/>
      <c r="E549" s="2"/>
      <c r="F549" s="2"/>
      <c r="G549" s="32"/>
      <c r="H549" s="200">
        <v>0</v>
      </c>
      <c r="I549" s="200">
        <f t="shared" si="164"/>
        <v>0</v>
      </c>
      <c r="J549" s="33"/>
      <c r="K549" s="200">
        <v>0</v>
      </c>
      <c r="L549" s="200">
        <f t="shared" si="165"/>
        <v>0</v>
      </c>
      <c r="M549" s="33"/>
      <c r="N549" s="200">
        <v>0</v>
      </c>
      <c r="O549" s="56">
        <f t="shared" si="166"/>
        <v>0</v>
      </c>
      <c r="P549" s="55"/>
      <c r="Q549" s="56" cm="1">
        <f t="array" ref="Q549">IFERROR(_xlfn.IFS(P549="Devis 1 - le moins cher",V549,P549="Devis 2",AF549,P549="Devis 3",AI549),0)</f>
        <v>0</v>
      </c>
      <c r="R549" s="56" cm="1">
        <f t="array" ref="R549">IFERROR(_xlfn.IFS(P549="Devis 1 - le moins cher",W549,P549="Devis 2",AG549,P549="Devis 3",AJ549),0)</f>
        <v>0</v>
      </c>
      <c r="S549" s="56">
        <f t="shared" si="173"/>
        <v>0</v>
      </c>
      <c r="T549" s="10"/>
      <c r="V549" s="162">
        <f t="shared" si="167"/>
        <v>0</v>
      </c>
      <c r="W549" s="162">
        <f t="shared" si="168"/>
        <v>0</v>
      </c>
      <c r="X549" s="163">
        <f t="shared" si="174"/>
        <v>0</v>
      </c>
      <c r="Y549" s="164">
        <f t="shared" si="169"/>
        <v>0</v>
      </c>
      <c r="Z549" s="164">
        <f t="shared" si="170"/>
        <v>0</v>
      </c>
      <c r="AA549" s="163">
        <f t="shared" si="175"/>
        <v>0</v>
      </c>
      <c r="AB549" s="164">
        <f t="shared" si="171"/>
        <v>0</v>
      </c>
      <c r="AC549" s="164">
        <f t="shared" si="172"/>
        <v>0</v>
      </c>
      <c r="AD549" s="165">
        <f t="shared" si="176"/>
        <v>0</v>
      </c>
      <c r="AE549" s="165">
        <f t="shared" si="177"/>
        <v>0</v>
      </c>
      <c r="AF549" s="164">
        <f t="shared" si="178"/>
        <v>0</v>
      </c>
      <c r="AG549" s="164">
        <f t="shared" si="179"/>
        <v>0</v>
      </c>
      <c r="AH549" s="165">
        <f t="shared" si="180"/>
        <v>0</v>
      </c>
      <c r="AI549" s="164">
        <f t="shared" si="181"/>
        <v>0</v>
      </c>
      <c r="AJ549" s="164">
        <f t="shared" si="182"/>
        <v>0</v>
      </c>
      <c r="AK549" s="166">
        <f t="shared" si="183"/>
        <v>0</v>
      </c>
    </row>
    <row r="550" spans="1:37" x14ac:dyDescent="0.35">
      <c r="A550" s="199">
        <v>546</v>
      </c>
      <c r="B550" s="2"/>
      <c r="C550" s="2"/>
      <c r="D550" s="2"/>
      <c r="E550" s="2"/>
      <c r="F550" s="2"/>
      <c r="G550" s="32"/>
      <c r="H550" s="200">
        <v>0</v>
      </c>
      <c r="I550" s="200">
        <f t="shared" si="164"/>
        <v>0</v>
      </c>
      <c r="J550" s="33"/>
      <c r="K550" s="200">
        <v>0</v>
      </c>
      <c r="L550" s="200">
        <f t="shared" si="165"/>
        <v>0</v>
      </c>
      <c r="M550" s="33"/>
      <c r="N550" s="200">
        <v>0</v>
      </c>
      <c r="O550" s="56">
        <f t="shared" si="166"/>
        <v>0</v>
      </c>
      <c r="P550" s="55"/>
      <c r="Q550" s="56" cm="1">
        <f t="array" ref="Q550">IFERROR(_xlfn.IFS(P550="Devis 1 - le moins cher",V550,P550="Devis 2",AF550,P550="Devis 3",AI550),0)</f>
        <v>0</v>
      </c>
      <c r="R550" s="56" cm="1">
        <f t="array" ref="R550">IFERROR(_xlfn.IFS(P550="Devis 1 - le moins cher",W550,P550="Devis 2",AG550,P550="Devis 3",AJ550),0)</f>
        <v>0</v>
      </c>
      <c r="S550" s="56">
        <f t="shared" si="173"/>
        <v>0</v>
      </c>
      <c r="T550" s="10"/>
      <c r="V550" s="162">
        <f t="shared" si="167"/>
        <v>0</v>
      </c>
      <c r="W550" s="162">
        <f t="shared" si="168"/>
        <v>0</v>
      </c>
      <c r="X550" s="163">
        <f t="shared" si="174"/>
        <v>0</v>
      </c>
      <c r="Y550" s="164">
        <f t="shared" si="169"/>
        <v>0</v>
      </c>
      <c r="Z550" s="164">
        <f t="shared" si="170"/>
        <v>0</v>
      </c>
      <c r="AA550" s="163">
        <f t="shared" si="175"/>
        <v>0</v>
      </c>
      <c r="AB550" s="164">
        <f t="shared" si="171"/>
        <v>0</v>
      </c>
      <c r="AC550" s="164">
        <f t="shared" si="172"/>
        <v>0</v>
      </c>
      <c r="AD550" s="165">
        <f t="shared" si="176"/>
        <v>0</v>
      </c>
      <c r="AE550" s="165">
        <f t="shared" si="177"/>
        <v>0</v>
      </c>
      <c r="AF550" s="164">
        <f t="shared" si="178"/>
        <v>0</v>
      </c>
      <c r="AG550" s="164">
        <f t="shared" si="179"/>
        <v>0</v>
      </c>
      <c r="AH550" s="165">
        <f t="shared" si="180"/>
        <v>0</v>
      </c>
      <c r="AI550" s="164">
        <f t="shared" si="181"/>
        <v>0</v>
      </c>
      <c r="AJ550" s="164">
        <f t="shared" si="182"/>
        <v>0</v>
      </c>
      <c r="AK550" s="166">
        <f t="shared" si="183"/>
        <v>0</v>
      </c>
    </row>
    <row r="551" spans="1:37" x14ac:dyDescent="0.35">
      <c r="A551" s="199">
        <v>547</v>
      </c>
      <c r="B551" s="2"/>
      <c r="C551" s="2"/>
      <c r="D551" s="2"/>
      <c r="E551" s="2"/>
      <c r="F551" s="2"/>
      <c r="G551" s="32"/>
      <c r="H551" s="200">
        <v>0</v>
      </c>
      <c r="I551" s="200">
        <f t="shared" si="164"/>
        <v>0</v>
      </c>
      <c r="J551" s="33"/>
      <c r="K551" s="200">
        <v>0</v>
      </c>
      <c r="L551" s="200">
        <f t="shared" si="165"/>
        <v>0</v>
      </c>
      <c r="M551" s="33"/>
      <c r="N551" s="200">
        <v>0</v>
      </c>
      <c r="O551" s="56">
        <f t="shared" si="166"/>
        <v>0</v>
      </c>
      <c r="P551" s="55"/>
      <c r="Q551" s="56" cm="1">
        <f t="array" ref="Q551">IFERROR(_xlfn.IFS(P551="Devis 1 - le moins cher",V551,P551="Devis 2",AF551,P551="Devis 3",AI551),0)</f>
        <v>0</v>
      </c>
      <c r="R551" s="56" cm="1">
        <f t="array" ref="R551">IFERROR(_xlfn.IFS(P551="Devis 1 - le moins cher",W551,P551="Devis 2",AG551,P551="Devis 3",AJ551),0)</f>
        <v>0</v>
      </c>
      <c r="S551" s="56">
        <f t="shared" si="173"/>
        <v>0</v>
      </c>
      <c r="T551" s="10"/>
      <c r="V551" s="162">
        <f t="shared" si="167"/>
        <v>0</v>
      </c>
      <c r="W551" s="162">
        <f t="shared" si="168"/>
        <v>0</v>
      </c>
      <c r="X551" s="163">
        <f t="shared" si="174"/>
        <v>0</v>
      </c>
      <c r="Y551" s="164">
        <f t="shared" si="169"/>
        <v>0</v>
      </c>
      <c r="Z551" s="164">
        <f t="shared" si="170"/>
        <v>0</v>
      </c>
      <c r="AA551" s="163">
        <f t="shared" si="175"/>
        <v>0</v>
      </c>
      <c r="AB551" s="164">
        <f t="shared" si="171"/>
        <v>0</v>
      </c>
      <c r="AC551" s="164">
        <f t="shared" si="172"/>
        <v>0</v>
      </c>
      <c r="AD551" s="165">
        <f t="shared" si="176"/>
        <v>0</v>
      </c>
      <c r="AE551" s="165">
        <f t="shared" si="177"/>
        <v>0</v>
      </c>
      <c r="AF551" s="164">
        <f t="shared" si="178"/>
        <v>0</v>
      </c>
      <c r="AG551" s="164">
        <f t="shared" si="179"/>
        <v>0</v>
      </c>
      <c r="AH551" s="165">
        <f t="shared" si="180"/>
        <v>0</v>
      </c>
      <c r="AI551" s="164">
        <f t="shared" si="181"/>
        <v>0</v>
      </c>
      <c r="AJ551" s="164">
        <f t="shared" si="182"/>
        <v>0</v>
      </c>
      <c r="AK551" s="166">
        <f t="shared" si="183"/>
        <v>0</v>
      </c>
    </row>
    <row r="552" spans="1:37" x14ac:dyDescent="0.35">
      <c r="A552" s="199">
        <v>548</v>
      </c>
      <c r="B552" s="2"/>
      <c r="C552" s="2"/>
      <c r="D552" s="2"/>
      <c r="E552" s="2"/>
      <c r="F552" s="2"/>
      <c r="G552" s="32"/>
      <c r="H552" s="200">
        <v>0</v>
      </c>
      <c r="I552" s="200">
        <f t="shared" si="164"/>
        <v>0</v>
      </c>
      <c r="J552" s="33"/>
      <c r="K552" s="200">
        <v>0</v>
      </c>
      <c r="L552" s="200">
        <f t="shared" si="165"/>
        <v>0</v>
      </c>
      <c r="M552" s="33"/>
      <c r="N552" s="200">
        <v>0</v>
      </c>
      <c r="O552" s="56">
        <f t="shared" si="166"/>
        <v>0</v>
      </c>
      <c r="P552" s="55"/>
      <c r="Q552" s="56" cm="1">
        <f t="array" ref="Q552">IFERROR(_xlfn.IFS(P552="Devis 1 - le moins cher",V552,P552="Devis 2",AF552,P552="Devis 3",AI552),0)</f>
        <v>0</v>
      </c>
      <c r="R552" s="56" cm="1">
        <f t="array" ref="R552">IFERROR(_xlfn.IFS(P552="Devis 1 - le moins cher",W552,P552="Devis 2",AG552,P552="Devis 3",AJ552),0)</f>
        <v>0</v>
      </c>
      <c r="S552" s="56">
        <f t="shared" si="173"/>
        <v>0</v>
      </c>
      <c r="T552" s="10"/>
      <c r="V552" s="162">
        <f t="shared" si="167"/>
        <v>0</v>
      </c>
      <c r="W552" s="162">
        <f t="shared" si="168"/>
        <v>0</v>
      </c>
      <c r="X552" s="163">
        <f t="shared" si="174"/>
        <v>0</v>
      </c>
      <c r="Y552" s="164">
        <f t="shared" si="169"/>
        <v>0</v>
      </c>
      <c r="Z552" s="164">
        <f t="shared" si="170"/>
        <v>0</v>
      </c>
      <c r="AA552" s="163">
        <f t="shared" si="175"/>
        <v>0</v>
      </c>
      <c r="AB552" s="164">
        <f t="shared" si="171"/>
        <v>0</v>
      </c>
      <c r="AC552" s="164">
        <f t="shared" si="172"/>
        <v>0</v>
      </c>
      <c r="AD552" s="165">
        <f t="shared" si="176"/>
        <v>0</v>
      </c>
      <c r="AE552" s="165">
        <f t="shared" si="177"/>
        <v>0</v>
      </c>
      <c r="AF552" s="164">
        <f t="shared" si="178"/>
        <v>0</v>
      </c>
      <c r="AG552" s="164">
        <f t="shared" si="179"/>
        <v>0</v>
      </c>
      <c r="AH552" s="165">
        <f t="shared" si="180"/>
        <v>0</v>
      </c>
      <c r="AI552" s="164">
        <f t="shared" si="181"/>
        <v>0</v>
      </c>
      <c r="AJ552" s="164">
        <f t="shared" si="182"/>
        <v>0</v>
      </c>
      <c r="AK552" s="166">
        <f t="shared" si="183"/>
        <v>0</v>
      </c>
    </row>
    <row r="553" spans="1:37" x14ac:dyDescent="0.35">
      <c r="A553" s="199">
        <v>549</v>
      </c>
      <c r="B553" s="2"/>
      <c r="C553" s="2"/>
      <c r="D553" s="2"/>
      <c r="E553" s="2"/>
      <c r="F553" s="2"/>
      <c r="G553" s="32"/>
      <c r="H553" s="200">
        <v>0</v>
      </c>
      <c r="I553" s="200">
        <f t="shared" si="164"/>
        <v>0</v>
      </c>
      <c r="J553" s="33"/>
      <c r="K553" s="200">
        <v>0</v>
      </c>
      <c r="L553" s="200">
        <f t="shared" si="165"/>
        <v>0</v>
      </c>
      <c r="M553" s="33"/>
      <c r="N553" s="200">
        <v>0</v>
      </c>
      <c r="O553" s="56">
        <f t="shared" si="166"/>
        <v>0</v>
      </c>
      <c r="P553" s="55"/>
      <c r="Q553" s="56" cm="1">
        <f t="array" ref="Q553">IFERROR(_xlfn.IFS(P553="Devis 1 - le moins cher",V553,P553="Devis 2",AF553,P553="Devis 3",AI553),0)</f>
        <v>0</v>
      </c>
      <c r="R553" s="56" cm="1">
        <f t="array" ref="R553">IFERROR(_xlfn.IFS(P553="Devis 1 - le moins cher",W553,P553="Devis 2",AG553,P553="Devis 3",AJ553),0)</f>
        <v>0</v>
      </c>
      <c r="S553" s="56">
        <f t="shared" si="173"/>
        <v>0</v>
      </c>
      <c r="T553" s="10"/>
      <c r="V553" s="162">
        <f t="shared" si="167"/>
        <v>0</v>
      </c>
      <c r="W553" s="162">
        <f t="shared" si="168"/>
        <v>0</v>
      </c>
      <c r="X553" s="163">
        <f t="shared" si="174"/>
        <v>0</v>
      </c>
      <c r="Y553" s="164">
        <f t="shared" si="169"/>
        <v>0</v>
      </c>
      <c r="Z553" s="164">
        <f t="shared" si="170"/>
        <v>0</v>
      </c>
      <c r="AA553" s="163">
        <f t="shared" si="175"/>
        <v>0</v>
      </c>
      <c r="AB553" s="164">
        <f t="shared" si="171"/>
        <v>0</v>
      </c>
      <c r="AC553" s="164">
        <f t="shared" si="172"/>
        <v>0</v>
      </c>
      <c r="AD553" s="165">
        <f t="shared" si="176"/>
        <v>0</v>
      </c>
      <c r="AE553" s="165">
        <f t="shared" si="177"/>
        <v>0</v>
      </c>
      <c r="AF553" s="164">
        <f t="shared" si="178"/>
        <v>0</v>
      </c>
      <c r="AG553" s="164">
        <f t="shared" si="179"/>
        <v>0</v>
      </c>
      <c r="AH553" s="165">
        <f t="shared" si="180"/>
        <v>0</v>
      </c>
      <c r="AI553" s="164">
        <f t="shared" si="181"/>
        <v>0</v>
      </c>
      <c r="AJ553" s="164">
        <f t="shared" si="182"/>
        <v>0</v>
      </c>
      <c r="AK553" s="166">
        <f t="shared" si="183"/>
        <v>0</v>
      </c>
    </row>
    <row r="554" spans="1:37" x14ac:dyDescent="0.35">
      <c r="A554" s="199">
        <v>550</v>
      </c>
      <c r="B554" s="2"/>
      <c r="C554" s="2"/>
      <c r="D554" s="2"/>
      <c r="E554" s="2"/>
      <c r="F554" s="2"/>
      <c r="G554" s="32"/>
      <c r="H554" s="200">
        <v>0</v>
      </c>
      <c r="I554" s="200">
        <f t="shared" si="164"/>
        <v>0</v>
      </c>
      <c r="J554" s="33"/>
      <c r="K554" s="200">
        <v>0</v>
      </c>
      <c r="L554" s="200">
        <f t="shared" si="165"/>
        <v>0</v>
      </c>
      <c r="M554" s="33"/>
      <c r="N554" s="200">
        <v>0</v>
      </c>
      <c r="O554" s="56">
        <f t="shared" si="166"/>
        <v>0</v>
      </c>
      <c r="P554" s="55"/>
      <c r="Q554" s="56" cm="1">
        <f t="array" ref="Q554">IFERROR(_xlfn.IFS(P554="Devis 1 - le moins cher",V554,P554="Devis 2",AF554,P554="Devis 3",AI554),0)</f>
        <v>0</v>
      </c>
      <c r="R554" s="56" cm="1">
        <f t="array" ref="R554">IFERROR(_xlfn.IFS(P554="Devis 1 - le moins cher",W554,P554="Devis 2",AG554,P554="Devis 3",AJ554),0)</f>
        <v>0</v>
      </c>
      <c r="S554" s="56">
        <f t="shared" si="173"/>
        <v>0</v>
      </c>
      <c r="T554" s="10"/>
      <c r="V554" s="162">
        <f t="shared" si="167"/>
        <v>0</v>
      </c>
      <c r="W554" s="162">
        <f t="shared" si="168"/>
        <v>0</v>
      </c>
      <c r="X554" s="163">
        <f t="shared" si="174"/>
        <v>0</v>
      </c>
      <c r="Y554" s="164">
        <f t="shared" si="169"/>
        <v>0</v>
      </c>
      <c r="Z554" s="164">
        <f t="shared" si="170"/>
        <v>0</v>
      </c>
      <c r="AA554" s="163">
        <f t="shared" si="175"/>
        <v>0</v>
      </c>
      <c r="AB554" s="164">
        <f t="shared" si="171"/>
        <v>0</v>
      </c>
      <c r="AC554" s="164">
        <f t="shared" si="172"/>
        <v>0</v>
      </c>
      <c r="AD554" s="165">
        <f t="shared" si="176"/>
        <v>0</v>
      </c>
      <c r="AE554" s="165">
        <f t="shared" si="177"/>
        <v>0</v>
      </c>
      <c r="AF554" s="164">
        <f t="shared" si="178"/>
        <v>0</v>
      </c>
      <c r="AG554" s="164">
        <f t="shared" si="179"/>
        <v>0</v>
      </c>
      <c r="AH554" s="165">
        <f t="shared" si="180"/>
        <v>0</v>
      </c>
      <c r="AI554" s="164">
        <f t="shared" si="181"/>
        <v>0</v>
      </c>
      <c r="AJ554" s="164">
        <f t="shared" si="182"/>
        <v>0</v>
      </c>
      <c r="AK554" s="166">
        <f t="shared" si="183"/>
        <v>0</v>
      </c>
    </row>
    <row r="555" spans="1:37" x14ac:dyDescent="0.35">
      <c r="A555" s="199">
        <v>551</v>
      </c>
      <c r="B555" s="2"/>
      <c r="C555" s="2"/>
      <c r="D555" s="2"/>
      <c r="E555" s="2"/>
      <c r="F555" s="2"/>
      <c r="G555" s="32"/>
      <c r="H555" s="200">
        <v>0</v>
      </c>
      <c r="I555" s="200">
        <f t="shared" si="164"/>
        <v>0</v>
      </c>
      <c r="J555" s="33"/>
      <c r="K555" s="200">
        <v>0</v>
      </c>
      <c r="L555" s="200">
        <f t="shared" si="165"/>
        <v>0</v>
      </c>
      <c r="M555" s="33"/>
      <c r="N555" s="200">
        <v>0</v>
      </c>
      <c r="O555" s="56">
        <f t="shared" si="166"/>
        <v>0</v>
      </c>
      <c r="P555" s="55"/>
      <c r="Q555" s="56" cm="1">
        <f t="array" ref="Q555">IFERROR(_xlfn.IFS(P555="Devis 1 - le moins cher",V555,P555="Devis 2",AF555,P555="Devis 3",AI555),0)</f>
        <v>0</v>
      </c>
      <c r="R555" s="56" cm="1">
        <f t="array" ref="R555">IFERROR(_xlfn.IFS(P555="Devis 1 - le moins cher",W555,P555="Devis 2",AG555,P555="Devis 3",AJ555),0)</f>
        <v>0</v>
      </c>
      <c r="S555" s="56">
        <f t="shared" si="173"/>
        <v>0</v>
      </c>
      <c r="T555" s="10"/>
      <c r="V555" s="162">
        <f t="shared" si="167"/>
        <v>0</v>
      </c>
      <c r="W555" s="162">
        <f t="shared" si="168"/>
        <v>0</v>
      </c>
      <c r="X555" s="163">
        <f t="shared" si="174"/>
        <v>0</v>
      </c>
      <c r="Y555" s="164">
        <f t="shared" si="169"/>
        <v>0</v>
      </c>
      <c r="Z555" s="164">
        <f t="shared" si="170"/>
        <v>0</v>
      </c>
      <c r="AA555" s="163">
        <f t="shared" si="175"/>
        <v>0</v>
      </c>
      <c r="AB555" s="164">
        <f t="shared" si="171"/>
        <v>0</v>
      </c>
      <c r="AC555" s="164">
        <f t="shared" si="172"/>
        <v>0</v>
      </c>
      <c r="AD555" s="165">
        <f t="shared" si="176"/>
        <v>0</v>
      </c>
      <c r="AE555" s="165">
        <f t="shared" si="177"/>
        <v>0</v>
      </c>
      <c r="AF555" s="164">
        <f t="shared" si="178"/>
        <v>0</v>
      </c>
      <c r="AG555" s="164">
        <f t="shared" si="179"/>
        <v>0</v>
      </c>
      <c r="AH555" s="165">
        <f t="shared" si="180"/>
        <v>0</v>
      </c>
      <c r="AI555" s="164">
        <f t="shared" si="181"/>
        <v>0</v>
      </c>
      <c r="AJ555" s="164">
        <f t="shared" si="182"/>
        <v>0</v>
      </c>
      <c r="AK555" s="166">
        <f t="shared" si="183"/>
        <v>0</v>
      </c>
    </row>
    <row r="556" spans="1:37" x14ac:dyDescent="0.35">
      <c r="A556" s="199">
        <v>552</v>
      </c>
      <c r="B556" s="2"/>
      <c r="C556" s="2"/>
      <c r="D556" s="2"/>
      <c r="E556" s="2"/>
      <c r="F556" s="2"/>
      <c r="G556" s="32"/>
      <c r="H556" s="200">
        <v>0</v>
      </c>
      <c r="I556" s="200">
        <f t="shared" si="164"/>
        <v>0</v>
      </c>
      <c r="J556" s="33"/>
      <c r="K556" s="200">
        <v>0</v>
      </c>
      <c r="L556" s="200">
        <f t="shared" si="165"/>
        <v>0</v>
      </c>
      <c r="M556" s="33"/>
      <c r="N556" s="200">
        <v>0</v>
      </c>
      <c r="O556" s="56">
        <f t="shared" si="166"/>
        <v>0</v>
      </c>
      <c r="P556" s="55"/>
      <c r="Q556" s="56" cm="1">
        <f t="array" ref="Q556">IFERROR(_xlfn.IFS(P556="Devis 1 - le moins cher",V556,P556="Devis 2",AF556,P556="Devis 3",AI556),0)</f>
        <v>0</v>
      </c>
      <c r="R556" s="56" cm="1">
        <f t="array" ref="R556">IFERROR(_xlfn.IFS(P556="Devis 1 - le moins cher",W556,P556="Devis 2",AG556,P556="Devis 3",AJ556),0)</f>
        <v>0</v>
      </c>
      <c r="S556" s="56">
        <f t="shared" si="173"/>
        <v>0</v>
      </c>
      <c r="T556" s="10"/>
      <c r="V556" s="162">
        <f t="shared" si="167"/>
        <v>0</v>
      </c>
      <c r="W556" s="162">
        <f t="shared" si="168"/>
        <v>0</v>
      </c>
      <c r="X556" s="163">
        <f t="shared" si="174"/>
        <v>0</v>
      </c>
      <c r="Y556" s="164">
        <f t="shared" si="169"/>
        <v>0</v>
      </c>
      <c r="Z556" s="164">
        <f t="shared" si="170"/>
        <v>0</v>
      </c>
      <c r="AA556" s="163">
        <f t="shared" si="175"/>
        <v>0</v>
      </c>
      <c r="AB556" s="164">
        <f t="shared" si="171"/>
        <v>0</v>
      </c>
      <c r="AC556" s="164">
        <f t="shared" si="172"/>
        <v>0</v>
      </c>
      <c r="AD556" s="165">
        <f t="shared" si="176"/>
        <v>0</v>
      </c>
      <c r="AE556" s="165">
        <f t="shared" si="177"/>
        <v>0</v>
      </c>
      <c r="AF556" s="164">
        <f t="shared" si="178"/>
        <v>0</v>
      </c>
      <c r="AG556" s="164">
        <f t="shared" si="179"/>
        <v>0</v>
      </c>
      <c r="AH556" s="165">
        <f t="shared" si="180"/>
        <v>0</v>
      </c>
      <c r="AI556" s="164">
        <f t="shared" si="181"/>
        <v>0</v>
      </c>
      <c r="AJ556" s="164">
        <f t="shared" si="182"/>
        <v>0</v>
      </c>
      <c r="AK556" s="166">
        <f t="shared" si="183"/>
        <v>0</v>
      </c>
    </row>
    <row r="557" spans="1:37" x14ac:dyDescent="0.35">
      <c r="A557" s="199">
        <v>553</v>
      </c>
      <c r="B557" s="2"/>
      <c r="C557" s="2"/>
      <c r="D557" s="2"/>
      <c r="E557" s="2"/>
      <c r="F557" s="2"/>
      <c r="G557" s="32"/>
      <c r="H557" s="200">
        <v>0</v>
      </c>
      <c r="I557" s="200">
        <f t="shared" si="164"/>
        <v>0</v>
      </c>
      <c r="J557" s="33"/>
      <c r="K557" s="200">
        <v>0</v>
      </c>
      <c r="L557" s="200">
        <f t="shared" si="165"/>
        <v>0</v>
      </c>
      <c r="M557" s="33"/>
      <c r="N557" s="200">
        <v>0</v>
      </c>
      <c r="O557" s="56">
        <f t="shared" si="166"/>
        <v>0</v>
      </c>
      <c r="P557" s="55"/>
      <c r="Q557" s="56" cm="1">
        <f t="array" ref="Q557">IFERROR(_xlfn.IFS(P557="Devis 1 - le moins cher",V557,P557="Devis 2",AF557,P557="Devis 3",AI557),0)</f>
        <v>0</v>
      </c>
      <c r="R557" s="56" cm="1">
        <f t="array" ref="R557">IFERROR(_xlfn.IFS(P557="Devis 1 - le moins cher",W557,P557="Devis 2",AG557,P557="Devis 3",AJ557),0)</f>
        <v>0</v>
      </c>
      <c r="S557" s="56">
        <f t="shared" si="173"/>
        <v>0</v>
      </c>
      <c r="T557" s="10"/>
      <c r="V557" s="162">
        <f t="shared" si="167"/>
        <v>0</v>
      </c>
      <c r="W557" s="162">
        <f t="shared" si="168"/>
        <v>0</v>
      </c>
      <c r="X557" s="163">
        <f t="shared" si="174"/>
        <v>0</v>
      </c>
      <c r="Y557" s="164">
        <f t="shared" si="169"/>
        <v>0</v>
      </c>
      <c r="Z557" s="164">
        <f t="shared" si="170"/>
        <v>0</v>
      </c>
      <c r="AA557" s="163">
        <f t="shared" si="175"/>
        <v>0</v>
      </c>
      <c r="AB557" s="164">
        <f t="shared" si="171"/>
        <v>0</v>
      </c>
      <c r="AC557" s="164">
        <f t="shared" si="172"/>
        <v>0</v>
      </c>
      <c r="AD557" s="165">
        <f t="shared" si="176"/>
        <v>0</v>
      </c>
      <c r="AE557" s="165">
        <f t="shared" si="177"/>
        <v>0</v>
      </c>
      <c r="AF557" s="164">
        <f t="shared" si="178"/>
        <v>0</v>
      </c>
      <c r="AG557" s="164">
        <f t="shared" si="179"/>
        <v>0</v>
      </c>
      <c r="AH557" s="165">
        <f t="shared" si="180"/>
        <v>0</v>
      </c>
      <c r="AI557" s="164">
        <f t="shared" si="181"/>
        <v>0</v>
      </c>
      <c r="AJ557" s="164">
        <f t="shared" si="182"/>
        <v>0</v>
      </c>
      <c r="AK557" s="166">
        <f t="shared" si="183"/>
        <v>0</v>
      </c>
    </row>
    <row r="558" spans="1:37" x14ac:dyDescent="0.35">
      <c r="A558" s="199">
        <v>554</v>
      </c>
      <c r="B558" s="2"/>
      <c r="C558" s="2"/>
      <c r="D558" s="2"/>
      <c r="E558" s="2"/>
      <c r="F558" s="2"/>
      <c r="G558" s="32"/>
      <c r="H558" s="200">
        <v>0</v>
      </c>
      <c r="I558" s="200">
        <f t="shared" si="164"/>
        <v>0</v>
      </c>
      <c r="J558" s="33"/>
      <c r="K558" s="200">
        <v>0</v>
      </c>
      <c r="L558" s="200">
        <f t="shared" si="165"/>
        <v>0</v>
      </c>
      <c r="M558" s="33"/>
      <c r="N558" s="200">
        <v>0</v>
      </c>
      <c r="O558" s="56">
        <f t="shared" si="166"/>
        <v>0</v>
      </c>
      <c r="P558" s="55"/>
      <c r="Q558" s="56" cm="1">
        <f t="array" ref="Q558">IFERROR(_xlfn.IFS(P558="Devis 1 - le moins cher",V558,P558="Devis 2",AF558,P558="Devis 3",AI558),0)</f>
        <v>0</v>
      </c>
      <c r="R558" s="56" cm="1">
        <f t="array" ref="R558">IFERROR(_xlfn.IFS(P558="Devis 1 - le moins cher",W558,P558="Devis 2",AG558,P558="Devis 3",AJ558),0)</f>
        <v>0</v>
      </c>
      <c r="S558" s="56">
        <f t="shared" si="173"/>
        <v>0</v>
      </c>
      <c r="T558" s="10"/>
      <c r="V558" s="162">
        <f t="shared" si="167"/>
        <v>0</v>
      </c>
      <c r="W558" s="162">
        <f t="shared" si="168"/>
        <v>0</v>
      </c>
      <c r="X558" s="163">
        <f t="shared" si="174"/>
        <v>0</v>
      </c>
      <c r="Y558" s="164">
        <f t="shared" si="169"/>
        <v>0</v>
      </c>
      <c r="Z558" s="164">
        <f t="shared" si="170"/>
        <v>0</v>
      </c>
      <c r="AA558" s="163">
        <f t="shared" si="175"/>
        <v>0</v>
      </c>
      <c r="AB558" s="164">
        <f t="shared" si="171"/>
        <v>0</v>
      </c>
      <c r="AC558" s="164">
        <f t="shared" si="172"/>
        <v>0</v>
      </c>
      <c r="AD558" s="165">
        <f t="shared" si="176"/>
        <v>0</v>
      </c>
      <c r="AE558" s="165">
        <f t="shared" si="177"/>
        <v>0</v>
      </c>
      <c r="AF558" s="164">
        <f t="shared" si="178"/>
        <v>0</v>
      </c>
      <c r="AG558" s="164">
        <f t="shared" si="179"/>
        <v>0</v>
      </c>
      <c r="AH558" s="165">
        <f t="shared" si="180"/>
        <v>0</v>
      </c>
      <c r="AI558" s="164">
        <f t="shared" si="181"/>
        <v>0</v>
      </c>
      <c r="AJ558" s="164">
        <f t="shared" si="182"/>
        <v>0</v>
      </c>
      <c r="AK558" s="166">
        <f t="shared" si="183"/>
        <v>0</v>
      </c>
    </row>
    <row r="559" spans="1:37" x14ac:dyDescent="0.35">
      <c r="A559" s="199">
        <v>555</v>
      </c>
      <c r="B559" s="2"/>
      <c r="C559" s="2"/>
      <c r="D559" s="2"/>
      <c r="E559" s="2"/>
      <c r="F559" s="2"/>
      <c r="G559" s="32"/>
      <c r="H559" s="200">
        <v>0</v>
      </c>
      <c r="I559" s="200">
        <f t="shared" si="164"/>
        <v>0</v>
      </c>
      <c r="J559" s="33"/>
      <c r="K559" s="200">
        <v>0</v>
      </c>
      <c r="L559" s="200">
        <f t="shared" si="165"/>
        <v>0</v>
      </c>
      <c r="M559" s="33"/>
      <c r="N559" s="200">
        <v>0</v>
      </c>
      <c r="O559" s="56">
        <f t="shared" si="166"/>
        <v>0</v>
      </c>
      <c r="P559" s="55"/>
      <c r="Q559" s="56" cm="1">
        <f t="array" ref="Q559">IFERROR(_xlfn.IFS(P559="Devis 1 - le moins cher",V559,P559="Devis 2",AF559,P559="Devis 3",AI559),0)</f>
        <v>0</v>
      </c>
      <c r="R559" s="56" cm="1">
        <f t="array" ref="R559">IFERROR(_xlfn.IFS(P559="Devis 1 - le moins cher",W559,P559="Devis 2",AG559,P559="Devis 3",AJ559),0)</f>
        <v>0</v>
      </c>
      <c r="S559" s="56">
        <f t="shared" si="173"/>
        <v>0</v>
      </c>
      <c r="T559" s="10"/>
      <c r="V559" s="162">
        <f t="shared" si="167"/>
        <v>0</v>
      </c>
      <c r="W559" s="162">
        <f t="shared" si="168"/>
        <v>0</v>
      </c>
      <c r="X559" s="163">
        <f t="shared" si="174"/>
        <v>0</v>
      </c>
      <c r="Y559" s="164">
        <f t="shared" si="169"/>
        <v>0</v>
      </c>
      <c r="Z559" s="164">
        <f t="shared" si="170"/>
        <v>0</v>
      </c>
      <c r="AA559" s="163">
        <f t="shared" si="175"/>
        <v>0</v>
      </c>
      <c r="AB559" s="164">
        <f t="shared" si="171"/>
        <v>0</v>
      </c>
      <c r="AC559" s="164">
        <f t="shared" si="172"/>
        <v>0</v>
      </c>
      <c r="AD559" s="165">
        <f t="shared" si="176"/>
        <v>0</v>
      </c>
      <c r="AE559" s="165">
        <f t="shared" si="177"/>
        <v>0</v>
      </c>
      <c r="AF559" s="164">
        <f t="shared" si="178"/>
        <v>0</v>
      </c>
      <c r="AG559" s="164">
        <f t="shared" si="179"/>
        <v>0</v>
      </c>
      <c r="AH559" s="165">
        <f t="shared" si="180"/>
        <v>0</v>
      </c>
      <c r="AI559" s="164">
        <f t="shared" si="181"/>
        <v>0</v>
      </c>
      <c r="AJ559" s="164">
        <f t="shared" si="182"/>
        <v>0</v>
      </c>
      <c r="AK559" s="166">
        <f t="shared" si="183"/>
        <v>0</v>
      </c>
    </row>
    <row r="560" spans="1:37" x14ac:dyDescent="0.35">
      <c r="A560" s="199">
        <v>556</v>
      </c>
      <c r="B560" s="2"/>
      <c r="C560" s="2"/>
      <c r="D560" s="2"/>
      <c r="E560" s="2"/>
      <c r="F560" s="2"/>
      <c r="G560" s="32"/>
      <c r="H560" s="200">
        <v>0</v>
      </c>
      <c r="I560" s="200">
        <f t="shared" si="164"/>
        <v>0</v>
      </c>
      <c r="J560" s="33"/>
      <c r="K560" s="200">
        <v>0</v>
      </c>
      <c r="L560" s="200">
        <f t="shared" si="165"/>
        <v>0</v>
      </c>
      <c r="M560" s="33"/>
      <c r="N560" s="200">
        <v>0</v>
      </c>
      <c r="O560" s="56">
        <f t="shared" si="166"/>
        <v>0</v>
      </c>
      <c r="P560" s="55"/>
      <c r="Q560" s="56" cm="1">
        <f t="array" ref="Q560">IFERROR(_xlfn.IFS(P560="Devis 1 - le moins cher",V560,P560="Devis 2",AF560,P560="Devis 3",AI560),0)</f>
        <v>0</v>
      </c>
      <c r="R560" s="56" cm="1">
        <f t="array" ref="R560">IFERROR(_xlfn.IFS(P560="Devis 1 - le moins cher",W560,P560="Devis 2",AG560,P560="Devis 3",AJ560),0)</f>
        <v>0</v>
      </c>
      <c r="S560" s="56">
        <f t="shared" si="173"/>
        <v>0</v>
      </c>
      <c r="T560" s="10"/>
      <c r="V560" s="162">
        <f t="shared" si="167"/>
        <v>0</v>
      </c>
      <c r="W560" s="162">
        <f t="shared" si="168"/>
        <v>0</v>
      </c>
      <c r="X560" s="163">
        <f t="shared" si="174"/>
        <v>0</v>
      </c>
      <c r="Y560" s="164">
        <f t="shared" si="169"/>
        <v>0</v>
      </c>
      <c r="Z560" s="164">
        <f t="shared" si="170"/>
        <v>0</v>
      </c>
      <c r="AA560" s="163">
        <f t="shared" si="175"/>
        <v>0</v>
      </c>
      <c r="AB560" s="164">
        <f t="shared" si="171"/>
        <v>0</v>
      </c>
      <c r="AC560" s="164">
        <f t="shared" si="172"/>
        <v>0</v>
      </c>
      <c r="AD560" s="165">
        <f t="shared" si="176"/>
        <v>0</v>
      </c>
      <c r="AE560" s="165">
        <f t="shared" si="177"/>
        <v>0</v>
      </c>
      <c r="AF560" s="164">
        <f t="shared" si="178"/>
        <v>0</v>
      </c>
      <c r="AG560" s="164">
        <f t="shared" si="179"/>
        <v>0</v>
      </c>
      <c r="AH560" s="165">
        <f t="shared" si="180"/>
        <v>0</v>
      </c>
      <c r="AI560" s="164">
        <f t="shared" si="181"/>
        <v>0</v>
      </c>
      <c r="AJ560" s="164">
        <f t="shared" si="182"/>
        <v>0</v>
      </c>
      <c r="AK560" s="166">
        <f t="shared" si="183"/>
        <v>0</v>
      </c>
    </row>
    <row r="561" spans="1:37" x14ac:dyDescent="0.35">
      <c r="A561" s="199">
        <v>557</v>
      </c>
      <c r="B561" s="2"/>
      <c r="C561" s="2"/>
      <c r="D561" s="2"/>
      <c r="E561" s="2"/>
      <c r="F561" s="2"/>
      <c r="G561" s="32"/>
      <c r="H561" s="200">
        <v>0</v>
      </c>
      <c r="I561" s="200">
        <f t="shared" si="164"/>
        <v>0</v>
      </c>
      <c r="J561" s="33"/>
      <c r="K561" s="200">
        <v>0</v>
      </c>
      <c r="L561" s="200">
        <f t="shared" si="165"/>
        <v>0</v>
      </c>
      <c r="M561" s="33"/>
      <c r="N561" s="200">
        <v>0</v>
      </c>
      <c r="O561" s="56">
        <f t="shared" si="166"/>
        <v>0</v>
      </c>
      <c r="P561" s="55"/>
      <c r="Q561" s="56" cm="1">
        <f t="array" ref="Q561">IFERROR(_xlfn.IFS(P561="Devis 1 - le moins cher",V561,P561="Devis 2",AF561,P561="Devis 3",AI561),0)</f>
        <v>0</v>
      </c>
      <c r="R561" s="56" cm="1">
        <f t="array" ref="R561">IFERROR(_xlfn.IFS(P561="Devis 1 - le moins cher",W561,P561="Devis 2",AG561,P561="Devis 3",AJ561),0)</f>
        <v>0</v>
      </c>
      <c r="S561" s="56">
        <f t="shared" si="173"/>
        <v>0</v>
      </c>
      <c r="T561" s="10"/>
      <c r="V561" s="162">
        <f t="shared" si="167"/>
        <v>0</v>
      </c>
      <c r="W561" s="162">
        <f t="shared" si="168"/>
        <v>0</v>
      </c>
      <c r="X561" s="163">
        <f t="shared" si="174"/>
        <v>0</v>
      </c>
      <c r="Y561" s="164">
        <f t="shared" si="169"/>
        <v>0</v>
      </c>
      <c r="Z561" s="164">
        <f t="shared" si="170"/>
        <v>0</v>
      </c>
      <c r="AA561" s="163">
        <f t="shared" si="175"/>
        <v>0</v>
      </c>
      <c r="AB561" s="164">
        <f t="shared" si="171"/>
        <v>0</v>
      </c>
      <c r="AC561" s="164">
        <f t="shared" si="172"/>
        <v>0</v>
      </c>
      <c r="AD561" s="165">
        <f t="shared" si="176"/>
        <v>0</v>
      </c>
      <c r="AE561" s="165">
        <f t="shared" si="177"/>
        <v>0</v>
      </c>
      <c r="AF561" s="164">
        <f t="shared" si="178"/>
        <v>0</v>
      </c>
      <c r="AG561" s="164">
        <f t="shared" si="179"/>
        <v>0</v>
      </c>
      <c r="AH561" s="165">
        <f t="shared" si="180"/>
        <v>0</v>
      </c>
      <c r="AI561" s="164">
        <f t="shared" si="181"/>
        <v>0</v>
      </c>
      <c r="AJ561" s="164">
        <f t="shared" si="182"/>
        <v>0</v>
      </c>
      <c r="AK561" s="166">
        <f t="shared" si="183"/>
        <v>0</v>
      </c>
    </row>
    <row r="562" spans="1:37" x14ac:dyDescent="0.35">
      <c r="A562" s="199">
        <v>558</v>
      </c>
      <c r="B562" s="2"/>
      <c r="C562" s="2"/>
      <c r="D562" s="2"/>
      <c r="E562" s="2"/>
      <c r="F562" s="2"/>
      <c r="G562" s="32"/>
      <c r="H562" s="200">
        <v>0</v>
      </c>
      <c r="I562" s="200">
        <f t="shared" si="164"/>
        <v>0</v>
      </c>
      <c r="J562" s="33"/>
      <c r="K562" s="200">
        <v>0</v>
      </c>
      <c r="L562" s="200">
        <f t="shared" si="165"/>
        <v>0</v>
      </c>
      <c r="M562" s="33"/>
      <c r="N562" s="200">
        <v>0</v>
      </c>
      <c r="O562" s="56">
        <f t="shared" si="166"/>
        <v>0</v>
      </c>
      <c r="P562" s="55"/>
      <c r="Q562" s="56" cm="1">
        <f t="array" ref="Q562">IFERROR(_xlfn.IFS(P562="Devis 1 - le moins cher",V562,P562="Devis 2",AF562,P562="Devis 3",AI562),0)</f>
        <v>0</v>
      </c>
      <c r="R562" s="56" cm="1">
        <f t="array" ref="R562">IFERROR(_xlfn.IFS(P562="Devis 1 - le moins cher",W562,P562="Devis 2",AG562,P562="Devis 3",AJ562),0)</f>
        <v>0</v>
      </c>
      <c r="S562" s="56">
        <f t="shared" si="173"/>
        <v>0</v>
      </c>
      <c r="T562" s="10"/>
      <c r="V562" s="162">
        <f t="shared" si="167"/>
        <v>0</v>
      </c>
      <c r="W562" s="162">
        <f t="shared" si="168"/>
        <v>0</v>
      </c>
      <c r="X562" s="163">
        <f t="shared" si="174"/>
        <v>0</v>
      </c>
      <c r="Y562" s="164">
        <f t="shared" si="169"/>
        <v>0</v>
      </c>
      <c r="Z562" s="164">
        <f t="shared" si="170"/>
        <v>0</v>
      </c>
      <c r="AA562" s="163">
        <f t="shared" si="175"/>
        <v>0</v>
      </c>
      <c r="AB562" s="164">
        <f t="shared" si="171"/>
        <v>0</v>
      </c>
      <c r="AC562" s="164">
        <f t="shared" si="172"/>
        <v>0</v>
      </c>
      <c r="AD562" s="165">
        <f t="shared" si="176"/>
        <v>0</v>
      </c>
      <c r="AE562" s="165">
        <f t="shared" si="177"/>
        <v>0</v>
      </c>
      <c r="AF562" s="164">
        <f t="shared" si="178"/>
        <v>0</v>
      </c>
      <c r="AG562" s="164">
        <f t="shared" si="179"/>
        <v>0</v>
      </c>
      <c r="AH562" s="165">
        <f t="shared" si="180"/>
        <v>0</v>
      </c>
      <c r="AI562" s="164">
        <f t="shared" si="181"/>
        <v>0</v>
      </c>
      <c r="AJ562" s="164">
        <f t="shared" si="182"/>
        <v>0</v>
      </c>
      <c r="AK562" s="166">
        <f t="shared" si="183"/>
        <v>0</v>
      </c>
    </row>
    <row r="563" spans="1:37" x14ac:dyDescent="0.35">
      <c r="A563" s="199">
        <v>559</v>
      </c>
      <c r="B563" s="2"/>
      <c r="C563" s="2"/>
      <c r="D563" s="2"/>
      <c r="E563" s="2"/>
      <c r="F563" s="2"/>
      <c r="G563" s="32"/>
      <c r="H563" s="200">
        <v>0</v>
      </c>
      <c r="I563" s="200">
        <f t="shared" si="164"/>
        <v>0</v>
      </c>
      <c r="J563" s="33"/>
      <c r="K563" s="200">
        <v>0</v>
      </c>
      <c r="L563" s="200">
        <f t="shared" si="165"/>
        <v>0</v>
      </c>
      <c r="M563" s="33"/>
      <c r="N563" s="200">
        <v>0</v>
      </c>
      <c r="O563" s="56">
        <f t="shared" si="166"/>
        <v>0</v>
      </c>
      <c r="P563" s="55"/>
      <c r="Q563" s="56" cm="1">
        <f t="array" ref="Q563">IFERROR(_xlfn.IFS(P563="Devis 1 - le moins cher",V563,P563="Devis 2",AF563,P563="Devis 3",AI563),0)</f>
        <v>0</v>
      </c>
      <c r="R563" s="56" cm="1">
        <f t="array" ref="R563">IFERROR(_xlfn.IFS(P563="Devis 1 - le moins cher",W563,P563="Devis 2",AG563,P563="Devis 3",AJ563),0)</f>
        <v>0</v>
      </c>
      <c r="S563" s="56">
        <f t="shared" si="173"/>
        <v>0</v>
      </c>
      <c r="T563" s="10"/>
      <c r="V563" s="162">
        <f t="shared" si="167"/>
        <v>0</v>
      </c>
      <c r="W563" s="162">
        <f t="shared" si="168"/>
        <v>0</v>
      </c>
      <c r="X563" s="163">
        <f t="shared" si="174"/>
        <v>0</v>
      </c>
      <c r="Y563" s="164">
        <f t="shared" si="169"/>
        <v>0</v>
      </c>
      <c r="Z563" s="164">
        <f t="shared" si="170"/>
        <v>0</v>
      </c>
      <c r="AA563" s="163">
        <f t="shared" si="175"/>
        <v>0</v>
      </c>
      <c r="AB563" s="164">
        <f t="shared" si="171"/>
        <v>0</v>
      </c>
      <c r="AC563" s="164">
        <f t="shared" si="172"/>
        <v>0</v>
      </c>
      <c r="AD563" s="165">
        <f t="shared" si="176"/>
        <v>0</v>
      </c>
      <c r="AE563" s="165">
        <f t="shared" si="177"/>
        <v>0</v>
      </c>
      <c r="AF563" s="164">
        <f t="shared" si="178"/>
        <v>0</v>
      </c>
      <c r="AG563" s="164">
        <f t="shared" si="179"/>
        <v>0</v>
      </c>
      <c r="AH563" s="165">
        <f t="shared" si="180"/>
        <v>0</v>
      </c>
      <c r="AI563" s="164">
        <f t="shared" si="181"/>
        <v>0</v>
      </c>
      <c r="AJ563" s="164">
        <f t="shared" si="182"/>
        <v>0</v>
      </c>
      <c r="AK563" s="166">
        <f t="shared" si="183"/>
        <v>0</v>
      </c>
    </row>
    <row r="564" spans="1:37" x14ac:dyDescent="0.35">
      <c r="A564" s="199">
        <v>560</v>
      </c>
      <c r="B564" s="2"/>
      <c r="C564" s="2"/>
      <c r="D564" s="2"/>
      <c r="E564" s="2"/>
      <c r="F564" s="2"/>
      <c r="G564" s="32"/>
      <c r="H564" s="200">
        <v>0</v>
      </c>
      <c r="I564" s="200">
        <f t="shared" si="164"/>
        <v>0</v>
      </c>
      <c r="J564" s="33"/>
      <c r="K564" s="200">
        <v>0</v>
      </c>
      <c r="L564" s="200">
        <f t="shared" si="165"/>
        <v>0</v>
      </c>
      <c r="M564" s="33"/>
      <c r="N564" s="200">
        <v>0</v>
      </c>
      <c r="O564" s="56">
        <f t="shared" si="166"/>
        <v>0</v>
      </c>
      <c r="P564" s="55"/>
      <c r="Q564" s="56" cm="1">
        <f t="array" ref="Q564">IFERROR(_xlfn.IFS(P564="Devis 1 - le moins cher",V564,P564="Devis 2",AF564,P564="Devis 3",AI564),0)</f>
        <v>0</v>
      </c>
      <c r="R564" s="56" cm="1">
        <f t="array" ref="R564">IFERROR(_xlfn.IFS(P564="Devis 1 - le moins cher",W564,P564="Devis 2",AG564,P564="Devis 3",AJ564),0)</f>
        <v>0</v>
      </c>
      <c r="S564" s="56">
        <f t="shared" si="173"/>
        <v>0</v>
      </c>
      <c r="T564" s="10"/>
      <c r="V564" s="162">
        <f t="shared" si="167"/>
        <v>0</v>
      </c>
      <c r="W564" s="162">
        <f t="shared" si="168"/>
        <v>0</v>
      </c>
      <c r="X564" s="163">
        <f t="shared" si="174"/>
        <v>0</v>
      </c>
      <c r="Y564" s="164">
        <f t="shared" si="169"/>
        <v>0</v>
      </c>
      <c r="Z564" s="164">
        <f t="shared" si="170"/>
        <v>0</v>
      </c>
      <c r="AA564" s="163">
        <f t="shared" si="175"/>
        <v>0</v>
      </c>
      <c r="AB564" s="164">
        <f t="shared" si="171"/>
        <v>0</v>
      </c>
      <c r="AC564" s="164">
        <f t="shared" si="172"/>
        <v>0</v>
      </c>
      <c r="AD564" s="165">
        <f t="shared" si="176"/>
        <v>0</v>
      </c>
      <c r="AE564" s="165">
        <f t="shared" si="177"/>
        <v>0</v>
      </c>
      <c r="AF564" s="164">
        <f t="shared" si="178"/>
        <v>0</v>
      </c>
      <c r="AG564" s="164">
        <f t="shared" si="179"/>
        <v>0</v>
      </c>
      <c r="AH564" s="165">
        <f t="shared" si="180"/>
        <v>0</v>
      </c>
      <c r="AI564" s="164">
        <f t="shared" si="181"/>
        <v>0</v>
      </c>
      <c r="AJ564" s="164">
        <f t="shared" si="182"/>
        <v>0</v>
      </c>
      <c r="AK564" s="166">
        <f t="shared" si="183"/>
        <v>0</v>
      </c>
    </row>
    <row r="565" spans="1:37" x14ac:dyDescent="0.35">
      <c r="A565" s="199">
        <v>561</v>
      </c>
      <c r="B565" s="2"/>
      <c r="C565" s="2"/>
      <c r="D565" s="2"/>
      <c r="E565" s="2"/>
      <c r="F565" s="2"/>
      <c r="G565" s="32"/>
      <c r="H565" s="200">
        <v>0</v>
      </c>
      <c r="I565" s="200">
        <f t="shared" si="164"/>
        <v>0</v>
      </c>
      <c r="J565" s="33"/>
      <c r="K565" s="200">
        <v>0</v>
      </c>
      <c r="L565" s="200">
        <f t="shared" si="165"/>
        <v>0</v>
      </c>
      <c r="M565" s="33"/>
      <c r="N565" s="200">
        <v>0</v>
      </c>
      <c r="O565" s="56">
        <f t="shared" si="166"/>
        <v>0</v>
      </c>
      <c r="P565" s="55"/>
      <c r="Q565" s="56" cm="1">
        <f t="array" ref="Q565">IFERROR(_xlfn.IFS(P565="Devis 1 - le moins cher",V565,P565="Devis 2",AF565,P565="Devis 3",AI565),0)</f>
        <v>0</v>
      </c>
      <c r="R565" s="56" cm="1">
        <f t="array" ref="R565">IFERROR(_xlfn.IFS(P565="Devis 1 - le moins cher",W565,P565="Devis 2",AG565,P565="Devis 3",AJ565),0)</f>
        <v>0</v>
      </c>
      <c r="S565" s="56">
        <f t="shared" si="173"/>
        <v>0</v>
      </c>
      <c r="T565" s="10"/>
      <c r="V565" s="162">
        <f t="shared" si="167"/>
        <v>0</v>
      </c>
      <c r="W565" s="162">
        <f t="shared" si="168"/>
        <v>0</v>
      </c>
      <c r="X565" s="163">
        <f t="shared" si="174"/>
        <v>0</v>
      </c>
      <c r="Y565" s="164">
        <f t="shared" si="169"/>
        <v>0</v>
      </c>
      <c r="Z565" s="164">
        <f t="shared" si="170"/>
        <v>0</v>
      </c>
      <c r="AA565" s="163">
        <f t="shared" si="175"/>
        <v>0</v>
      </c>
      <c r="AB565" s="164">
        <f t="shared" si="171"/>
        <v>0</v>
      </c>
      <c r="AC565" s="164">
        <f t="shared" si="172"/>
        <v>0</v>
      </c>
      <c r="AD565" s="165">
        <f t="shared" si="176"/>
        <v>0</v>
      </c>
      <c r="AE565" s="165">
        <f t="shared" si="177"/>
        <v>0</v>
      </c>
      <c r="AF565" s="164">
        <f t="shared" si="178"/>
        <v>0</v>
      </c>
      <c r="AG565" s="164">
        <f t="shared" si="179"/>
        <v>0</v>
      </c>
      <c r="AH565" s="165">
        <f t="shared" si="180"/>
        <v>0</v>
      </c>
      <c r="AI565" s="164">
        <f t="shared" si="181"/>
        <v>0</v>
      </c>
      <c r="AJ565" s="164">
        <f t="shared" si="182"/>
        <v>0</v>
      </c>
      <c r="AK565" s="166">
        <f t="shared" si="183"/>
        <v>0</v>
      </c>
    </row>
    <row r="566" spans="1:37" x14ac:dyDescent="0.35">
      <c r="A566" s="199">
        <v>562</v>
      </c>
      <c r="B566" s="2"/>
      <c r="C566" s="2"/>
      <c r="D566" s="2"/>
      <c r="E566" s="2"/>
      <c r="F566" s="2"/>
      <c r="G566" s="32"/>
      <c r="H566" s="200">
        <v>0</v>
      </c>
      <c r="I566" s="200">
        <f t="shared" si="164"/>
        <v>0</v>
      </c>
      <c r="J566" s="33"/>
      <c r="K566" s="200">
        <v>0</v>
      </c>
      <c r="L566" s="200">
        <f t="shared" si="165"/>
        <v>0</v>
      </c>
      <c r="M566" s="33"/>
      <c r="N566" s="200">
        <v>0</v>
      </c>
      <c r="O566" s="56">
        <f t="shared" si="166"/>
        <v>0</v>
      </c>
      <c r="P566" s="55"/>
      <c r="Q566" s="56" cm="1">
        <f t="array" ref="Q566">IFERROR(_xlfn.IFS(P566="Devis 1 - le moins cher",V566,P566="Devis 2",AF566,P566="Devis 3",AI566),0)</f>
        <v>0</v>
      </c>
      <c r="R566" s="56" cm="1">
        <f t="array" ref="R566">IFERROR(_xlfn.IFS(P566="Devis 1 - le moins cher",W566,P566="Devis 2",AG566,P566="Devis 3",AJ566),0)</f>
        <v>0</v>
      </c>
      <c r="S566" s="56">
        <f t="shared" si="173"/>
        <v>0</v>
      </c>
      <c r="T566" s="10"/>
      <c r="V566" s="162">
        <f t="shared" si="167"/>
        <v>0</v>
      </c>
      <c r="W566" s="162">
        <f t="shared" si="168"/>
        <v>0</v>
      </c>
      <c r="X566" s="163">
        <f t="shared" si="174"/>
        <v>0</v>
      </c>
      <c r="Y566" s="164">
        <f t="shared" si="169"/>
        <v>0</v>
      </c>
      <c r="Z566" s="164">
        <f t="shared" si="170"/>
        <v>0</v>
      </c>
      <c r="AA566" s="163">
        <f t="shared" si="175"/>
        <v>0</v>
      </c>
      <c r="AB566" s="164">
        <f t="shared" si="171"/>
        <v>0</v>
      </c>
      <c r="AC566" s="164">
        <f t="shared" si="172"/>
        <v>0</v>
      </c>
      <c r="AD566" s="165">
        <f t="shared" si="176"/>
        <v>0</v>
      </c>
      <c r="AE566" s="165">
        <f t="shared" si="177"/>
        <v>0</v>
      </c>
      <c r="AF566" s="164">
        <f t="shared" si="178"/>
        <v>0</v>
      </c>
      <c r="AG566" s="164">
        <f t="shared" si="179"/>
        <v>0</v>
      </c>
      <c r="AH566" s="165">
        <f t="shared" si="180"/>
        <v>0</v>
      </c>
      <c r="AI566" s="164">
        <f t="shared" si="181"/>
        <v>0</v>
      </c>
      <c r="AJ566" s="164">
        <f t="shared" si="182"/>
        <v>0</v>
      </c>
      <c r="AK566" s="166">
        <f t="shared" si="183"/>
        <v>0</v>
      </c>
    </row>
    <row r="567" spans="1:37" x14ac:dyDescent="0.35">
      <c r="A567" s="199">
        <v>563</v>
      </c>
      <c r="B567" s="2"/>
      <c r="C567" s="2"/>
      <c r="D567" s="2"/>
      <c r="E567" s="2"/>
      <c r="F567" s="2"/>
      <c r="G567" s="32"/>
      <c r="H567" s="200">
        <v>0</v>
      </c>
      <c r="I567" s="200">
        <f t="shared" si="164"/>
        <v>0</v>
      </c>
      <c r="J567" s="33"/>
      <c r="K567" s="200">
        <v>0</v>
      </c>
      <c r="L567" s="200">
        <f t="shared" si="165"/>
        <v>0</v>
      </c>
      <c r="M567" s="33"/>
      <c r="N567" s="200">
        <v>0</v>
      </c>
      <c r="O567" s="56">
        <f t="shared" si="166"/>
        <v>0</v>
      </c>
      <c r="P567" s="55"/>
      <c r="Q567" s="56" cm="1">
        <f t="array" ref="Q567">IFERROR(_xlfn.IFS(P567="Devis 1 - le moins cher",V567,P567="Devis 2",AF567,P567="Devis 3",AI567),0)</f>
        <v>0</v>
      </c>
      <c r="R567" s="56" cm="1">
        <f t="array" ref="R567">IFERROR(_xlfn.IFS(P567="Devis 1 - le moins cher",W567,P567="Devis 2",AG567,P567="Devis 3",AJ567),0)</f>
        <v>0</v>
      </c>
      <c r="S567" s="56">
        <f t="shared" si="173"/>
        <v>0</v>
      </c>
      <c r="T567" s="10"/>
      <c r="V567" s="162">
        <f t="shared" si="167"/>
        <v>0</v>
      </c>
      <c r="W567" s="162">
        <f t="shared" si="168"/>
        <v>0</v>
      </c>
      <c r="X567" s="163">
        <f t="shared" si="174"/>
        <v>0</v>
      </c>
      <c r="Y567" s="164">
        <f t="shared" si="169"/>
        <v>0</v>
      </c>
      <c r="Z567" s="164">
        <f t="shared" si="170"/>
        <v>0</v>
      </c>
      <c r="AA567" s="163">
        <f t="shared" si="175"/>
        <v>0</v>
      </c>
      <c r="AB567" s="164">
        <f t="shared" si="171"/>
        <v>0</v>
      </c>
      <c r="AC567" s="164">
        <f t="shared" si="172"/>
        <v>0</v>
      </c>
      <c r="AD567" s="165">
        <f t="shared" si="176"/>
        <v>0</v>
      </c>
      <c r="AE567" s="165">
        <f t="shared" si="177"/>
        <v>0</v>
      </c>
      <c r="AF567" s="164">
        <f t="shared" si="178"/>
        <v>0</v>
      </c>
      <c r="AG567" s="164">
        <f t="shared" si="179"/>
        <v>0</v>
      </c>
      <c r="AH567" s="165">
        <f t="shared" si="180"/>
        <v>0</v>
      </c>
      <c r="AI567" s="164">
        <f t="shared" si="181"/>
        <v>0</v>
      </c>
      <c r="AJ567" s="164">
        <f t="shared" si="182"/>
        <v>0</v>
      </c>
      <c r="AK567" s="166">
        <f t="shared" si="183"/>
        <v>0</v>
      </c>
    </row>
    <row r="568" spans="1:37" x14ac:dyDescent="0.35">
      <c r="A568" s="199">
        <v>564</v>
      </c>
      <c r="B568" s="2"/>
      <c r="C568" s="2"/>
      <c r="D568" s="2"/>
      <c r="E568" s="2"/>
      <c r="F568" s="2"/>
      <c r="G568" s="32"/>
      <c r="H568" s="200">
        <v>0</v>
      </c>
      <c r="I568" s="200">
        <f t="shared" si="164"/>
        <v>0</v>
      </c>
      <c r="J568" s="33"/>
      <c r="K568" s="200">
        <v>0</v>
      </c>
      <c r="L568" s="200">
        <f t="shared" si="165"/>
        <v>0</v>
      </c>
      <c r="M568" s="33"/>
      <c r="N568" s="200">
        <v>0</v>
      </c>
      <c r="O568" s="56">
        <f t="shared" si="166"/>
        <v>0</v>
      </c>
      <c r="P568" s="55"/>
      <c r="Q568" s="56" cm="1">
        <f t="array" ref="Q568">IFERROR(_xlfn.IFS(P568="Devis 1 - le moins cher",V568,P568="Devis 2",AF568,P568="Devis 3",AI568),0)</f>
        <v>0</v>
      </c>
      <c r="R568" s="56" cm="1">
        <f t="array" ref="R568">IFERROR(_xlfn.IFS(P568="Devis 1 - le moins cher",W568,P568="Devis 2",AG568,P568="Devis 3",AJ568),0)</f>
        <v>0</v>
      </c>
      <c r="S568" s="56">
        <f t="shared" si="173"/>
        <v>0</v>
      </c>
      <c r="T568" s="10"/>
      <c r="V568" s="162">
        <f t="shared" si="167"/>
        <v>0</v>
      </c>
      <c r="W568" s="162">
        <f t="shared" si="168"/>
        <v>0</v>
      </c>
      <c r="X568" s="163">
        <f t="shared" si="174"/>
        <v>0</v>
      </c>
      <c r="Y568" s="164">
        <f t="shared" si="169"/>
        <v>0</v>
      </c>
      <c r="Z568" s="164">
        <f t="shared" si="170"/>
        <v>0</v>
      </c>
      <c r="AA568" s="163">
        <f t="shared" si="175"/>
        <v>0</v>
      </c>
      <c r="AB568" s="164">
        <f t="shared" si="171"/>
        <v>0</v>
      </c>
      <c r="AC568" s="164">
        <f t="shared" si="172"/>
        <v>0</v>
      </c>
      <c r="AD568" s="165">
        <f t="shared" si="176"/>
        <v>0</v>
      </c>
      <c r="AE568" s="165">
        <f t="shared" si="177"/>
        <v>0</v>
      </c>
      <c r="AF568" s="164">
        <f t="shared" si="178"/>
        <v>0</v>
      </c>
      <c r="AG568" s="164">
        <f t="shared" si="179"/>
        <v>0</v>
      </c>
      <c r="AH568" s="165">
        <f t="shared" si="180"/>
        <v>0</v>
      </c>
      <c r="AI568" s="164">
        <f t="shared" si="181"/>
        <v>0</v>
      </c>
      <c r="AJ568" s="164">
        <f t="shared" si="182"/>
        <v>0</v>
      </c>
      <c r="AK568" s="166">
        <f t="shared" si="183"/>
        <v>0</v>
      </c>
    </row>
    <row r="569" spans="1:37" x14ac:dyDescent="0.35">
      <c r="A569" s="199">
        <v>565</v>
      </c>
      <c r="B569" s="2"/>
      <c r="C569" s="2"/>
      <c r="D569" s="2"/>
      <c r="E569" s="2"/>
      <c r="F569" s="2"/>
      <c r="G569" s="32"/>
      <c r="H569" s="200">
        <v>0</v>
      </c>
      <c r="I569" s="200">
        <f t="shared" si="164"/>
        <v>0</v>
      </c>
      <c r="J569" s="33"/>
      <c r="K569" s="200">
        <v>0</v>
      </c>
      <c r="L569" s="200">
        <f t="shared" si="165"/>
        <v>0</v>
      </c>
      <c r="M569" s="33"/>
      <c r="N569" s="200">
        <v>0</v>
      </c>
      <c r="O569" s="56">
        <f t="shared" si="166"/>
        <v>0</v>
      </c>
      <c r="P569" s="55"/>
      <c r="Q569" s="56" cm="1">
        <f t="array" ref="Q569">IFERROR(_xlfn.IFS(P569="Devis 1 - le moins cher",V569,P569="Devis 2",AF569,P569="Devis 3",AI569),0)</f>
        <v>0</v>
      </c>
      <c r="R569" s="56" cm="1">
        <f t="array" ref="R569">IFERROR(_xlfn.IFS(P569="Devis 1 - le moins cher",W569,P569="Devis 2",AG569,P569="Devis 3",AJ569),0)</f>
        <v>0</v>
      </c>
      <c r="S569" s="56">
        <f t="shared" si="173"/>
        <v>0</v>
      </c>
      <c r="T569" s="10"/>
      <c r="V569" s="162">
        <f t="shared" si="167"/>
        <v>0</v>
      </c>
      <c r="W569" s="162">
        <f t="shared" si="168"/>
        <v>0</v>
      </c>
      <c r="X569" s="163">
        <f t="shared" si="174"/>
        <v>0</v>
      </c>
      <c r="Y569" s="164">
        <f t="shared" si="169"/>
        <v>0</v>
      </c>
      <c r="Z569" s="164">
        <f t="shared" si="170"/>
        <v>0</v>
      </c>
      <c r="AA569" s="163">
        <f t="shared" si="175"/>
        <v>0</v>
      </c>
      <c r="AB569" s="164">
        <f t="shared" si="171"/>
        <v>0</v>
      </c>
      <c r="AC569" s="164">
        <f t="shared" si="172"/>
        <v>0</v>
      </c>
      <c r="AD569" s="165">
        <f t="shared" si="176"/>
        <v>0</v>
      </c>
      <c r="AE569" s="165">
        <f t="shared" si="177"/>
        <v>0</v>
      </c>
      <c r="AF569" s="164">
        <f t="shared" si="178"/>
        <v>0</v>
      </c>
      <c r="AG569" s="164">
        <f t="shared" si="179"/>
        <v>0</v>
      </c>
      <c r="AH569" s="165">
        <f t="shared" si="180"/>
        <v>0</v>
      </c>
      <c r="AI569" s="164">
        <f t="shared" si="181"/>
        <v>0</v>
      </c>
      <c r="AJ569" s="164">
        <f t="shared" si="182"/>
        <v>0</v>
      </c>
      <c r="AK569" s="166">
        <f t="shared" si="183"/>
        <v>0</v>
      </c>
    </row>
    <row r="570" spans="1:37" x14ac:dyDescent="0.35">
      <c r="A570" s="199">
        <v>566</v>
      </c>
      <c r="B570" s="2"/>
      <c r="C570" s="2"/>
      <c r="D570" s="2"/>
      <c r="E570" s="2"/>
      <c r="F570" s="2"/>
      <c r="G570" s="32"/>
      <c r="H570" s="200">
        <v>0</v>
      </c>
      <c r="I570" s="200">
        <f t="shared" si="164"/>
        <v>0</v>
      </c>
      <c r="J570" s="33"/>
      <c r="K570" s="200">
        <v>0</v>
      </c>
      <c r="L570" s="200">
        <f t="shared" si="165"/>
        <v>0</v>
      </c>
      <c r="M570" s="33"/>
      <c r="N570" s="200">
        <v>0</v>
      </c>
      <c r="O570" s="56">
        <f t="shared" si="166"/>
        <v>0</v>
      </c>
      <c r="P570" s="55"/>
      <c r="Q570" s="56" cm="1">
        <f t="array" ref="Q570">IFERROR(_xlfn.IFS(P570="Devis 1 - le moins cher",V570,P570="Devis 2",AF570,P570="Devis 3",AI570),0)</f>
        <v>0</v>
      </c>
      <c r="R570" s="56" cm="1">
        <f t="array" ref="R570">IFERROR(_xlfn.IFS(P570="Devis 1 - le moins cher",W570,P570="Devis 2",AG570,P570="Devis 3",AJ570),0)</f>
        <v>0</v>
      </c>
      <c r="S570" s="56">
        <f t="shared" si="173"/>
        <v>0</v>
      </c>
      <c r="T570" s="10"/>
      <c r="V570" s="162">
        <f t="shared" si="167"/>
        <v>0</v>
      </c>
      <c r="W570" s="162">
        <f t="shared" si="168"/>
        <v>0</v>
      </c>
      <c r="X570" s="163">
        <f t="shared" si="174"/>
        <v>0</v>
      </c>
      <c r="Y570" s="164">
        <f t="shared" si="169"/>
        <v>0</v>
      </c>
      <c r="Z570" s="164">
        <f t="shared" si="170"/>
        <v>0</v>
      </c>
      <c r="AA570" s="163">
        <f t="shared" si="175"/>
        <v>0</v>
      </c>
      <c r="AB570" s="164">
        <f t="shared" si="171"/>
        <v>0</v>
      </c>
      <c r="AC570" s="164">
        <f t="shared" si="172"/>
        <v>0</v>
      </c>
      <c r="AD570" s="165">
        <f t="shared" si="176"/>
        <v>0</v>
      </c>
      <c r="AE570" s="165">
        <f t="shared" si="177"/>
        <v>0</v>
      </c>
      <c r="AF570" s="164">
        <f t="shared" si="178"/>
        <v>0</v>
      </c>
      <c r="AG570" s="164">
        <f t="shared" si="179"/>
        <v>0</v>
      </c>
      <c r="AH570" s="165">
        <f t="shared" si="180"/>
        <v>0</v>
      </c>
      <c r="AI570" s="164">
        <f t="shared" si="181"/>
        <v>0</v>
      </c>
      <c r="AJ570" s="164">
        <f t="shared" si="182"/>
        <v>0</v>
      </c>
      <c r="AK570" s="166">
        <f t="shared" si="183"/>
        <v>0</v>
      </c>
    </row>
    <row r="571" spans="1:37" x14ac:dyDescent="0.35">
      <c r="A571" s="199">
        <v>567</v>
      </c>
      <c r="B571" s="2"/>
      <c r="C571" s="2"/>
      <c r="D571" s="2"/>
      <c r="E571" s="2"/>
      <c r="F571" s="2"/>
      <c r="G571" s="32"/>
      <c r="H571" s="200">
        <v>0</v>
      </c>
      <c r="I571" s="200">
        <f t="shared" si="164"/>
        <v>0</v>
      </c>
      <c r="J571" s="33"/>
      <c r="K571" s="200">
        <v>0</v>
      </c>
      <c r="L571" s="200">
        <f t="shared" si="165"/>
        <v>0</v>
      </c>
      <c r="M571" s="33"/>
      <c r="N571" s="200">
        <v>0</v>
      </c>
      <c r="O571" s="56">
        <f t="shared" si="166"/>
        <v>0</v>
      </c>
      <c r="P571" s="55"/>
      <c r="Q571" s="56" cm="1">
        <f t="array" ref="Q571">IFERROR(_xlfn.IFS(P571="Devis 1 - le moins cher",V571,P571="Devis 2",AF571,P571="Devis 3",AI571),0)</f>
        <v>0</v>
      </c>
      <c r="R571" s="56" cm="1">
        <f t="array" ref="R571">IFERROR(_xlfn.IFS(P571="Devis 1 - le moins cher",W571,P571="Devis 2",AG571,P571="Devis 3",AJ571),0)</f>
        <v>0</v>
      </c>
      <c r="S571" s="56">
        <f t="shared" si="173"/>
        <v>0</v>
      </c>
      <c r="T571" s="10"/>
      <c r="V571" s="162">
        <f t="shared" si="167"/>
        <v>0</v>
      </c>
      <c r="W571" s="162">
        <f t="shared" si="168"/>
        <v>0</v>
      </c>
      <c r="X571" s="163">
        <f t="shared" si="174"/>
        <v>0</v>
      </c>
      <c r="Y571" s="164">
        <f t="shared" si="169"/>
        <v>0</v>
      </c>
      <c r="Z571" s="164">
        <f t="shared" si="170"/>
        <v>0</v>
      </c>
      <c r="AA571" s="163">
        <f t="shared" si="175"/>
        <v>0</v>
      </c>
      <c r="AB571" s="164">
        <f t="shared" si="171"/>
        <v>0</v>
      </c>
      <c r="AC571" s="164">
        <f t="shared" si="172"/>
        <v>0</v>
      </c>
      <c r="AD571" s="165">
        <f t="shared" si="176"/>
        <v>0</v>
      </c>
      <c r="AE571" s="165">
        <f t="shared" si="177"/>
        <v>0</v>
      </c>
      <c r="AF571" s="164">
        <f t="shared" si="178"/>
        <v>0</v>
      </c>
      <c r="AG571" s="164">
        <f t="shared" si="179"/>
        <v>0</v>
      </c>
      <c r="AH571" s="165">
        <f t="shared" si="180"/>
        <v>0</v>
      </c>
      <c r="AI571" s="164">
        <f t="shared" si="181"/>
        <v>0</v>
      </c>
      <c r="AJ571" s="164">
        <f t="shared" si="182"/>
        <v>0</v>
      </c>
      <c r="AK571" s="166">
        <f t="shared" si="183"/>
        <v>0</v>
      </c>
    </row>
    <row r="572" spans="1:37" x14ac:dyDescent="0.35">
      <c r="A572" s="199">
        <v>568</v>
      </c>
      <c r="B572" s="2"/>
      <c r="C572" s="2"/>
      <c r="D572" s="2"/>
      <c r="E572" s="2"/>
      <c r="F572" s="2"/>
      <c r="G572" s="32"/>
      <c r="H572" s="200">
        <v>0</v>
      </c>
      <c r="I572" s="200">
        <f t="shared" si="164"/>
        <v>0</v>
      </c>
      <c r="J572" s="33"/>
      <c r="K572" s="200">
        <v>0</v>
      </c>
      <c r="L572" s="200">
        <f t="shared" si="165"/>
        <v>0</v>
      </c>
      <c r="M572" s="33"/>
      <c r="N572" s="200">
        <v>0</v>
      </c>
      <c r="O572" s="56">
        <f t="shared" si="166"/>
        <v>0</v>
      </c>
      <c r="P572" s="55"/>
      <c r="Q572" s="56" cm="1">
        <f t="array" ref="Q572">IFERROR(_xlfn.IFS(P572="Devis 1 - le moins cher",V572,P572="Devis 2",AF572,P572="Devis 3",AI572),0)</f>
        <v>0</v>
      </c>
      <c r="R572" s="56" cm="1">
        <f t="array" ref="R572">IFERROR(_xlfn.IFS(P572="Devis 1 - le moins cher",W572,P572="Devis 2",AG572,P572="Devis 3",AJ572),0)</f>
        <v>0</v>
      </c>
      <c r="S572" s="56">
        <f t="shared" si="173"/>
        <v>0</v>
      </c>
      <c r="T572" s="10"/>
      <c r="V572" s="162">
        <f t="shared" si="167"/>
        <v>0</v>
      </c>
      <c r="W572" s="162">
        <f t="shared" si="168"/>
        <v>0</v>
      </c>
      <c r="X572" s="163">
        <f t="shared" si="174"/>
        <v>0</v>
      </c>
      <c r="Y572" s="164">
        <f t="shared" si="169"/>
        <v>0</v>
      </c>
      <c r="Z572" s="164">
        <f t="shared" si="170"/>
        <v>0</v>
      </c>
      <c r="AA572" s="163">
        <f t="shared" si="175"/>
        <v>0</v>
      </c>
      <c r="AB572" s="164">
        <f t="shared" si="171"/>
        <v>0</v>
      </c>
      <c r="AC572" s="164">
        <f t="shared" si="172"/>
        <v>0</v>
      </c>
      <c r="AD572" s="165">
        <f t="shared" si="176"/>
        <v>0</v>
      </c>
      <c r="AE572" s="165">
        <f t="shared" si="177"/>
        <v>0</v>
      </c>
      <c r="AF572" s="164">
        <f t="shared" si="178"/>
        <v>0</v>
      </c>
      <c r="AG572" s="164">
        <f t="shared" si="179"/>
        <v>0</v>
      </c>
      <c r="AH572" s="165">
        <f t="shared" si="180"/>
        <v>0</v>
      </c>
      <c r="AI572" s="164">
        <f t="shared" si="181"/>
        <v>0</v>
      </c>
      <c r="AJ572" s="164">
        <f t="shared" si="182"/>
        <v>0</v>
      </c>
      <c r="AK572" s="166">
        <f t="shared" si="183"/>
        <v>0</v>
      </c>
    </row>
    <row r="573" spans="1:37" x14ac:dyDescent="0.35">
      <c r="A573" s="199">
        <v>569</v>
      </c>
      <c r="B573" s="2"/>
      <c r="C573" s="2"/>
      <c r="D573" s="2"/>
      <c r="E573" s="2"/>
      <c r="F573" s="2"/>
      <c r="G573" s="32"/>
      <c r="H573" s="200">
        <v>0</v>
      </c>
      <c r="I573" s="200">
        <f t="shared" si="164"/>
        <v>0</v>
      </c>
      <c r="J573" s="33"/>
      <c r="K573" s="200">
        <v>0</v>
      </c>
      <c r="L573" s="200">
        <f t="shared" si="165"/>
        <v>0</v>
      </c>
      <c r="M573" s="33"/>
      <c r="N573" s="200">
        <v>0</v>
      </c>
      <c r="O573" s="56">
        <f t="shared" si="166"/>
        <v>0</v>
      </c>
      <c r="P573" s="55"/>
      <c r="Q573" s="56" cm="1">
        <f t="array" ref="Q573">IFERROR(_xlfn.IFS(P573="Devis 1 - le moins cher",V573,P573="Devis 2",AF573,P573="Devis 3",AI573),0)</f>
        <v>0</v>
      </c>
      <c r="R573" s="56" cm="1">
        <f t="array" ref="R573">IFERROR(_xlfn.IFS(P573="Devis 1 - le moins cher",W573,P573="Devis 2",AG573,P573="Devis 3",AJ573),0)</f>
        <v>0</v>
      </c>
      <c r="S573" s="56">
        <f t="shared" si="173"/>
        <v>0</v>
      </c>
      <c r="T573" s="10"/>
      <c r="V573" s="162">
        <f t="shared" si="167"/>
        <v>0</v>
      </c>
      <c r="W573" s="162">
        <f t="shared" si="168"/>
        <v>0</v>
      </c>
      <c r="X573" s="163">
        <f t="shared" si="174"/>
        <v>0</v>
      </c>
      <c r="Y573" s="164">
        <f t="shared" si="169"/>
        <v>0</v>
      </c>
      <c r="Z573" s="164">
        <f t="shared" si="170"/>
        <v>0</v>
      </c>
      <c r="AA573" s="163">
        <f t="shared" si="175"/>
        <v>0</v>
      </c>
      <c r="AB573" s="164">
        <f t="shared" si="171"/>
        <v>0</v>
      </c>
      <c r="AC573" s="164">
        <f t="shared" si="172"/>
        <v>0</v>
      </c>
      <c r="AD573" s="165">
        <f t="shared" si="176"/>
        <v>0</v>
      </c>
      <c r="AE573" s="165">
        <f t="shared" si="177"/>
        <v>0</v>
      </c>
      <c r="AF573" s="164">
        <f t="shared" si="178"/>
        <v>0</v>
      </c>
      <c r="AG573" s="164">
        <f t="shared" si="179"/>
        <v>0</v>
      </c>
      <c r="AH573" s="165">
        <f t="shared" si="180"/>
        <v>0</v>
      </c>
      <c r="AI573" s="164">
        <f t="shared" si="181"/>
        <v>0</v>
      </c>
      <c r="AJ573" s="164">
        <f t="shared" si="182"/>
        <v>0</v>
      </c>
      <c r="AK573" s="166">
        <f t="shared" si="183"/>
        <v>0</v>
      </c>
    </row>
    <row r="574" spans="1:37" x14ac:dyDescent="0.35">
      <c r="A574" s="199">
        <v>570</v>
      </c>
      <c r="B574" s="2"/>
      <c r="C574" s="2"/>
      <c r="D574" s="2"/>
      <c r="E574" s="2"/>
      <c r="F574" s="2"/>
      <c r="G574" s="32"/>
      <c r="H574" s="200">
        <v>0</v>
      </c>
      <c r="I574" s="200">
        <f t="shared" si="164"/>
        <v>0</v>
      </c>
      <c r="J574" s="33"/>
      <c r="K574" s="200">
        <v>0</v>
      </c>
      <c r="L574" s="200">
        <f t="shared" si="165"/>
        <v>0</v>
      </c>
      <c r="M574" s="33"/>
      <c r="N574" s="200">
        <v>0</v>
      </c>
      <c r="O574" s="56">
        <f t="shared" si="166"/>
        <v>0</v>
      </c>
      <c r="P574" s="55"/>
      <c r="Q574" s="56" cm="1">
        <f t="array" ref="Q574">IFERROR(_xlfn.IFS(P574="Devis 1 - le moins cher",V574,P574="Devis 2",AF574,P574="Devis 3",AI574),0)</f>
        <v>0</v>
      </c>
      <c r="R574" s="56" cm="1">
        <f t="array" ref="R574">IFERROR(_xlfn.IFS(P574="Devis 1 - le moins cher",W574,P574="Devis 2",AG574,P574="Devis 3",AJ574),0)</f>
        <v>0</v>
      </c>
      <c r="S574" s="56">
        <f t="shared" si="173"/>
        <v>0</v>
      </c>
      <c r="T574" s="10"/>
      <c r="V574" s="162">
        <f t="shared" si="167"/>
        <v>0</v>
      </c>
      <c r="W574" s="162">
        <f t="shared" si="168"/>
        <v>0</v>
      </c>
      <c r="X574" s="163">
        <f t="shared" si="174"/>
        <v>0</v>
      </c>
      <c r="Y574" s="164">
        <f t="shared" si="169"/>
        <v>0</v>
      </c>
      <c r="Z574" s="164">
        <f t="shared" si="170"/>
        <v>0</v>
      </c>
      <c r="AA574" s="163">
        <f t="shared" si="175"/>
        <v>0</v>
      </c>
      <c r="AB574" s="164">
        <f t="shared" si="171"/>
        <v>0</v>
      </c>
      <c r="AC574" s="164">
        <f t="shared" si="172"/>
        <v>0</v>
      </c>
      <c r="AD574" s="165">
        <f t="shared" si="176"/>
        <v>0</v>
      </c>
      <c r="AE574" s="165">
        <f t="shared" si="177"/>
        <v>0</v>
      </c>
      <c r="AF574" s="164">
        <f t="shared" si="178"/>
        <v>0</v>
      </c>
      <c r="AG574" s="164">
        <f t="shared" si="179"/>
        <v>0</v>
      </c>
      <c r="AH574" s="165">
        <f t="shared" si="180"/>
        <v>0</v>
      </c>
      <c r="AI574" s="164">
        <f t="shared" si="181"/>
        <v>0</v>
      </c>
      <c r="AJ574" s="164">
        <f t="shared" si="182"/>
        <v>0</v>
      </c>
      <c r="AK574" s="166">
        <f t="shared" si="183"/>
        <v>0</v>
      </c>
    </row>
    <row r="575" spans="1:37" x14ac:dyDescent="0.35">
      <c r="A575" s="199">
        <v>571</v>
      </c>
      <c r="B575" s="2"/>
      <c r="C575" s="2"/>
      <c r="D575" s="2"/>
      <c r="E575" s="2"/>
      <c r="F575" s="2"/>
      <c r="G575" s="32"/>
      <c r="H575" s="200">
        <v>0</v>
      </c>
      <c r="I575" s="200">
        <f t="shared" si="164"/>
        <v>0</v>
      </c>
      <c r="J575" s="33"/>
      <c r="K575" s="200">
        <v>0</v>
      </c>
      <c r="L575" s="200">
        <f t="shared" si="165"/>
        <v>0</v>
      </c>
      <c r="M575" s="33"/>
      <c r="N575" s="200">
        <v>0</v>
      </c>
      <c r="O575" s="56">
        <f t="shared" si="166"/>
        <v>0</v>
      </c>
      <c r="P575" s="55"/>
      <c r="Q575" s="56" cm="1">
        <f t="array" ref="Q575">IFERROR(_xlfn.IFS(P575="Devis 1 - le moins cher",V575,P575="Devis 2",AF575,P575="Devis 3",AI575),0)</f>
        <v>0</v>
      </c>
      <c r="R575" s="56" cm="1">
        <f t="array" ref="R575">IFERROR(_xlfn.IFS(P575="Devis 1 - le moins cher",W575,P575="Devis 2",AG575,P575="Devis 3",AJ575),0)</f>
        <v>0</v>
      </c>
      <c r="S575" s="56">
        <f t="shared" si="173"/>
        <v>0</v>
      </c>
      <c r="T575" s="10"/>
      <c r="V575" s="162">
        <f t="shared" si="167"/>
        <v>0</v>
      </c>
      <c r="W575" s="162">
        <f t="shared" si="168"/>
        <v>0</v>
      </c>
      <c r="X575" s="163">
        <f t="shared" si="174"/>
        <v>0</v>
      </c>
      <c r="Y575" s="164">
        <f t="shared" si="169"/>
        <v>0</v>
      </c>
      <c r="Z575" s="164">
        <f t="shared" si="170"/>
        <v>0</v>
      </c>
      <c r="AA575" s="163">
        <f t="shared" si="175"/>
        <v>0</v>
      </c>
      <c r="AB575" s="164">
        <f t="shared" si="171"/>
        <v>0</v>
      </c>
      <c r="AC575" s="164">
        <f t="shared" si="172"/>
        <v>0</v>
      </c>
      <c r="AD575" s="165">
        <f t="shared" si="176"/>
        <v>0</v>
      </c>
      <c r="AE575" s="165">
        <f t="shared" si="177"/>
        <v>0</v>
      </c>
      <c r="AF575" s="164">
        <f t="shared" si="178"/>
        <v>0</v>
      </c>
      <c r="AG575" s="164">
        <f t="shared" si="179"/>
        <v>0</v>
      </c>
      <c r="AH575" s="165">
        <f t="shared" si="180"/>
        <v>0</v>
      </c>
      <c r="AI575" s="164">
        <f t="shared" si="181"/>
        <v>0</v>
      </c>
      <c r="AJ575" s="164">
        <f t="shared" si="182"/>
        <v>0</v>
      </c>
      <c r="AK575" s="166">
        <f t="shared" si="183"/>
        <v>0</v>
      </c>
    </row>
    <row r="576" spans="1:37" x14ac:dyDescent="0.35">
      <c r="A576" s="199">
        <v>572</v>
      </c>
      <c r="B576" s="2"/>
      <c r="C576" s="2"/>
      <c r="D576" s="2"/>
      <c r="E576" s="2"/>
      <c r="F576" s="2"/>
      <c r="G576" s="32"/>
      <c r="H576" s="200">
        <v>0</v>
      </c>
      <c r="I576" s="200">
        <f t="shared" si="164"/>
        <v>0</v>
      </c>
      <c r="J576" s="33"/>
      <c r="K576" s="200">
        <v>0</v>
      </c>
      <c r="L576" s="200">
        <f t="shared" si="165"/>
        <v>0</v>
      </c>
      <c r="M576" s="33"/>
      <c r="N576" s="200">
        <v>0</v>
      </c>
      <c r="O576" s="56">
        <f t="shared" si="166"/>
        <v>0</v>
      </c>
      <c r="P576" s="55"/>
      <c r="Q576" s="56" cm="1">
        <f t="array" ref="Q576">IFERROR(_xlfn.IFS(P576="Devis 1 - le moins cher",V576,P576="Devis 2",AF576,P576="Devis 3",AI576),0)</f>
        <v>0</v>
      </c>
      <c r="R576" s="56" cm="1">
        <f t="array" ref="R576">IFERROR(_xlfn.IFS(P576="Devis 1 - le moins cher",W576,P576="Devis 2",AG576,P576="Devis 3",AJ576),0)</f>
        <v>0</v>
      </c>
      <c r="S576" s="56">
        <f t="shared" si="173"/>
        <v>0</v>
      </c>
      <c r="T576" s="10"/>
      <c r="V576" s="162">
        <f t="shared" si="167"/>
        <v>0</v>
      </c>
      <c r="W576" s="162">
        <f t="shared" si="168"/>
        <v>0</v>
      </c>
      <c r="X576" s="163">
        <f t="shared" si="174"/>
        <v>0</v>
      </c>
      <c r="Y576" s="164">
        <f t="shared" si="169"/>
        <v>0</v>
      </c>
      <c r="Z576" s="164">
        <f t="shared" si="170"/>
        <v>0</v>
      </c>
      <c r="AA576" s="163">
        <f t="shared" si="175"/>
        <v>0</v>
      </c>
      <c r="AB576" s="164">
        <f t="shared" si="171"/>
        <v>0</v>
      </c>
      <c r="AC576" s="164">
        <f t="shared" si="172"/>
        <v>0</v>
      </c>
      <c r="AD576" s="165">
        <f t="shared" si="176"/>
        <v>0</v>
      </c>
      <c r="AE576" s="165">
        <f t="shared" si="177"/>
        <v>0</v>
      </c>
      <c r="AF576" s="164">
        <f t="shared" si="178"/>
        <v>0</v>
      </c>
      <c r="AG576" s="164">
        <f t="shared" si="179"/>
        <v>0</v>
      </c>
      <c r="AH576" s="165">
        <f t="shared" si="180"/>
        <v>0</v>
      </c>
      <c r="AI576" s="164">
        <f t="shared" si="181"/>
        <v>0</v>
      </c>
      <c r="AJ576" s="164">
        <f t="shared" si="182"/>
        <v>0</v>
      </c>
      <c r="AK576" s="166">
        <f t="shared" si="183"/>
        <v>0</v>
      </c>
    </row>
    <row r="577" spans="1:37" x14ac:dyDescent="0.35">
      <c r="A577" s="199">
        <v>573</v>
      </c>
      <c r="B577" s="2"/>
      <c r="C577" s="2"/>
      <c r="D577" s="2"/>
      <c r="E577" s="2"/>
      <c r="F577" s="2"/>
      <c r="G577" s="32"/>
      <c r="H577" s="200">
        <v>0</v>
      </c>
      <c r="I577" s="200">
        <f t="shared" si="164"/>
        <v>0</v>
      </c>
      <c r="J577" s="33"/>
      <c r="K577" s="200">
        <v>0</v>
      </c>
      <c r="L577" s="200">
        <f t="shared" si="165"/>
        <v>0</v>
      </c>
      <c r="M577" s="33"/>
      <c r="N577" s="200">
        <v>0</v>
      </c>
      <c r="O577" s="56">
        <f t="shared" si="166"/>
        <v>0</v>
      </c>
      <c r="P577" s="55"/>
      <c r="Q577" s="56" cm="1">
        <f t="array" ref="Q577">IFERROR(_xlfn.IFS(P577="Devis 1 - le moins cher",V577,P577="Devis 2",AF577,P577="Devis 3",AI577),0)</f>
        <v>0</v>
      </c>
      <c r="R577" s="56" cm="1">
        <f t="array" ref="R577">IFERROR(_xlfn.IFS(P577="Devis 1 - le moins cher",W577,P577="Devis 2",AG577,P577="Devis 3",AJ577),0)</f>
        <v>0</v>
      </c>
      <c r="S577" s="56">
        <f t="shared" si="173"/>
        <v>0</v>
      </c>
      <c r="T577" s="10"/>
      <c r="V577" s="162">
        <f t="shared" si="167"/>
        <v>0</v>
      </c>
      <c r="W577" s="162">
        <f t="shared" si="168"/>
        <v>0</v>
      </c>
      <c r="X577" s="163">
        <f t="shared" si="174"/>
        <v>0</v>
      </c>
      <c r="Y577" s="164">
        <f t="shared" si="169"/>
        <v>0</v>
      </c>
      <c r="Z577" s="164">
        <f t="shared" si="170"/>
        <v>0</v>
      </c>
      <c r="AA577" s="163">
        <f t="shared" si="175"/>
        <v>0</v>
      </c>
      <c r="AB577" s="164">
        <f t="shared" si="171"/>
        <v>0</v>
      </c>
      <c r="AC577" s="164">
        <f t="shared" si="172"/>
        <v>0</v>
      </c>
      <c r="AD577" s="165">
        <f t="shared" si="176"/>
        <v>0</v>
      </c>
      <c r="AE577" s="165">
        <f t="shared" si="177"/>
        <v>0</v>
      </c>
      <c r="AF577" s="164">
        <f t="shared" si="178"/>
        <v>0</v>
      </c>
      <c r="AG577" s="164">
        <f t="shared" si="179"/>
        <v>0</v>
      </c>
      <c r="AH577" s="165">
        <f t="shared" si="180"/>
        <v>0</v>
      </c>
      <c r="AI577" s="164">
        <f t="shared" si="181"/>
        <v>0</v>
      </c>
      <c r="AJ577" s="164">
        <f t="shared" si="182"/>
        <v>0</v>
      </c>
      <c r="AK577" s="166">
        <f t="shared" si="183"/>
        <v>0</v>
      </c>
    </row>
    <row r="578" spans="1:37" x14ac:dyDescent="0.35">
      <c r="A578" s="199">
        <v>574</v>
      </c>
      <c r="B578" s="2"/>
      <c r="C578" s="2"/>
      <c r="D578" s="2"/>
      <c r="E578" s="2"/>
      <c r="F578" s="2"/>
      <c r="G578" s="32"/>
      <c r="H578" s="200">
        <v>0</v>
      </c>
      <c r="I578" s="200">
        <f t="shared" si="164"/>
        <v>0</v>
      </c>
      <c r="J578" s="33"/>
      <c r="K578" s="200">
        <v>0</v>
      </c>
      <c r="L578" s="200">
        <f t="shared" si="165"/>
        <v>0</v>
      </c>
      <c r="M578" s="33"/>
      <c r="N578" s="200">
        <v>0</v>
      </c>
      <c r="O578" s="56">
        <f t="shared" si="166"/>
        <v>0</v>
      </c>
      <c r="P578" s="55"/>
      <c r="Q578" s="56" cm="1">
        <f t="array" ref="Q578">IFERROR(_xlfn.IFS(P578="Devis 1 - le moins cher",V578,P578="Devis 2",AF578,P578="Devis 3",AI578),0)</f>
        <v>0</v>
      </c>
      <c r="R578" s="56" cm="1">
        <f t="array" ref="R578">IFERROR(_xlfn.IFS(P578="Devis 1 - le moins cher",W578,P578="Devis 2",AG578,P578="Devis 3",AJ578),0)</f>
        <v>0</v>
      </c>
      <c r="S578" s="56">
        <f t="shared" si="173"/>
        <v>0</v>
      </c>
      <c r="T578" s="10"/>
      <c r="V578" s="162">
        <f t="shared" si="167"/>
        <v>0</v>
      </c>
      <c r="W578" s="162">
        <f t="shared" si="168"/>
        <v>0</v>
      </c>
      <c r="X578" s="163">
        <f t="shared" si="174"/>
        <v>0</v>
      </c>
      <c r="Y578" s="164">
        <f t="shared" si="169"/>
        <v>0</v>
      </c>
      <c r="Z578" s="164">
        <f t="shared" si="170"/>
        <v>0</v>
      </c>
      <c r="AA578" s="163">
        <f t="shared" si="175"/>
        <v>0</v>
      </c>
      <c r="AB578" s="164">
        <f t="shared" si="171"/>
        <v>0</v>
      </c>
      <c r="AC578" s="164">
        <f t="shared" si="172"/>
        <v>0</v>
      </c>
      <c r="AD578" s="165">
        <f t="shared" si="176"/>
        <v>0</v>
      </c>
      <c r="AE578" s="165">
        <f t="shared" si="177"/>
        <v>0</v>
      </c>
      <c r="AF578" s="164">
        <f t="shared" si="178"/>
        <v>0</v>
      </c>
      <c r="AG578" s="164">
        <f t="shared" si="179"/>
        <v>0</v>
      </c>
      <c r="AH578" s="165">
        <f t="shared" si="180"/>
        <v>0</v>
      </c>
      <c r="AI578" s="164">
        <f t="shared" si="181"/>
        <v>0</v>
      </c>
      <c r="AJ578" s="164">
        <f t="shared" si="182"/>
        <v>0</v>
      </c>
      <c r="AK578" s="166">
        <f t="shared" si="183"/>
        <v>0</v>
      </c>
    </row>
    <row r="579" spans="1:37" x14ac:dyDescent="0.35">
      <c r="A579" s="199">
        <v>575</v>
      </c>
      <c r="B579" s="2"/>
      <c r="C579" s="2"/>
      <c r="D579" s="2"/>
      <c r="E579" s="2"/>
      <c r="F579" s="2"/>
      <c r="G579" s="32"/>
      <c r="H579" s="200">
        <v>0</v>
      </c>
      <c r="I579" s="200">
        <f t="shared" si="164"/>
        <v>0</v>
      </c>
      <c r="J579" s="33"/>
      <c r="K579" s="200">
        <v>0</v>
      </c>
      <c r="L579" s="200">
        <f t="shared" si="165"/>
        <v>0</v>
      </c>
      <c r="M579" s="33"/>
      <c r="N579" s="200">
        <v>0</v>
      </c>
      <c r="O579" s="56">
        <f t="shared" si="166"/>
        <v>0</v>
      </c>
      <c r="P579" s="55"/>
      <c r="Q579" s="56" cm="1">
        <f t="array" ref="Q579">IFERROR(_xlfn.IFS(P579="Devis 1 - le moins cher",V579,P579="Devis 2",AF579,P579="Devis 3",AI579),0)</f>
        <v>0</v>
      </c>
      <c r="R579" s="56" cm="1">
        <f t="array" ref="R579">IFERROR(_xlfn.IFS(P579="Devis 1 - le moins cher",W579,P579="Devis 2",AG579,P579="Devis 3",AJ579),0)</f>
        <v>0</v>
      </c>
      <c r="S579" s="56">
        <f t="shared" si="173"/>
        <v>0</v>
      </c>
      <c r="T579" s="10"/>
      <c r="V579" s="162">
        <f t="shared" si="167"/>
        <v>0</v>
      </c>
      <c r="W579" s="162">
        <f t="shared" si="168"/>
        <v>0</v>
      </c>
      <c r="X579" s="163">
        <f t="shared" si="174"/>
        <v>0</v>
      </c>
      <c r="Y579" s="164">
        <f t="shared" si="169"/>
        <v>0</v>
      </c>
      <c r="Z579" s="164">
        <f t="shared" si="170"/>
        <v>0</v>
      </c>
      <c r="AA579" s="163">
        <f t="shared" si="175"/>
        <v>0</v>
      </c>
      <c r="AB579" s="164">
        <f t="shared" si="171"/>
        <v>0</v>
      </c>
      <c r="AC579" s="164">
        <f t="shared" si="172"/>
        <v>0</v>
      </c>
      <c r="AD579" s="165">
        <f t="shared" si="176"/>
        <v>0</v>
      </c>
      <c r="AE579" s="165">
        <f t="shared" si="177"/>
        <v>0</v>
      </c>
      <c r="AF579" s="164">
        <f t="shared" si="178"/>
        <v>0</v>
      </c>
      <c r="AG579" s="164">
        <f t="shared" si="179"/>
        <v>0</v>
      </c>
      <c r="AH579" s="165">
        <f t="shared" si="180"/>
        <v>0</v>
      </c>
      <c r="AI579" s="164">
        <f t="shared" si="181"/>
        <v>0</v>
      </c>
      <c r="AJ579" s="164">
        <f t="shared" si="182"/>
        <v>0</v>
      </c>
      <c r="AK579" s="166">
        <f t="shared" si="183"/>
        <v>0</v>
      </c>
    </row>
    <row r="580" spans="1:37" x14ac:dyDescent="0.35">
      <c r="A580" s="199">
        <v>576</v>
      </c>
      <c r="B580" s="2"/>
      <c r="C580" s="2"/>
      <c r="D580" s="2"/>
      <c r="E580" s="2"/>
      <c r="F580" s="2"/>
      <c r="G580" s="32"/>
      <c r="H580" s="200">
        <v>0</v>
      </c>
      <c r="I580" s="200">
        <f t="shared" si="164"/>
        <v>0</v>
      </c>
      <c r="J580" s="33"/>
      <c r="K580" s="200">
        <v>0</v>
      </c>
      <c r="L580" s="200">
        <f t="shared" si="165"/>
        <v>0</v>
      </c>
      <c r="M580" s="33"/>
      <c r="N580" s="200">
        <v>0</v>
      </c>
      <c r="O580" s="56">
        <f t="shared" si="166"/>
        <v>0</v>
      </c>
      <c r="P580" s="55"/>
      <c r="Q580" s="56" cm="1">
        <f t="array" ref="Q580">IFERROR(_xlfn.IFS(P580="Devis 1 - le moins cher",V580,P580="Devis 2",AF580,P580="Devis 3",AI580),0)</f>
        <v>0</v>
      </c>
      <c r="R580" s="56" cm="1">
        <f t="array" ref="R580">IFERROR(_xlfn.IFS(P580="Devis 1 - le moins cher",W580,P580="Devis 2",AG580,P580="Devis 3",AJ580),0)</f>
        <v>0</v>
      </c>
      <c r="S580" s="56">
        <f t="shared" si="173"/>
        <v>0</v>
      </c>
      <c r="T580" s="10"/>
      <c r="V580" s="162">
        <f t="shared" si="167"/>
        <v>0</v>
      </c>
      <c r="W580" s="162">
        <f t="shared" si="168"/>
        <v>0</v>
      </c>
      <c r="X580" s="163">
        <f t="shared" si="174"/>
        <v>0</v>
      </c>
      <c r="Y580" s="164">
        <f t="shared" si="169"/>
        <v>0</v>
      </c>
      <c r="Z580" s="164">
        <f t="shared" si="170"/>
        <v>0</v>
      </c>
      <c r="AA580" s="163">
        <f t="shared" si="175"/>
        <v>0</v>
      </c>
      <c r="AB580" s="164">
        <f t="shared" si="171"/>
        <v>0</v>
      </c>
      <c r="AC580" s="164">
        <f t="shared" si="172"/>
        <v>0</v>
      </c>
      <c r="AD580" s="165">
        <f t="shared" si="176"/>
        <v>0</v>
      </c>
      <c r="AE580" s="165">
        <f t="shared" si="177"/>
        <v>0</v>
      </c>
      <c r="AF580" s="164">
        <f t="shared" si="178"/>
        <v>0</v>
      </c>
      <c r="AG580" s="164">
        <f t="shared" si="179"/>
        <v>0</v>
      </c>
      <c r="AH580" s="165">
        <f t="shared" si="180"/>
        <v>0</v>
      </c>
      <c r="AI580" s="164">
        <f t="shared" si="181"/>
        <v>0</v>
      </c>
      <c r="AJ580" s="164">
        <f t="shared" si="182"/>
        <v>0</v>
      </c>
      <c r="AK580" s="166">
        <f t="shared" si="183"/>
        <v>0</v>
      </c>
    </row>
    <row r="581" spans="1:37" x14ac:dyDescent="0.35">
      <c r="A581" s="199">
        <v>577</v>
      </c>
      <c r="B581" s="2"/>
      <c r="C581" s="2"/>
      <c r="D581" s="2"/>
      <c r="E581" s="2"/>
      <c r="F581" s="2"/>
      <c r="G581" s="32"/>
      <c r="H581" s="200">
        <v>0</v>
      </c>
      <c r="I581" s="200">
        <f t="shared" ref="I581:I604" si="184">G581+H581</f>
        <v>0</v>
      </c>
      <c r="J581" s="33"/>
      <c r="K581" s="200">
        <v>0</v>
      </c>
      <c r="L581" s="200">
        <f t="shared" ref="L581:L604" si="185">J581+K581</f>
        <v>0</v>
      </c>
      <c r="M581" s="33"/>
      <c r="N581" s="200">
        <v>0</v>
      </c>
      <c r="O581" s="56">
        <f t="shared" ref="O581:O603" si="186">N581+M581</f>
        <v>0</v>
      </c>
      <c r="P581" s="55"/>
      <c r="Q581" s="56" cm="1">
        <f t="array" ref="Q581">IFERROR(_xlfn.IFS(P581="Devis 1 - le moins cher",V581,P581="Devis 2",AF581,P581="Devis 3",AI581),0)</f>
        <v>0</v>
      </c>
      <c r="R581" s="56" cm="1">
        <f t="array" ref="R581">IFERROR(_xlfn.IFS(P581="Devis 1 - le moins cher",W581,P581="Devis 2",AG581,P581="Devis 3",AJ581),0)</f>
        <v>0</v>
      </c>
      <c r="S581" s="56">
        <f t="shared" si="173"/>
        <v>0</v>
      </c>
      <c r="T581" s="10"/>
      <c r="V581" s="162">
        <f t="shared" ref="V581:V604" si="187">G581</f>
        <v>0</v>
      </c>
      <c r="W581" s="162">
        <f t="shared" ref="W581:W604" si="188">H581</f>
        <v>0</v>
      </c>
      <c r="X581" s="163">
        <f t="shared" si="174"/>
        <v>0</v>
      </c>
      <c r="Y581" s="164">
        <f t="shared" ref="Y581:Y604" si="189">J581</f>
        <v>0</v>
      </c>
      <c r="Z581" s="164">
        <f t="shared" ref="Z581:Z604" si="190">K581</f>
        <v>0</v>
      </c>
      <c r="AA581" s="163">
        <f t="shared" si="175"/>
        <v>0</v>
      </c>
      <c r="AB581" s="164">
        <f t="shared" ref="AB581:AB604" si="191">M581</f>
        <v>0</v>
      </c>
      <c r="AC581" s="164">
        <f t="shared" ref="AC581:AC604" si="192">N581</f>
        <v>0</v>
      </c>
      <c r="AD581" s="165">
        <f t="shared" si="176"/>
        <v>0</v>
      </c>
      <c r="AE581" s="165">
        <f t="shared" si="177"/>
        <v>0</v>
      </c>
      <c r="AF581" s="164">
        <f t="shared" si="178"/>
        <v>0</v>
      </c>
      <c r="AG581" s="164">
        <f t="shared" si="179"/>
        <v>0</v>
      </c>
      <c r="AH581" s="165">
        <f t="shared" si="180"/>
        <v>0</v>
      </c>
      <c r="AI581" s="164">
        <f t="shared" si="181"/>
        <v>0</v>
      </c>
      <c r="AJ581" s="164">
        <f t="shared" si="182"/>
        <v>0</v>
      </c>
      <c r="AK581" s="166">
        <f t="shared" si="183"/>
        <v>0</v>
      </c>
    </row>
    <row r="582" spans="1:37" x14ac:dyDescent="0.35">
      <c r="A582" s="199">
        <v>578</v>
      </c>
      <c r="B582" s="2"/>
      <c r="C582" s="2"/>
      <c r="D582" s="2"/>
      <c r="E582" s="2"/>
      <c r="F582" s="2"/>
      <c r="G582" s="32"/>
      <c r="H582" s="200">
        <v>0</v>
      </c>
      <c r="I582" s="200">
        <f t="shared" si="184"/>
        <v>0</v>
      </c>
      <c r="J582" s="33"/>
      <c r="K582" s="200">
        <v>0</v>
      </c>
      <c r="L582" s="200">
        <f t="shared" si="185"/>
        <v>0</v>
      </c>
      <c r="M582" s="33"/>
      <c r="N582" s="200">
        <v>0</v>
      </c>
      <c r="O582" s="56">
        <f t="shared" si="186"/>
        <v>0</v>
      </c>
      <c r="P582" s="55"/>
      <c r="Q582" s="56" cm="1">
        <f t="array" ref="Q582">IFERROR(_xlfn.IFS(P582="Devis 1 - le moins cher",V582,P582="Devis 2",AF582,P582="Devis 3",AI582),0)</f>
        <v>0</v>
      </c>
      <c r="R582" s="56" cm="1">
        <f t="array" ref="R582">IFERROR(_xlfn.IFS(P582="Devis 1 - le moins cher",W582,P582="Devis 2",AG582,P582="Devis 3",AJ582),0)</f>
        <v>0</v>
      </c>
      <c r="S582" s="56">
        <f t="shared" ref="S582:S604" si="193">Q582+R582</f>
        <v>0</v>
      </c>
      <c r="T582" s="10"/>
      <c r="V582" s="162">
        <f t="shared" si="187"/>
        <v>0</v>
      </c>
      <c r="W582" s="162">
        <f t="shared" si="188"/>
        <v>0</v>
      </c>
      <c r="X582" s="163">
        <f t="shared" ref="X582:X604" si="194">V582+W582</f>
        <v>0</v>
      </c>
      <c r="Y582" s="164">
        <f t="shared" si="189"/>
        <v>0</v>
      </c>
      <c r="Z582" s="164">
        <f t="shared" si="190"/>
        <v>0</v>
      </c>
      <c r="AA582" s="163">
        <f t="shared" ref="AA582:AA604" si="195">Y582+Z582</f>
        <v>0</v>
      </c>
      <c r="AB582" s="164">
        <f t="shared" si="191"/>
        <v>0</v>
      </c>
      <c r="AC582" s="164">
        <f t="shared" si="192"/>
        <v>0</v>
      </c>
      <c r="AD582" s="165">
        <f t="shared" ref="AD582:AD604" si="196">AC582+AB582</f>
        <v>0</v>
      </c>
      <c r="AE582" s="165">
        <f t="shared" ref="AE582:AE604" si="197">X582*1.15</f>
        <v>0</v>
      </c>
      <c r="AF582" s="164">
        <f t="shared" ref="AF582:AF604" si="198">IF(AA582&gt;AE582,IF(Y582&lt;AE582,Y582,AE582),Y582)</f>
        <v>0</v>
      </c>
      <c r="AG582" s="164">
        <f t="shared" ref="AG582:AG604" si="199">IF(Z582=0,0,IF(Z582&lt;AE582-AF582,Z582,AE582-AF582))</f>
        <v>0</v>
      </c>
      <c r="AH582" s="165">
        <f t="shared" ref="AH582:AH604" si="200">AF582+AG582</f>
        <v>0</v>
      </c>
      <c r="AI582" s="164">
        <f t="shared" ref="AI582:AI604" si="201">IF(AD582&gt;AE582,IF(AB582&lt;AE582,AB582,AE582),AB582)</f>
        <v>0</v>
      </c>
      <c r="AJ582" s="164">
        <f t="shared" ref="AJ582:AJ604" si="202">IF(AC582=0,0,IF(AC582&lt;AE582-AI582,AC582,AE582-AI582))</f>
        <v>0</v>
      </c>
      <c r="AK582" s="166">
        <f t="shared" ref="AK582:AK604" si="203">AI582+AJ582</f>
        <v>0</v>
      </c>
    </row>
    <row r="583" spans="1:37" x14ac:dyDescent="0.35">
      <c r="A583" s="199">
        <v>579</v>
      </c>
      <c r="B583" s="2"/>
      <c r="C583" s="2"/>
      <c r="D583" s="2"/>
      <c r="E583" s="2"/>
      <c r="F583" s="2"/>
      <c r="G583" s="32"/>
      <c r="H583" s="200">
        <v>0</v>
      </c>
      <c r="I583" s="200">
        <f t="shared" si="184"/>
        <v>0</v>
      </c>
      <c r="J583" s="33"/>
      <c r="K583" s="200">
        <v>0</v>
      </c>
      <c r="L583" s="200">
        <f t="shared" si="185"/>
        <v>0</v>
      </c>
      <c r="M583" s="33"/>
      <c r="N583" s="200">
        <v>0</v>
      </c>
      <c r="O583" s="56">
        <f t="shared" si="186"/>
        <v>0</v>
      </c>
      <c r="P583" s="55"/>
      <c r="Q583" s="56" cm="1">
        <f t="array" ref="Q583">IFERROR(_xlfn.IFS(P583="Devis 1 - le moins cher",V583,P583="Devis 2",AF583,P583="Devis 3",AI583),0)</f>
        <v>0</v>
      </c>
      <c r="R583" s="56" cm="1">
        <f t="array" ref="R583">IFERROR(_xlfn.IFS(P583="Devis 1 - le moins cher",W583,P583="Devis 2",AG583,P583="Devis 3",AJ583),0)</f>
        <v>0</v>
      </c>
      <c r="S583" s="56">
        <f t="shared" si="193"/>
        <v>0</v>
      </c>
      <c r="T583" s="10"/>
      <c r="V583" s="162">
        <f t="shared" si="187"/>
        <v>0</v>
      </c>
      <c r="W583" s="162">
        <f t="shared" si="188"/>
        <v>0</v>
      </c>
      <c r="X583" s="163">
        <f t="shared" si="194"/>
        <v>0</v>
      </c>
      <c r="Y583" s="164">
        <f t="shared" si="189"/>
        <v>0</v>
      </c>
      <c r="Z583" s="164">
        <f t="shared" si="190"/>
        <v>0</v>
      </c>
      <c r="AA583" s="163">
        <f t="shared" si="195"/>
        <v>0</v>
      </c>
      <c r="AB583" s="164">
        <f t="shared" si="191"/>
        <v>0</v>
      </c>
      <c r="AC583" s="164">
        <f t="shared" si="192"/>
        <v>0</v>
      </c>
      <c r="AD583" s="165">
        <f t="shared" si="196"/>
        <v>0</v>
      </c>
      <c r="AE583" s="165">
        <f t="shared" si="197"/>
        <v>0</v>
      </c>
      <c r="AF583" s="164">
        <f t="shared" si="198"/>
        <v>0</v>
      </c>
      <c r="AG583" s="164">
        <f t="shared" si="199"/>
        <v>0</v>
      </c>
      <c r="AH583" s="165">
        <f t="shared" si="200"/>
        <v>0</v>
      </c>
      <c r="AI583" s="164">
        <f t="shared" si="201"/>
        <v>0</v>
      </c>
      <c r="AJ583" s="164">
        <f t="shared" si="202"/>
        <v>0</v>
      </c>
      <c r="AK583" s="166">
        <f t="shared" si="203"/>
        <v>0</v>
      </c>
    </row>
    <row r="584" spans="1:37" x14ac:dyDescent="0.35">
      <c r="A584" s="199">
        <v>580</v>
      </c>
      <c r="B584" s="2"/>
      <c r="C584" s="2"/>
      <c r="D584" s="2"/>
      <c r="E584" s="2"/>
      <c r="F584" s="2"/>
      <c r="G584" s="32"/>
      <c r="H584" s="200">
        <v>0</v>
      </c>
      <c r="I584" s="200">
        <f t="shared" si="184"/>
        <v>0</v>
      </c>
      <c r="J584" s="33"/>
      <c r="K584" s="200">
        <v>0</v>
      </c>
      <c r="L584" s="200">
        <f t="shared" si="185"/>
        <v>0</v>
      </c>
      <c r="M584" s="33"/>
      <c r="N584" s="200">
        <v>0</v>
      </c>
      <c r="O584" s="56">
        <f t="shared" si="186"/>
        <v>0</v>
      </c>
      <c r="P584" s="55"/>
      <c r="Q584" s="56" cm="1">
        <f t="array" ref="Q584">IFERROR(_xlfn.IFS(P584="Devis 1 - le moins cher",V584,P584="Devis 2",AF584,P584="Devis 3",AI584),0)</f>
        <v>0</v>
      </c>
      <c r="R584" s="56" cm="1">
        <f t="array" ref="R584">IFERROR(_xlfn.IFS(P584="Devis 1 - le moins cher",W584,P584="Devis 2",AG584,P584="Devis 3",AJ584),0)</f>
        <v>0</v>
      </c>
      <c r="S584" s="56">
        <f t="shared" si="193"/>
        <v>0</v>
      </c>
      <c r="T584" s="10"/>
      <c r="V584" s="162">
        <f t="shared" si="187"/>
        <v>0</v>
      </c>
      <c r="W584" s="162">
        <f t="shared" si="188"/>
        <v>0</v>
      </c>
      <c r="X584" s="163">
        <f t="shared" si="194"/>
        <v>0</v>
      </c>
      <c r="Y584" s="164">
        <f t="shared" si="189"/>
        <v>0</v>
      </c>
      <c r="Z584" s="164">
        <f t="shared" si="190"/>
        <v>0</v>
      </c>
      <c r="AA584" s="163">
        <f t="shared" si="195"/>
        <v>0</v>
      </c>
      <c r="AB584" s="164">
        <f t="shared" si="191"/>
        <v>0</v>
      </c>
      <c r="AC584" s="164">
        <f t="shared" si="192"/>
        <v>0</v>
      </c>
      <c r="AD584" s="165">
        <f t="shared" si="196"/>
        <v>0</v>
      </c>
      <c r="AE584" s="165">
        <f t="shared" si="197"/>
        <v>0</v>
      </c>
      <c r="AF584" s="164">
        <f t="shared" si="198"/>
        <v>0</v>
      </c>
      <c r="AG584" s="164">
        <f t="shared" si="199"/>
        <v>0</v>
      </c>
      <c r="AH584" s="165">
        <f t="shared" si="200"/>
        <v>0</v>
      </c>
      <c r="AI584" s="164">
        <f t="shared" si="201"/>
        <v>0</v>
      </c>
      <c r="AJ584" s="164">
        <f t="shared" si="202"/>
        <v>0</v>
      </c>
      <c r="AK584" s="166">
        <f t="shared" si="203"/>
        <v>0</v>
      </c>
    </row>
    <row r="585" spans="1:37" x14ac:dyDescent="0.35">
      <c r="A585" s="199">
        <v>581</v>
      </c>
      <c r="B585" s="2"/>
      <c r="C585" s="2"/>
      <c r="D585" s="2"/>
      <c r="E585" s="2"/>
      <c r="F585" s="2"/>
      <c r="G585" s="32"/>
      <c r="H585" s="200">
        <v>0</v>
      </c>
      <c r="I585" s="200">
        <f t="shared" si="184"/>
        <v>0</v>
      </c>
      <c r="J585" s="33"/>
      <c r="K585" s="200">
        <v>0</v>
      </c>
      <c r="L585" s="200">
        <f t="shared" si="185"/>
        <v>0</v>
      </c>
      <c r="M585" s="33"/>
      <c r="N585" s="200">
        <v>0</v>
      </c>
      <c r="O585" s="56">
        <f t="shared" si="186"/>
        <v>0</v>
      </c>
      <c r="P585" s="55"/>
      <c r="Q585" s="56" cm="1">
        <f t="array" ref="Q585">IFERROR(_xlfn.IFS(P585="Devis 1 - le moins cher",V585,P585="Devis 2",AF585,P585="Devis 3",AI585),0)</f>
        <v>0</v>
      </c>
      <c r="R585" s="56" cm="1">
        <f t="array" ref="R585">IFERROR(_xlfn.IFS(P585="Devis 1 - le moins cher",W585,P585="Devis 2",AG585,P585="Devis 3",AJ585),0)</f>
        <v>0</v>
      </c>
      <c r="S585" s="56">
        <f t="shared" si="193"/>
        <v>0</v>
      </c>
      <c r="T585" s="10"/>
      <c r="V585" s="162">
        <f t="shared" si="187"/>
        <v>0</v>
      </c>
      <c r="W585" s="162">
        <f t="shared" si="188"/>
        <v>0</v>
      </c>
      <c r="X585" s="163">
        <f t="shared" si="194"/>
        <v>0</v>
      </c>
      <c r="Y585" s="164">
        <f t="shared" si="189"/>
        <v>0</v>
      </c>
      <c r="Z585" s="164">
        <f t="shared" si="190"/>
        <v>0</v>
      </c>
      <c r="AA585" s="163">
        <f t="shared" si="195"/>
        <v>0</v>
      </c>
      <c r="AB585" s="164">
        <f t="shared" si="191"/>
        <v>0</v>
      </c>
      <c r="AC585" s="164">
        <f t="shared" si="192"/>
        <v>0</v>
      </c>
      <c r="AD585" s="165">
        <f t="shared" si="196"/>
        <v>0</v>
      </c>
      <c r="AE585" s="165">
        <f t="shared" si="197"/>
        <v>0</v>
      </c>
      <c r="AF585" s="164">
        <f t="shared" si="198"/>
        <v>0</v>
      </c>
      <c r="AG585" s="164">
        <f t="shared" si="199"/>
        <v>0</v>
      </c>
      <c r="AH585" s="165">
        <f t="shared" si="200"/>
        <v>0</v>
      </c>
      <c r="AI585" s="164">
        <f t="shared" si="201"/>
        <v>0</v>
      </c>
      <c r="AJ585" s="164">
        <f t="shared" si="202"/>
        <v>0</v>
      </c>
      <c r="AK585" s="166">
        <f t="shared" si="203"/>
        <v>0</v>
      </c>
    </row>
    <row r="586" spans="1:37" x14ac:dyDescent="0.35">
      <c r="A586" s="199">
        <v>582</v>
      </c>
      <c r="B586" s="2"/>
      <c r="C586" s="2"/>
      <c r="D586" s="2"/>
      <c r="E586" s="2"/>
      <c r="F586" s="2"/>
      <c r="G586" s="32"/>
      <c r="H586" s="200">
        <v>0</v>
      </c>
      <c r="I586" s="200">
        <f t="shared" si="184"/>
        <v>0</v>
      </c>
      <c r="J586" s="33"/>
      <c r="K586" s="200">
        <v>0</v>
      </c>
      <c r="L586" s="200">
        <f t="shared" si="185"/>
        <v>0</v>
      </c>
      <c r="M586" s="33"/>
      <c r="N586" s="200">
        <v>0</v>
      </c>
      <c r="O586" s="56">
        <f t="shared" si="186"/>
        <v>0</v>
      </c>
      <c r="P586" s="55"/>
      <c r="Q586" s="56" cm="1">
        <f t="array" ref="Q586">IFERROR(_xlfn.IFS(P586="Devis 1 - le moins cher",V586,P586="Devis 2",AF586,P586="Devis 3",AI586),0)</f>
        <v>0</v>
      </c>
      <c r="R586" s="56" cm="1">
        <f t="array" ref="R586">IFERROR(_xlfn.IFS(P586="Devis 1 - le moins cher",W586,P586="Devis 2",AG586,P586="Devis 3",AJ586),0)</f>
        <v>0</v>
      </c>
      <c r="S586" s="56">
        <f t="shared" si="193"/>
        <v>0</v>
      </c>
      <c r="T586" s="10"/>
      <c r="V586" s="162">
        <f t="shared" si="187"/>
        <v>0</v>
      </c>
      <c r="W586" s="162">
        <f t="shared" si="188"/>
        <v>0</v>
      </c>
      <c r="X586" s="163">
        <f t="shared" si="194"/>
        <v>0</v>
      </c>
      <c r="Y586" s="164">
        <f t="shared" si="189"/>
        <v>0</v>
      </c>
      <c r="Z586" s="164">
        <f t="shared" si="190"/>
        <v>0</v>
      </c>
      <c r="AA586" s="163">
        <f t="shared" si="195"/>
        <v>0</v>
      </c>
      <c r="AB586" s="164">
        <f t="shared" si="191"/>
        <v>0</v>
      </c>
      <c r="AC586" s="164">
        <f t="shared" si="192"/>
        <v>0</v>
      </c>
      <c r="AD586" s="165">
        <f t="shared" si="196"/>
        <v>0</v>
      </c>
      <c r="AE586" s="165">
        <f t="shared" si="197"/>
        <v>0</v>
      </c>
      <c r="AF586" s="164">
        <f t="shared" si="198"/>
        <v>0</v>
      </c>
      <c r="AG586" s="164">
        <f t="shared" si="199"/>
        <v>0</v>
      </c>
      <c r="AH586" s="165">
        <f t="shared" si="200"/>
        <v>0</v>
      </c>
      <c r="AI586" s="164">
        <f t="shared" si="201"/>
        <v>0</v>
      </c>
      <c r="AJ586" s="164">
        <f t="shared" si="202"/>
        <v>0</v>
      </c>
      <c r="AK586" s="166">
        <f t="shared" si="203"/>
        <v>0</v>
      </c>
    </row>
    <row r="587" spans="1:37" x14ac:dyDescent="0.35">
      <c r="A587" s="199">
        <v>583</v>
      </c>
      <c r="B587" s="2"/>
      <c r="C587" s="2"/>
      <c r="D587" s="2"/>
      <c r="E587" s="2"/>
      <c r="F587" s="2"/>
      <c r="G587" s="32"/>
      <c r="H587" s="200">
        <v>0</v>
      </c>
      <c r="I587" s="200">
        <f t="shared" si="184"/>
        <v>0</v>
      </c>
      <c r="J587" s="33"/>
      <c r="K587" s="200">
        <v>0</v>
      </c>
      <c r="L587" s="200">
        <f t="shared" si="185"/>
        <v>0</v>
      </c>
      <c r="M587" s="33"/>
      <c r="N587" s="200">
        <v>0</v>
      </c>
      <c r="O587" s="56">
        <f t="shared" si="186"/>
        <v>0</v>
      </c>
      <c r="P587" s="55"/>
      <c r="Q587" s="56" cm="1">
        <f t="array" ref="Q587">IFERROR(_xlfn.IFS(P587="Devis 1 - le moins cher",V587,P587="Devis 2",AF587,P587="Devis 3",AI587),0)</f>
        <v>0</v>
      </c>
      <c r="R587" s="56" cm="1">
        <f t="array" ref="R587">IFERROR(_xlfn.IFS(P587="Devis 1 - le moins cher",W587,P587="Devis 2",AG587,P587="Devis 3",AJ587),0)</f>
        <v>0</v>
      </c>
      <c r="S587" s="56">
        <f t="shared" si="193"/>
        <v>0</v>
      </c>
      <c r="T587" s="10"/>
      <c r="V587" s="162">
        <f t="shared" si="187"/>
        <v>0</v>
      </c>
      <c r="W587" s="162">
        <f t="shared" si="188"/>
        <v>0</v>
      </c>
      <c r="X587" s="163">
        <f t="shared" si="194"/>
        <v>0</v>
      </c>
      <c r="Y587" s="164">
        <f t="shared" si="189"/>
        <v>0</v>
      </c>
      <c r="Z587" s="164">
        <f t="shared" si="190"/>
        <v>0</v>
      </c>
      <c r="AA587" s="163">
        <f t="shared" si="195"/>
        <v>0</v>
      </c>
      <c r="AB587" s="164">
        <f t="shared" si="191"/>
        <v>0</v>
      </c>
      <c r="AC587" s="164">
        <f t="shared" si="192"/>
        <v>0</v>
      </c>
      <c r="AD587" s="165">
        <f t="shared" si="196"/>
        <v>0</v>
      </c>
      <c r="AE587" s="165">
        <f t="shared" si="197"/>
        <v>0</v>
      </c>
      <c r="AF587" s="164">
        <f t="shared" si="198"/>
        <v>0</v>
      </c>
      <c r="AG587" s="164">
        <f t="shared" si="199"/>
        <v>0</v>
      </c>
      <c r="AH587" s="165">
        <f t="shared" si="200"/>
        <v>0</v>
      </c>
      <c r="AI587" s="164">
        <f t="shared" si="201"/>
        <v>0</v>
      </c>
      <c r="AJ587" s="164">
        <f t="shared" si="202"/>
        <v>0</v>
      </c>
      <c r="AK587" s="166">
        <f t="shared" si="203"/>
        <v>0</v>
      </c>
    </row>
    <row r="588" spans="1:37" x14ac:dyDescent="0.35">
      <c r="A588" s="199">
        <v>584</v>
      </c>
      <c r="B588" s="2"/>
      <c r="C588" s="2"/>
      <c r="D588" s="2"/>
      <c r="E588" s="2"/>
      <c r="F588" s="2"/>
      <c r="G588" s="32"/>
      <c r="H588" s="200">
        <v>0</v>
      </c>
      <c r="I588" s="200">
        <f t="shared" si="184"/>
        <v>0</v>
      </c>
      <c r="J588" s="33"/>
      <c r="K588" s="200">
        <v>0</v>
      </c>
      <c r="L588" s="200">
        <f t="shared" si="185"/>
        <v>0</v>
      </c>
      <c r="M588" s="33"/>
      <c r="N588" s="200">
        <v>0</v>
      </c>
      <c r="O588" s="56">
        <f t="shared" si="186"/>
        <v>0</v>
      </c>
      <c r="P588" s="55"/>
      <c r="Q588" s="56" cm="1">
        <f t="array" ref="Q588">IFERROR(_xlfn.IFS(P588="Devis 1 - le moins cher",V588,P588="Devis 2",AF588,P588="Devis 3",AI588),0)</f>
        <v>0</v>
      </c>
      <c r="R588" s="56" cm="1">
        <f t="array" ref="R588">IFERROR(_xlfn.IFS(P588="Devis 1 - le moins cher",W588,P588="Devis 2",AG588,P588="Devis 3",AJ588),0)</f>
        <v>0</v>
      </c>
      <c r="S588" s="56">
        <f t="shared" si="193"/>
        <v>0</v>
      </c>
      <c r="T588" s="10"/>
      <c r="V588" s="162">
        <f t="shared" si="187"/>
        <v>0</v>
      </c>
      <c r="W588" s="162">
        <f t="shared" si="188"/>
        <v>0</v>
      </c>
      <c r="X588" s="163">
        <f t="shared" si="194"/>
        <v>0</v>
      </c>
      <c r="Y588" s="164">
        <f t="shared" si="189"/>
        <v>0</v>
      </c>
      <c r="Z588" s="164">
        <f t="shared" si="190"/>
        <v>0</v>
      </c>
      <c r="AA588" s="163">
        <f t="shared" si="195"/>
        <v>0</v>
      </c>
      <c r="AB588" s="164">
        <f t="shared" si="191"/>
        <v>0</v>
      </c>
      <c r="AC588" s="164">
        <f t="shared" si="192"/>
        <v>0</v>
      </c>
      <c r="AD588" s="165">
        <f t="shared" si="196"/>
        <v>0</v>
      </c>
      <c r="AE588" s="165">
        <f t="shared" si="197"/>
        <v>0</v>
      </c>
      <c r="AF588" s="164">
        <f t="shared" si="198"/>
        <v>0</v>
      </c>
      <c r="AG588" s="164">
        <f t="shared" si="199"/>
        <v>0</v>
      </c>
      <c r="AH588" s="165">
        <f t="shared" si="200"/>
        <v>0</v>
      </c>
      <c r="AI588" s="164">
        <f t="shared" si="201"/>
        <v>0</v>
      </c>
      <c r="AJ588" s="164">
        <f t="shared" si="202"/>
        <v>0</v>
      </c>
      <c r="AK588" s="166">
        <f t="shared" si="203"/>
        <v>0</v>
      </c>
    </row>
    <row r="589" spans="1:37" x14ac:dyDescent="0.35">
      <c r="A589" s="199">
        <v>585</v>
      </c>
      <c r="B589" s="2"/>
      <c r="C589" s="2"/>
      <c r="D589" s="2"/>
      <c r="E589" s="2"/>
      <c r="F589" s="2"/>
      <c r="G589" s="32"/>
      <c r="H589" s="200">
        <v>0</v>
      </c>
      <c r="I589" s="200">
        <f t="shared" si="184"/>
        <v>0</v>
      </c>
      <c r="J589" s="33"/>
      <c r="K589" s="200">
        <v>0</v>
      </c>
      <c r="L589" s="200">
        <f t="shared" si="185"/>
        <v>0</v>
      </c>
      <c r="M589" s="33"/>
      <c r="N589" s="200">
        <v>0</v>
      </c>
      <c r="O589" s="56">
        <f t="shared" si="186"/>
        <v>0</v>
      </c>
      <c r="P589" s="55"/>
      <c r="Q589" s="56" cm="1">
        <f t="array" ref="Q589">IFERROR(_xlfn.IFS(P589="Devis 1 - le moins cher",V589,P589="Devis 2",AF589,P589="Devis 3",AI589),0)</f>
        <v>0</v>
      </c>
      <c r="R589" s="56" cm="1">
        <f t="array" ref="R589">IFERROR(_xlfn.IFS(P589="Devis 1 - le moins cher",W589,P589="Devis 2",AG589,P589="Devis 3",AJ589),0)</f>
        <v>0</v>
      </c>
      <c r="S589" s="56">
        <f t="shared" si="193"/>
        <v>0</v>
      </c>
      <c r="T589" s="10"/>
      <c r="V589" s="162">
        <f t="shared" si="187"/>
        <v>0</v>
      </c>
      <c r="W589" s="162">
        <f t="shared" si="188"/>
        <v>0</v>
      </c>
      <c r="X589" s="163">
        <f t="shared" si="194"/>
        <v>0</v>
      </c>
      <c r="Y589" s="164">
        <f t="shared" si="189"/>
        <v>0</v>
      </c>
      <c r="Z589" s="164">
        <f t="shared" si="190"/>
        <v>0</v>
      </c>
      <c r="AA589" s="163">
        <f t="shared" si="195"/>
        <v>0</v>
      </c>
      <c r="AB589" s="164">
        <f t="shared" si="191"/>
        <v>0</v>
      </c>
      <c r="AC589" s="164">
        <f t="shared" si="192"/>
        <v>0</v>
      </c>
      <c r="AD589" s="165">
        <f t="shared" si="196"/>
        <v>0</v>
      </c>
      <c r="AE589" s="165">
        <f t="shared" si="197"/>
        <v>0</v>
      </c>
      <c r="AF589" s="164">
        <f t="shared" si="198"/>
        <v>0</v>
      </c>
      <c r="AG589" s="164">
        <f t="shared" si="199"/>
        <v>0</v>
      </c>
      <c r="AH589" s="165">
        <f t="shared" si="200"/>
        <v>0</v>
      </c>
      <c r="AI589" s="164">
        <f t="shared" si="201"/>
        <v>0</v>
      </c>
      <c r="AJ589" s="164">
        <f t="shared" si="202"/>
        <v>0</v>
      </c>
      <c r="AK589" s="166">
        <f t="shared" si="203"/>
        <v>0</v>
      </c>
    </row>
    <row r="590" spans="1:37" x14ac:dyDescent="0.35">
      <c r="A590" s="199">
        <v>586</v>
      </c>
      <c r="B590" s="2"/>
      <c r="C590" s="2"/>
      <c r="D590" s="2"/>
      <c r="E590" s="2"/>
      <c r="F590" s="2"/>
      <c r="G590" s="32"/>
      <c r="H590" s="200">
        <v>0</v>
      </c>
      <c r="I590" s="200">
        <f t="shared" si="184"/>
        <v>0</v>
      </c>
      <c r="J590" s="33"/>
      <c r="K590" s="200">
        <v>0</v>
      </c>
      <c r="L590" s="200">
        <f t="shared" si="185"/>
        <v>0</v>
      </c>
      <c r="M590" s="33"/>
      <c r="N590" s="200">
        <v>0</v>
      </c>
      <c r="O590" s="56">
        <f t="shared" si="186"/>
        <v>0</v>
      </c>
      <c r="P590" s="55"/>
      <c r="Q590" s="56" cm="1">
        <f t="array" ref="Q590">IFERROR(_xlfn.IFS(P590="Devis 1 - le moins cher",V590,P590="Devis 2",AF590,P590="Devis 3",AI590),0)</f>
        <v>0</v>
      </c>
      <c r="R590" s="56" cm="1">
        <f t="array" ref="R590">IFERROR(_xlfn.IFS(P590="Devis 1 - le moins cher",W590,P590="Devis 2",AG590,P590="Devis 3",AJ590),0)</f>
        <v>0</v>
      </c>
      <c r="S590" s="56">
        <f t="shared" si="193"/>
        <v>0</v>
      </c>
      <c r="T590" s="10"/>
      <c r="V590" s="162">
        <f t="shared" si="187"/>
        <v>0</v>
      </c>
      <c r="W590" s="162">
        <f t="shared" si="188"/>
        <v>0</v>
      </c>
      <c r="X590" s="163">
        <f t="shared" si="194"/>
        <v>0</v>
      </c>
      <c r="Y590" s="164">
        <f t="shared" si="189"/>
        <v>0</v>
      </c>
      <c r="Z590" s="164">
        <f t="shared" si="190"/>
        <v>0</v>
      </c>
      <c r="AA590" s="163">
        <f t="shared" si="195"/>
        <v>0</v>
      </c>
      <c r="AB590" s="164">
        <f t="shared" si="191"/>
        <v>0</v>
      </c>
      <c r="AC590" s="164">
        <f t="shared" si="192"/>
        <v>0</v>
      </c>
      <c r="AD590" s="165">
        <f t="shared" si="196"/>
        <v>0</v>
      </c>
      <c r="AE590" s="165">
        <f t="shared" si="197"/>
        <v>0</v>
      </c>
      <c r="AF590" s="164">
        <f t="shared" si="198"/>
        <v>0</v>
      </c>
      <c r="AG590" s="164">
        <f t="shared" si="199"/>
        <v>0</v>
      </c>
      <c r="AH590" s="165">
        <f t="shared" si="200"/>
        <v>0</v>
      </c>
      <c r="AI590" s="164">
        <f t="shared" si="201"/>
        <v>0</v>
      </c>
      <c r="AJ590" s="164">
        <f t="shared" si="202"/>
        <v>0</v>
      </c>
      <c r="AK590" s="166">
        <f t="shared" si="203"/>
        <v>0</v>
      </c>
    </row>
    <row r="591" spans="1:37" x14ac:dyDescent="0.35">
      <c r="A591" s="199">
        <v>587</v>
      </c>
      <c r="B591" s="2"/>
      <c r="C591" s="2"/>
      <c r="D591" s="2"/>
      <c r="E591" s="2"/>
      <c r="F591" s="2"/>
      <c r="G591" s="32"/>
      <c r="H591" s="200">
        <v>0</v>
      </c>
      <c r="I591" s="200">
        <f t="shared" si="184"/>
        <v>0</v>
      </c>
      <c r="J591" s="33"/>
      <c r="K591" s="200">
        <v>0</v>
      </c>
      <c r="L591" s="200">
        <f t="shared" si="185"/>
        <v>0</v>
      </c>
      <c r="M591" s="33"/>
      <c r="N591" s="200">
        <v>0</v>
      </c>
      <c r="O591" s="56">
        <f t="shared" si="186"/>
        <v>0</v>
      </c>
      <c r="P591" s="55"/>
      <c r="Q591" s="56" cm="1">
        <f t="array" ref="Q591">IFERROR(_xlfn.IFS(P591="Devis 1 - le moins cher",V591,P591="Devis 2",AF591,P591="Devis 3",AI591),0)</f>
        <v>0</v>
      </c>
      <c r="R591" s="56" cm="1">
        <f t="array" ref="R591">IFERROR(_xlfn.IFS(P591="Devis 1 - le moins cher",W591,P591="Devis 2",AG591,P591="Devis 3",AJ591),0)</f>
        <v>0</v>
      </c>
      <c r="S591" s="56">
        <f t="shared" si="193"/>
        <v>0</v>
      </c>
      <c r="T591" s="10"/>
      <c r="V591" s="162">
        <f t="shared" si="187"/>
        <v>0</v>
      </c>
      <c r="W591" s="162">
        <f t="shared" si="188"/>
        <v>0</v>
      </c>
      <c r="X591" s="163">
        <f t="shared" si="194"/>
        <v>0</v>
      </c>
      <c r="Y591" s="164">
        <f t="shared" si="189"/>
        <v>0</v>
      </c>
      <c r="Z591" s="164">
        <f t="shared" si="190"/>
        <v>0</v>
      </c>
      <c r="AA591" s="163">
        <f t="shared" si="195"/>
        <v>0</v>
      </c>
      <c r="AB591" s="164">
        <f t="shared" si="191"/>
        <v>0</v>
      </c>
      <c r="AC591" s="164">
        <f t="shared" si="192"/>
        <v>0</v>
      </c>
      <c r="AD591" s="165">
        <f t="shared" si="196"/>
        <v>0</v>
      </c>
      <c r="AE591" s="165">
        <f t="shared" si="197"/>
        <v>0</v>
      </c>
      <c r="AF591" s="164">
        <f t="shared" si="198"/>
        <v>0</v>
      </c>
      <c r="AG591" s="164">
        <f t="shared" si="199"/>
        <v>0</v>
      </c>
      <c r="AH591" s="165">
        <f t="shared" si="200"/>
        <v>0</v>
      </c>
      <c r="AI591" s="164">
        <f t="shared" si="201"/>
        <v>0</v>
      </c>
      <c r="AJ591" s="164">
        <f t="shared" si="202"/>
        <v>0</v>
      </c>
      <c r="AK591" s="166">
        <f t="shared" si="203"/>
        <v>0</v>
      </c>
    </row>
    <row r="592" spans="1:37" x14ac:dyDescent="0.35">
      <c r="A592" s="199">
        <v>588</v>
      </c>
      <c r="B592" s="2"/>
      <c r="C592" s="2"/>
      <c r="D592" s="2"/>
      <c r="E592" s="2"/>
      <c r="F592" s="2"/>
      <c r="G592" s="32"/>
      <c r="H592" s="200">
        <v>0</v>
      </c>
      <c r="I592" s="200">
        <f t="shared" si="184"/>
        <v>0</v>
      </c>
      <c r="J592" s="33"/>
      <c r="K592" s="200">
        <v>0</v>
      </c>
      <c r="L592" s="200">
        <f t="shared" si="185"/>
        <v>0</v>
      </c>
      <c r="M592" s="33"/>
      <c r="N592" s="200">
        <v>0</v>
      </c>
      <c r="O592" s="56">
        <f t="shared" si="186"/>
        <v>0</v>
      </c>
      <c r="P592" s="55"/>
      <c r="Q592" s="56" cm="1">
        <f t="array" ref="Q592">IFERROR(_xlfn.IFS(P592="Devis 1 - le moins cher",V592,P592="Devis 2",AF592,P592="Devis 3",AI592),0)</f>
        <v>0</v>
      </c>
      <c r="R592" s="56" cm="1">
        <f t="array" ref="R592">IFERROR(_xlfn.IFS(P592="Devis 1 - le moins cher",W592,P592="Devis 2",AG592,P592="Devis 3",AJ592),0)</f>
        <v>0</v>
      </c>
      <c r="S592" s="56">
        <f t="shared" si="193"/>
        <v>0</v>
      </c>
      <c r="T592" s="10"/>
      <c r="V592" s="162">
        <f t="shared" si="187"/>
        <v>0</v>
      </c>
      <c r="W592" s="162">
        <f t="shared" si="188"/>
        <v>0</v>
      </c>
      <c r="X592" s="163">
        <f t="shared" si="194"/>
        <v>0</v>
      </c>
      <c r="Y592" s="164">
        <f t="shared" si="189"/>
        <v>0</v>
      </c>
      <c r="Z592" s="164">
        <f t="shared" si="190"/>
        <v>0</v>
      </c>
      <c r="AA592" s="163">
        <f t="shared" si="195"/>
        <v>0</v>
      </c>
      <c r="AB592" s="164">
        <f t="shared" si="191"/>
        <v>0</v>
      </c>
      <c r="AC592" s="164">
        <f t="shared" si="192"/>
        <v>0</v>
      </c>
      <c r="AD592" s="165">
        <f t="shared" si="196"/>
        <v>0</v>
      </c>
      <c r="AE592" s="165">
        <f t="shared" si="197"/>
        <v>0</v>
      </c>
      <c r="AF592" s="164">
        <f t="shared" si="198"/>
        <v>0</v>
      </c>
      <c r="AG592" s="164">
        <f t="shared" si="199"/>
        <v>0</v>
      </c>
      <c r="AH592" s="165">
        <f t="shared" si="200"/>
        <v>0</v>
      </c>
      <c r="AI592" s="164">
        <f t="shared" si="201"/>
        <v>0</v>
      </c>
      <c r="AJ592" s="164">
        <f t="shared" si="202"/>
        <v>0</v>
      </c>
      <c r="AK592" s="166">
        <f t="shared" si="203"/>
        <v>0</v>
      </c>
    </row>
    <row r="593" spans="1:37" x14ac:dyDescent="0.35">
      <c r="A593" s="199">
        <v>589</v>
      </c>
      <c r="B593" s="2"/>
      <c r="C593" s="2"/>
      <c r="D593" s="2"/>
      <c r="E593" s="2"/>
      <c r="F593" s="2"/>
      <c r="G593" s="32"/>
      <c r="H593" s="200">
        <v>0</v>
      </c>
      <c r="I593" s="200">
        <f t="shared" si="184"/>
        <v>0</v>
      </c>
      <c r="J593" s="33"/>
      <c r="K593" s="200">
        <v>0</v>
      </c>
      <c r="L593" s="200">
        <f t="shared" si="185"/>
        <v>0</v>
      </c>
      <c r="M593" s="33"/>
      <c r="N593" s="200">
        <v>0</v>
      </c>
      <c r="O593" s="56">
        <f t="shared" si="186"/>
        <v>0</v>
      </c>
      <c r="P593" s="55"/>
      <c r="Q593" s="56" cm="1">
        <f t="array" ref="Q593">IFERROR(_xlfn.IFS(P593="Devis 1 - le moins cher",V593,P593="Devis 2",AF593,P593="Devis 3",AI593),0)</f>
        <v>0</v>
      </c>
      <c r="R593" s="56" cm="1">
        <f t="array" ref="R593">IFERROR(_xlfn.IFS(P593="Devis 1 - le moins cher",W593,P593="Devis 2",AG593,P593="Devis 3",AJ593),0)</f>
        <v>0</v>
      </c>
      <c r="S593" s="56">
        <f t="shared" si="193"/>
        <v>0</v>
      </c>
      <c r="T593" s="10"/>
      <c r="V593" s="162">
        <f t="shared" si="187"/>
        <v>0</v>
      </c>
      <c r="W593" s="162">
        <f t="shared" si="188"/>
        <v>0</v>
      </c>
      <c r="X593" s="163">
        <f t="shared" si="194"/>
        <v>0</v>
      </c>
      <c r="Y593" s="164">
        <f t="shared" si="189"/>
        <v>0</v>
      </c>
      <c r="Z593" s="164">
        <f t="shared" si="190"/>
        <v>0</v>
      </c>
      <c r="AA593" s="163">
        <f t="shared" si="195"/>
        <v>0</v>
      </c>
      <c r="AB593" s="164">
        <f t="shared" si="191"/>
        <v>0</v>
      </c>
      <c r="AC593" s="164">
        <f t="shared" si="192"/>
        <v>0</v>
      </c>
      <c r="AD593" s="165">
        <f t="shared" si="196"/>
        <v>0</v>
      </c>
      <c r="AE593" s="165">
        <f t="shared" si="197"/>
        <v>0</v>
      </c>
      <c r="AF593" s="164">
        <f t="shared" si="198"/>
        <v>0</v>
      </c>
      <c r="AG593" s="164">
        <f t="shared" si="199"/>
        <v>0</v>
      </c>
      <c r="AH593" s="165">
        <f t="shared" si="200"/>
        <v>0</v>
      </c>
      <c r="AI593" s="164">
        <f t="shared" si="201"/>
        <v>0</v>
      </c>
      <c r="AJ593" s="164">
        <f t="shared" si="202"/>
        <v>0</v>
      </c>
      <c r="AK593" s="166">
        <f t="shared" si="203"/>
        <v>0</v>
      </c>
    </row>
    <row r="594" spans="1:37" x14ac:dyDescent="0.35">
      <c r="A594" s="199">
        <v>590</v>
      </c>
      <c r="B594" s="2"/>
      <c r="C594" s="2"/>
      <c r="D594" s="2"/>
      <c r="E594" s="2"/>
      <c r="F594" s="2"/>
      <c r="G594" s="32"/>
      <c r="H594" s="200">
        <v>0</v>
      </c>
      <c r="I594" s="200">
        <f t="shared" si="184"/>
        <v>0</v>
      </c>
      <c r="J594" s="33"/>
      <c r="K594" s="200">
        <v>0</v>
      </c>
      <c r="L594" s="200">
        <f t="shared" si="185"/>
        <v>0</v>
      </c>
      <c r="M594" s="33"/>
      <c r="N594" s="200">
        <v>0</v>
      </c>
      <c r="O594" s="56">
        <f t="shared" si="186"/>
        <v>0</v>
      </c>
      <c r="P594" s="55"/>
      <c r="Q594" s="56" cm="1">
        <f t="array" ref="Q594">IFERROR(_xlfn.IFS(P594="Devis 1 - le moins cher",V594,P594="Devis 2",AF594,P594="Devis 3",AI594),0)</f>
        <v>0</v>
      </c>
      <c r="R594" s="56" cm="1">
        <f t="array" ref="R594">IFERROR(_xlfn.IFS(P594="Devis 1 - le moins cher",W594,P594="Devis 2",AG594,P594="Devis 3",AJ594),0)</f>
        <v>0</v>
      </c>
      <c r="S594" s="56">
        <f t="shared" si="193"/>
        <v>0</v>
      </c>
      <c r="T594" s="10"/>
      <c r="V594" s="162">
        <f t="shared" si="187"/>
        <v>0</v>
      </c>
      <c r="W594" s="162">
        <f t="shared" si="188"/>
        <v>0</v>
      </c>
      <c r="X594" s="163">
        <f t="shared" si="194"/>
        <v>0</v>
      </c>
      <c r="Y594" s="164">
        <f t="shared" si="189"/>
        <v>0</v>
      </c>
      <c r="Z594" s="164">
        <f t="shared" si="190"/>
        <v>0</v>
      </c>
      <c r="AA594" s="163">
        <f t="shared" si="195"/>
        <v>0</v>
      </c>
      <c r="AB594" s="164">
        <f t="shared" si="191"/>
        <v>0</v>
      </c>
      <c r="AC594" s="164">
        <f t="shared" si="192"/>
        <v>0</v>
      </c>
      <c r="AD594" s="165">
        <f t="shared" si="196"/>
        <v>0</v>
      </c>
      <c r="AE594" s="165">
        <f t="shared" si="197"/>
        <v>0</v>
      </c>
      <c r="AF594" s="164">
        <f t="shared" si="198"/>
        <v>0</v>
      </c>
      <c r="AG594" s="164">
        <f t="shared" si="199"/>
        <v>0</v>
      </c>
      <c r="AH594" s="165">
        <f t="shared" si="200"/>
        <v>0</v>
      </c>
      <c r="AI594" s="164">
        <f t="shared" si="201"/>
        <v>0</v>
      </c>
      <c r="AJ594" s="164">
        <f t="shared" si="202"/>
        <v>0</v>
      </c>
      <c r="AK594" s="166">
        <f t="shared" si="203"/>
        <v>0</v>
      </c>
    </row>
    <row r="595" spans="1:37" x14ac:dyDescent="0.35">
      <c r="A595" s="199">
        <v>591</v>
      </c>
      <c r="B595" s="2"/>
      <c r="C595" s="2"/>
      <c r="D595" s="2"/>
      <c r="E595" s="2"/>
      <c r="F595" s="2"/>
      <c r="G595" s="32"/>
      <c r="H595" s="200">
        <v>0</v>
      </c>
      <c r="I595" s="200">
        <f t="shared" si="184"/>
        <v>0</v>
      </c>
      <c r="J595" s="33"/>
      <c r="K595" s="200">
        <v>0</v>
      </c>
      <c r="L595" s="200">
        <f t="shared" si="185"/>
        <v>0</v>
      </c>
      <c r="M595" s="33"/>
      <c r="N595" s="200">
        <v>0</v>
      </c>
      <c r="O595" s="56">
        <f t="shared" si="186"/>
        <v>0</v>
      </c>
      <c r="P595" s="55"/>
      <c r="Q595" s="56" cm="1">
        <f t="array" ref="Q595">IFERROR(_xlfn.IFS(P595="Devis 1 - le moins cher",V595,P595="Devis 2",AF595,P595="Devis 3",AI595),0)</f>
        <v>0</v>
      </c>
      <c r="R595" s="56" cm="1">
        <f t="array" ref="R595">IFERROR(_xlfn.IFS(P595="Devis 1 - le moins cher",W595,P595="Devis 2",AG595,P595="Devis 3",AJ595),0)</f>
        <v>0</v>
      </c>
      <c r="S595" s="56">
        <f t="shared" si="193"/>
        <v>0</v>
      </c>
      <c r="T595" s="10"/>
      <c r="V595" s="162">
        <f t="shared" si="187"/>
        <v>0</v>
      </c>
      <c r="W595" s="162">
        <f t="shared" si="188"/>
        <v>0</v>
      </c>
      <c r="X595" s="163">
        <f t="shared" si="194"/>
        <v>0</v>
      </c>
      <c r="Y595" s="164">
        <f t="shared" si="189"/>
        <v>0</v>
      </c>
      <c r="Z595" s="164">
        <f t="shared" si="190"/>
        <v>0</v>
      </c>
      <c r="AA595" s="163">
        <f t="shared" si="195"/>
        <v>0</v>
      </c>
      <c r="AB595" s="164">
        <f t="shared" si="191"/>
        <v>0</v>
      </c>
      <c r="AC595" s="164">
        <f t="shared" si="192"/>
        <v>0</v>
      </c>
      <c r="AD595" s="165">
        <f t="shared" si="196"/>
        <v>0</v>
      </c>
      <c r="AE595" s="165">
        <f t="shared" si="197"/>
        <v>0</v>
      </c>
      <c r="AF595" s="164">
        <f t="shared" si="198"/>
        <v>0</v>
      </c>
      <c r="AG595" s="164">
        <f t="shared" si="199"/>
        <v>0</v>
      </c>
      <c r="AH595" s="165">
        <f t="shared" si="200"/>
        <v>0</v>
      </c>
      <c r="AI595" s="164">
        <f t="shared" si="201"/>
        <v>0</v>
      </c>
      <c r="AJ595" s="164">
        <f t="shared" si="202"/>
        <v>0</v>
      </c>
      <c r="AK595" s="166">
        <f t="shared" si="203"/>
        <v>0</v>
      </c>
    </row>
    <row r="596" spans="1:37" x14ac:dyDescent="0.35">
      <c r="A596" s="199">
        <v>592</v>
      </c>
      <c r="B596" s="2"/>
      <c r="C596" s="2"/>
      <c r="D596" s="2"/>
      <c r="E596" s="2"/>
      <c r="F596" s="2"/>
      <c r="G596" s="32"/>
      <c r="H596" s="200">
        <v>0</v>
      </c>
      <c r="I596" s="200">
        <f t="shared" si="184"/>
        <v>0</v>
      </c>
      <c r="J596" s="33"/>
      <c r="K596" s="200">
        <v>0</v>
      </c>
      <c r="L596" s="200">
        <f t="shared" si="185"/>
        <v>0</v>
      </c>
      <c r="M596" s="33"/>
      <c r="N596" s="200">
        <v>0</v>
      </c>
      <c r="O596" s="56">
        <f t="shared" si="186"/>
        <v>0</v>
      </c>
      <c r="P596" s="55"/>
      <c r="Q596" s="56" cm="1">
        <f t="array" ref="Q596">IFERROR(_xlfn.IFS(P596="Devis 1 - le moins cher",V596,P596="Devis 2",AF596,P596="Devis 3",AI596),0)</f>
        <v>0</v>
      </c>
      <c r="R596" s="56" cm="1">
        <f t="array" ref="R596">IFERROR(_xlfn.IFS(P596="Devis 1 - le moins cher",W596,P596="Devis 2",AG596,P596="Devis 3",AJ596),0)</f>
        <v>0</v>
      </c>
      <c r="S596" s="56">
        <f t="shared" si="193"/>
        <v>0</v>
      </c>
      <c r="T596" s="10"/>
      <c r="V596" s="162">
        <f t="shared" si="187"/>
        <v>0</v>
      </c>
      <c r="W596" s="162">
        <f t="shared" si="188"/>
        <v>0</v>
      </c>
      <c r="X596" s="163">
        <f t="shared" si="194"/>
        <v>0</v>
      </c>
      <c r="Y596" s="164">
        <f t="shared" si="189"/>
        <v>0</v>
      </c>
      <c r="Z596" s="164">
        <f t="shared" si="190"/>
        <v>0</v>
      </c>
      <c r="AA596" s="163">
        <f t="shared" si="195"/>
        <v>0</v>
      </c>
      <c r="AB596" s="164">
        <f t="shared" si="191"/>
        <v>0</v>
      </c>
      <c r="AC596" s="164">
        <f t="shared" si="192"/>
        <v>0</v>
      </c>
      <c r="AD596" s="165">
        <f t="shared" si="196"/>
        <v>0</v>
      </c>
      <c r="AE596" s="165">
        <f t="shared" si="197"/>
        <v>0</v>
      </c>
      <c r="AF596" s="164">
        <f t="shared" si="198"/>
        <v>0</v>
      </c>
      <c r="AG596" s="164">
        <f t="shared" si="199"/>
        <v>0</v>
      </c>
      <c r="AH596" s="165">
        <f t="shared" si="200"/>
        <v>0</v>
      </c>
      <c r="AI596" s="164">
        <f t="shared" si="201"/>
        <v>0</v>
      </c>
      <c r="AJ596" s="164">
        <f t="shared" si="202"/>
        <v>0</v>
      </c>
      <c r="AK596" s="166">
        <f t="shared" si="203"/>
        <v>0</v>
      </c>
    </row>
    <row r="597" spans="1:37" x14ac:dyDescent="0.35">
      <c r="A597" s="199">
        <v>593</v>
      </c>
      <c r="B597" s="2"/>
      <c r="C597" s="2"/>
      <c r="D597" s="2"/>
      <c r="E597" s="2"/>
      <c r="F597" s="2"/>
      <c r="G597" s="32"/>
      <c r="H597" s="200">
        <v>0</v>
      </c>
      <c r="I597" s="200">
        <f t="shared" si="184"/>
        <v>0</v>
      </c>
      <c r="J597" s="33"/>
      <c r="K597" s="200">
        <v>0</v>
      </c>
      <c r="L597" s="200">
        <f t="shared" si="185"/>
        <v>0</v>
      </c>
      <c r="M597" s="33"/>
      <c r="N597" s="200">
        <v>0</v>
      </c>
      <c r="O597" s="56">
        <f t="shared" si="186"/>
        <v>0</v>
      </c>
      <c r="P597" s="55"/>
      <c r="Q597" s="56" cm="1">
        <f t="array" ref="Q597">IFERROR(_xlfn.IFS(P597="Devis 1 - le moins cher",V597,P597="Devis 2",AF597,P597="Devis 3",AI597),0)</f>
        <v>0</v>
      </c>
      <c r="R597" s="56" cm="1">
        <f t="array" ref="R597">IFERROR(_xlfn.IFS(P597="Devis 1 - le moins cher",W597,P597="Devis 2",AG597,P597="Devis 3",AJ597),0)</f>
        <v>0</v>
      </c>
      <c r="S597" s="56">
        <f t="shared" si="193"/>
        <v>0</v>
      </c>
      <c r="T597" s="10"/>
      <c r="V597" s="162">
        <f t="shared" si="187"/>
        <v>0</v>
      </c>
      <c r="W597" s="162">
        <f t="shared" si="188"/>
        <v>0</v>
      </c>
      <c r="X597" s="163">
        <f t="shared" si="194"/>
        <v>0</v>
      </c>
      <c r="Y597" s="164">
        <f t="shared" si="189"/>
        <v>0</v>
      </c>
      <c r="Z597" s="164">
        <f t="shared" si="190"/>
        <v>0</v>
      </c>
      <c r="AA597" s="163">
        <f t="shared" si="195"/>
        <v>0</v>
      </c>
      <c r="AB597" s="164">
        <f t="shared" si="191"/>
        <v>0</v>
      </c>
      <c r="AC597" s="164">
        <f t="shared" si="192"/>
        <v>0</v>
      </c>
      <c r="AD597" s="165">
        <f t="shared" si="196"/>
        <v>0</v>
      </c>
      <c r="AE597" s="165">
        <f t="shared" si="197"/>
        <v>0</v>
      </c>
      <c r="AF597" s="164">
        <f t="shared" si="198"/>
        <v>0</v>
      </c>
      <c r="AG597" s="164">
        <f t="shared" si="199"/>
        <v>0</v>
      </c>
      <c r="AH597" s="165">
        <f t="shared" si="200"/>
        <v>0</v>
      </c>
      <c r="AI597" s="164">
        <f t="shared" si="201"/>
        <v>0</v>
      </c>
      <c r="AJ597" s="164">
        <f t="shared" si="202"/>
        <v>0</v>
      </c>
      <c r="AK597" s="166">
        <f t="shared" si="203"/>
        <v>0</v>
      </c>
    </row>
    <row r="598" spans="1:37" x14ac:dyDescent="0.35">
      <c r="A598" s="199">
        <v>594</v>
      </c>
      <c r="B598" s="2"/>
      <c r="C598" s="2"/>
      <c r="D598" s="2"/>
      <c r="E598" s="2"/>
      <c r="F598" s="2"/>
      <c r="G598" s="32"/>
      <c r="H598" s="200">
        <v>0</v>
      </c>
      <c r="I598" s="200">
        <f t="shared" si="184"/>
        <v>0</v>
      </c>
      <c r="J598" s="33"/>
      <c r="K598" s="200">
        <v>0</v>
      </c>
      <c r="L598" s="200">
        <f t="shared" si="185"/>
        <v>0</v>
      </c>
      <c r="M598" s="33"/>
      <c r="N598" s="200">
        <v>0</v>
      </c>
      <c r="O598" s="56">
        <f t="shared" si="186"/>
        <v>0</v>
      </c>
      <c r="P598" s="55"/>
      <c r="Q598" s="56" cm="1">
        <f t="array" ref="Q598">IFERROR(_xlfn.IFS(P598="Devis 1 - le moins cher",V598,P598="Devis 2",AF598,P598="Devis 3",AI598),0)</f>
        <v>0</v>
      </c>
      <c r="R598" s="56" cm="1">
        <f t="array" ref="R598">IFERROR(_xlfn.IFS(P598="Devis 1 - le moins cher",W598,P598="Devis 2",AG598,P598="Devis 3",AJ598),0)</f>
        <v>0</v>
      </c>
      <c r="S598" s="56">
        <f t="shared" si="193"/>
        <v>0</v>
      </c>
      <c r="T598" s="10"/>
      <c r="V598" s="162">
        <f t="shared" si="187"/>
        <v>0</v>
      </c>
      <c r="W598" s="162">
        <f t="shared" si="188"/>
        <v>0</v>
      </c>
      <c r="X598" s="163">
        <f t="shared" si="194"/>
        <v>0</v>
      </c>
      <c r="Y598" s="164">
        <f t="shared" si="189"/>
        <v>0</v>
      </c>
      <c r="Z598" s="164">
        <f t="shared" si="190"/>
        <v>0</v>
      </c>
      <c r="AA598" s="163">
        <f t="shared" si="195"/>
        <v>0</v>
      </c>
      <c r="AB598" s="164">
        <f t="shared" si="191"/>
        <v>0</v>
      </c>
      <c r="AC598" s="164">
        <f t="shared" si="192"/>
        <v>0</v>
      </c>
      <c r="AD598" s="165">
        <f t="shared" si="196"/>
        <v>0</v>
      </c>
      <c r="AE598" s="165">
        <f t="shared" si="197"/>
        <v>0</v>
      </c>
      <c r="AF598" s="164">
        <f t="shared" si="198"/>
        <v>0</v>
      </c>
      <c r="AG598" s="164">
        <f t="shared" si="199"/>
        <v>0</v>
      </c>
      <c r="AH598" s="165">
        <f t="shared" si="200"/>
        <v>0</v>
      </c>
      <c r="AI598" s="164">
        <f t="shared" si="201"/>
        <v>0</v>
      </c>
      <c r="AJ598" s="164">
        <f t="shared" si="202"/>
        <v>0</v>
      </c>
      <c r="AK598" s="166">
        <f t="shared" si="203"/>
        <v>0</v>
      </c>
    </row>
    <row r="599" spans="1:37" x14ac:dyDescent="0.35">
      <c r="A599" s="199">
        <v>595</v>
      </c>
      <c r="B599" s="2"/>
      <c r="C599" s="2"/>
      <c r="D599" s="2"/>
      <c r="E599" s="2"/>
      <c r="F599" s="2"/>
      <c r="G599" s="32"/>
      <c r="H599" s="200">
        <v>0</v>
      </c>
      <c r="I599" s="200">
        <f t="shared" si="184"/>
        <v>0</v>
      </c>
      <c r="J599" s="33"/>
      <c r="K599" s="200">
        <v>0</v>
      </c>
      <c r="L599" s="200">
        <f t="shared" si="185"/>
        <v>0</v>
      </c>
      <c r="M599" s="33"/>
      <c r="N599" s="200">
        <v>0</v>
      </c>
      <c r="O599" s="56">
        <f t="shared" si="186"/>
        <v>0</v>
      </c>
      <c r="P599" s="55"/>
      <c r="Q599" s="56" cm="1">
        <f t="array" ref="Q599">IFERROR(_xlfn.IFS(P599="Devis 1 - le moins cher",V599,P599="Devis 2",AF599,P599="Devis 3",AI599),0)</f>
        <v>0</v>
      </c>
      <c r="R599" s="56" cm="1">
        <f t="array" ref="R599">IFERROR(_xlfn.IFS(P599="Devis 1 - le moins cher",W599,P599="Devis 2",AG599,P599="Devis 3",AJ599),0)</f>
        <v>0</v>
      </c>
      <c r="S599" s="56">
        <f t="shared" si="193"/>
        <v>0</v>
      </c>
      <c r="T599" s="10"/>
      <c r="V599" s="162">
        <f t="shared" si="187"/>
        <v>0</v>
      </c>
      <c r="W599" s="162">
        <f t="shared" si="188"/>
        <v>0</v>
      </c>
      <c r="X599" s="163">
        <f t="shared" si="194"/>
        <v>0</v>
      </c>
      <c r="Y599" s="164">
        <f t="shared" si="189"/>
        <v>0</v>
      </c>
      <c r="Z599" s="164">
        <f t="shared" si="190"/>
        <v>0</v>
      </c>
      <c r="AA599" s="163">
        <f t="shared" si="195"/>
        <v>0</v>
      </c>
      <c r="AB599" s="164">
        <f t="shared" si="191"/>
        <v>0</v>
      </c>
      <c r="AC599" s="164">
        <f t="shared" si="192"/>
        <v>0</v>
      </c>
      <c r="AD599" s="165">
        <f t="shared" si="196"/>
        <v>0</v>
      </c>
      <c r="AE599" s="165">
        <f t="shared" si="197"/>
        <v>0</v>
      </c>
      <c r="AF599" s="164">
        <f t="shared" si="198"/>
        <v>0</v>
      </c>
      <c r="AG599" s="164">
        <f t="shared" si="199"/>
        <v>0</v>
      </c>
      <c r="AH599" s="165">
        <f t="shared" si="200"/>
        <v>0</v>
      </c>
      <c r="AI599" s="164">
        <f t="shared" si="201"/>
        <v>0</v>
      </c>
      <c r="AJ599" s="164">
        <f t="shared" si="202"/>
        <v>0</v>
      </c>
      <c r="AK599" s="166">
        <f t="shared" si="203"/>
        <v>0</v>
      </c>
    </row>
    <row r="600" spans="1:37" x14ac:dyDescent="0.35">
      <c r="A600" s="199">
        <v>596</v>
      </c>
      <c r="B600" s="2"/>
      <c r="C600" s="2"/>
      <c r="D600" s="2"/>
      <c r="E600" s="2"/>
      <c r="F600" s="2"/>
      <c r="G600" s="32"/>
      <c r="H600" s="200">
        <v>0</v>
      </c>
      <c r="I600" s="200">
        <f t="shared" si="184"/>
        <v>0</v>
      </c>
      <c r="J600" s="33"/>
      <c r="K600" s="200">
        <v>0</v>
      </c>
      <c r="L600" s="200">
        <f t="shared" si="185"/>
        <v>0</v>
      </c>
      <c r="M600" s="33"/>
      <c r="N600" s="200">
        <v>0</v>
      </c>
      <c r="O600" s="56">
        <f t="shared" si="186"/>
        <v>0</v>
      </c>
      <c r="P600" s="55"/>
      <c r="Q600" s="56" cm="1">
        <f t="array" ref="Q600">IFERROR(_xlfn.IFS(P600="Devis 1 - le moins cher",V600,P600="Devis 2",AF600,P600="Devis 3",AI600),0)</f>
        <v>0</v>
      </c>
      <c r="R600" s="56" cm="1">
        <f t="array" ref="R600">IFERROR(_xlfn.IFS(P600="Devis 1 - le moins cher",W600,P600="Devis 2",AG600,P600="Devis 3",AJ600),0)</f>
        <v>0</v>
      </c>
      <c r="S600" s="56">
        <f t="shared" si="193"/>
        <v>0</v>
      </c>
      <c r="T600" s="10"/>
      <c r="V600" s="162">
        <f t="shared" si="187"/>
        <v>0</v>
      </c>
      <c r="W600" s="162">
        <f t="shared" si="188"/>
        <v>0</v>
      </c>
      <c r="X600" s="163">
        <f t="shared" si="194"/>
        <v>0</v>
      </c>
      <c r="Y600" s="164">
        <f t="shared" si="189"/>
        <v>0</v>
      </c>
      <c r="Z600" s="164">
        <f t="shared" si="190"/>
        <v>0</v>
      </c>
      <c r="AA600" s="163">
        <f t="shared" si="195"/>
        <v>0</v>
      </c>
      <c r="AB600" s="164">
        <f t="shared" si="191"/>
        <v>0</v>
      </c>
      <c r="AC600" s="164">
        <f t="shared" si="192"/>
        <v>0</v>
      </c>
      <c r="AD600" s="165">
        <f t="shared" si="196"/>
        <v>0</v>
      </c>
      <c r="AE600" s="165">
        <f t="shared" si="197"/>
        <v>0</v>
      </c>
      <c r="AF600" s="164">
        <f t="shared" si="198"/>
        <v>0</v>
      </c>
      <c r="AG600" s="164">
        <f t="shared" si="199"/>
        <v>0</v>
      </c>
      <c r="AH600" s="165">
        <f t="shared" si="200"/>
        <v>0</v>
      </c>
      <c r="AI600" s="164">
        <f t="shared" si="201"/>
        <v>0</v>
      </c>
      <c r="AJ600" s="164">
        <f t="shared" si="202"/>
        <v>0</v>
      </c>
      <c r="AK600" s="166">
        <f t="shared" si="203"/>
        <v>0</v>
      </c>
    </row>
    <row r="601" spans="1:37" x14ac:dyDescent="0.35">
      <c r="A601" s="199">
        <v>597</v>
      </c>
      <c r="B601" s="2"/>
      <c r="C601" s="2"/>
      <c r="D601" s="2"/>
      <c r="E601" s="2"/>
      <c r="F601" s="2"/>
      <c r="G601" s="32"/>
      <c r="H601" s="200">
        <v>0</v>
      </c>
      <c r="I601" s="200">
        <f t="shared" si="184"/>
        <v>0</v>
      </c>
      <c r="J601" s="33"/>
      <c r="K601" s="200">
        <v>0</v>
      </c>
      <c r="L601" s="200">
        <f t="shared" si="185"/>
        <v>0</v>
      </c>
      <c r="M601" s="33"/>
      <c r="N601" s="200">
        <v>0</v>
      </c>
      <c r="O601" s="56">
        <f t="shared" si="186"/>
        <v>0</v>
      </c>
      <c r="P601" s="55"/>
      <c r="Q601" s="56" cm="1">
        <f t="array" ref="Q601">IFERROR(_xlfn.IFS(P601="Devis 1 - le moins cher",V601,P601="Devis 2",AF601,P601="Devis 3",AI601),0)</f>
        <v>0</v>
      </c>
      <c r="R601" s="56" cm="1">
        <f t="array" ref="R601">IFERROR(_xlfn.IFS(P601="Devis 1 - le moins cher",W601,P601="Devis 2",AG601,P601="Devis 3",AJ601),0)</f>
        <v>0</v>
      </c>
      <c r="S601" s="56">
        <f t="shared" si="193"/>
        <v>0</v>
      </c>
      <c r="T601" s="10"/>
      <c r="V601" s="162">
        <f t="shared" si="187"/>
        <v>0</v>
      </c>
      <c r="W601" s="162">
        <f t="shared" si="188"/>
        <v>0</v>
      </c>
      <c r="X601" s="163">
        <f t="shared" si="194"/>
        <v>0</v>
      </c>
      <c r="Y601" s="164">
        <f t="shared" si="189"/>
        <v>0</v>
      </c>
      <c r="Z601" s="164">
        <f t="shared" si="190"/>
        <v>0</v>
      </c>
      <c r="AA601" s="163">
        <f t="shared" si="195"/>
        <v>0</v>
      </c>
      <c r="AB601" s="164">
        <f t="shared" si="191"/>
        <v>0</v>
      </c>
      <c r="AC601" s="164">
        <f t="shared" si="192"/>
        <v>0</v>
      </c>
      <c r="AD601" s="165">
        <f t="shared" si="196"/>
        <v>0</v>
      </c>
      <c r="AE601" s="165">
        <f t="shared" si="197"/>
        <v>0</v>
      </c>
      <c r="AF601" s="164">
        <f t="shared" si="198"/>
        <v>0</v>
      </c>
      <c r="AG601" s="164">
        <f t="shared" si="199"/>
        <v>0</v>
      </c>
      <c r="AH601" s="165">
        <f t="shared" si="200"/>
        <v>0</v>
      </c>
      <c r="AI601" s="164">
        <f t="shared" si="201"/>
        <v>0</v>
      </c>
      <c r="AJ601" s="164">
        <f t="shared" si="202"/>
        <v>0</v>
      </c>
      <c r="AK601" s="166">
        <f t="shared" si="203"/>
        <v>0</v>
      </c>
    </row>
    <row r="602" spans="1:37" x14ac:dyDescent="0.35">
      <c r="A602" s="199">
        <v>598</v>
      </c>
      <c r="B602" s="2"/>
      <c r="C602" s="2"/>
      <c r="D602" s="2"/>
      <c r="E602" s="2"/>
      <c r="F602" s="2"/>
      <c r="G602" s="32"/>
      <c r="H602" s="200">
        <v>0</v>
      </c>
      <c r="I602" s="200">
        <f t="shared" si="184"/>
        <v>0</v>
      </c>
      <c r="J602" s="33"/>
      <c r="K602" s="200">
        <v>0</v>
      </c>
      <c r="L602" s="200">
        <f t="shared" si="185"/>
        <v>0</v>
      </c>
      <c r="M602" s="33"/>
      <c r="N602" s="200">
        <v>0</v>
      </c>
      <c r="O602" s="56">
        <f t="shared" si="186"/>
        <v>0</v>
      </c>
      <c r="P602" s="55"/>
      <c r="Q602" s="56" cm="1">
        <f t="array" ref="Q602">IFERROR(_xlfn.IFS(P602="Devis 1 - le moins cher",V602,P602="Devis 2",AF602,P602="Devis 3",AI602),0)</f>
        <v>0</v>
      </c>
      <c r="R602" s="56" cm="1">
        <f t="array" ref="R602">IFERROR(_xlfn.IFS(P602="Devis 1 - le moins cher",W602,P602="Devis 2",AG602,P602="Devis 3",AJ602),0)</f>
        <v>0</v>
      </c>
      <c r="S602" s="56">
        <f t="shared" si="193"/>
        <v>0</v>
      </c>
      <c r="T602" s="10"/>
      <c r="V602" s="162">
        <f t="shared" si="187"/>
        <v>0</v>
      </c>
      <c r="W602" s="162">
        <f t="shared" si="188"/>
        <v>0</v>
      </c>
      <c r="X602" s="163">
        <f t="shared" si="194"/>
        <v>0</v>
      </c>
      <c r="Y602" s="164">
        <f t="shared" si="189"/>
        <v>0</v>
      </c>
      <c r="Z602" s="164">
        <f t="shared" si="190"/>
        <v>0</v>
      </c>
      <c r="AA602" s="163">
        <f t="shared" si="195"/>
        <v>0</v>
      </c>
      <c r="AB602" s="164">
        <f t="shared" si="191"/>
        <v>0</v>
      </c>
      <c r="AC602" s="164">
        <f t="shared" si="192"/>
        <v>0</v>
      </c>
      <c r="AD602" s="165">
        <f t="shared" si="196"/>
        <v>0</v>
      </c>
      <c r="AE602" s="165">
        <f t="shared" si="197"/>
        <v>0</v>
      </c>
      <c r="AF602" s="164">
        <f t="shared" si="198"/>
        <v>0</v>
      </c>
      <c r="AG602" s="164">
        <f t="shared" si="199"/>
        <v>0</v>
      </c>
      <c r="AH602" s="165">
        <f t="shared" si="200"/>
        <v>0</v>
      </c>
      <c r="AI602" s="164">
        <f t="shared" si="201"/>
        <v>0</v>
      </c>
      <c r="AJ602" s="164">
        <f t="shared" si="202"/>
        <v>0</v>
      </c>
      <c r="AK602" s="166">
        <f t="shared" si="203"/>
        <v>0</v>
      </c>
    </row>
    <row r="603" spans="1:37" x14ac:dyDescent="0.35">
      <c r="A603" s="199">
        <v>599</v>
      </c>
      <c r="B603" s="2"/>
      <c r="C603" s="2"/>
      <c r="D603" s="2"/>
      <c r="E603" s="2"/>
      <c r="F603" s="2"/>
      <c r="G603" s="32"/>
      <c r="H603" s="200">
        <v>0</v>
      </c>
      <c r="I603" s="200">
        <f t="shared" si="184"/>
        <v>0</v>
      </c>
      <c r="J603" s="33"/>
      <c r="K603" s="200">
        <v>0</v>
      </c>
      <c r="L603" s="200">
        <f t="shared" si="185"/>
        <v>0</v>
      </c>
      <c r="M603" s="33"/>
      <c r="N603" s="200">
        <v>0</v>
      </c>
      <c r="O603" s="56">
        <f t="shared" si="186"/>
        <v>0</v>
      </c>
      <c r="P603" s="55"/>
      <c r="Q603" s="56" cm="1">
        <f t="array" ref="Q603">IFERROR(_xlfn.IFS(P603="Devis 1 - le moins cher",V603,P603="Devis 2",AF603,P603="Devis 3",AI603),0)</f>
        <v>0</v>
      </c>
      <c r="R603" s="56" cm="1">
        <f t="array" ref="R603">IFERROR(_xlfn.IFS(P603="Devis 1 - le moins cher",W603,P603="Devis 2",AG603,P603="Devis 3",AJ603),0)</f>
        <v>0</v>
      </c>
      <c r="S603" s="56">
        <f t="shared" si="193"/>
        <v>0</v>
      </c>
      <c r="T603" s="10"/>
      <c r="V603" s="162">
        <f t="shared" si="187"/>
        <v>0</v>
      </c>
      <c r="W603" s="162">
        <f t="shared" si="188"/>
        <v>0</v>
      </c>
      <c r="X603" s="163">
        <f t="shared" si="194"/>
        <v>0</v>
      </c>
      <c r="Y603" s="164">
        <f t="shared" si="189"/>
        <v>0</v>
      </c>
      <c r="Z603" s="164">
        <f t="shared" si="190"/>
        <v>0</v>
      </c>
      <c r="AA603" s="163">
        <f t="shared" si="195"/>
        <v>0</v>
      </c>
      <c r="AB603" s="164">
        <f t="shared" si="191"/>
        <v>0</v>
      </c>
      <c r="AC603" s="164">
        <f t="shared" si="192"/>
        <v>0</v>
      </c>
      <c r="AD603" s="165">
        <f t="shared" si="196"/>
        <v>0</v>
      </c>
      <c r="AE603" s="165">
        <f t="shared" si="197"/>
        <v>0</v>
      </c>
      <c r="AF603" s="164">
        <f t="shared" si="198"/>
        <v>0</v>
      </c>
      <c r="AG603" s="164">
        <f t="shared" si="199"/>
        <v>0</v>
      </c>
      <c r="AH603" s="165">
        <f t="shared" si="200"/>
        <v>0</v>
      </c>
      <c r="AI603" s="164">
        <f t="shared" si="201"/>
        <v>0</v>
      </c>
      <c r="AJ603" s="164">
        <f t="shared" si="202"/>
        <v>0</v>
      </c>
      <c r="AK603" s="166">
        <f t="shared" si="203"/>
        <v>0</v>
      </c>
    </row>
    <row r="604" spans="1:37" x14ac:dyDescent="0.35">
      <c r="A604" s="199">
        <v>600</v>
      </c>
      <c r="B604" s="2"/>
      <c r="C604" s="2"/>
      <c r="D604" s="2"/>
      <c r="E604" s="2"/>
      <c r="F604" s="2"/>
      <c r="G604" s="32"/>
      <c r="H604" s="200">
        <v>0</v>
      </c>
      <c r="I604" s="200">
        <f t="shared" si="184"/>
        <v>0</v>
      </c>
      <c r="J604" s="33"/>
      <c r="K604" s="200">
        <v>0</v>
      </c>
      <c r="L604" s="200">
        <f t="shared" si="185"/>
        <v>0</v>
      </c>
      <c r="M604" s="33"/>
      <c r="N604" s="200">
        <v>0</v>
      </c>
      <c r="O604" s="56">
        <f>N604+M604</f>
        <v>0</v>
      </c>
      <c r="P604" s="55"/>
      <c r="Q604" s="56" cm="1">
        <f t="array" ref="Q604">IFERROR(_xlfn.IFS(P604="Devis 1 - le moins cher",V604,P604="Devis 2",AF604,P604="Devis 3",AI604),0)</f>
        <v>0</v>
      </c>
      <c r="R604" s="56" cm="1">
        <f t="array" ref="R604">IFERROR(_xlfn.IFS(P604="Devis 1 - le moins cher",W604,P604="Devis 2",AG604,P604="Devis 3",AJ604),0)</f>
        <v>0</v>
      </c>
      <c r="S604" s="56">
        <f t="shared" si="193"/>
        <v>0</v>
      </c>
      <c r="T604" s="10"/>
      <c r="V604" s="162">
        <f t="shared" si="187"/>
        <v>0</v>
      </c>
      <c r="W604" s="162">
        <f t="shared" si="188"/>
        <v>0</v>
      </c>
      <c r="X604" s="163">
        <f t="shared" si="194"/>
        <v>0</v>
      </c>
      <c r="Y604" s="164">
        <f t="shared" si="189"/>
        <v>0</v>
      </c>
      <c r="Z604" s="164">
        <f t="shared" si="190"/>
        <v>0</v>
      </c>
      <c r="AA604" s="163">
        <f t="shared" si="195"/>
        <v>0</v>
      </c>
      <c r="AB604" s="164">
        <f t="shared" si="191"/>
        <v>0</v>
      </c>
      <c r="AC604" s="164">
        <f t="shared" si="192"/>
        <v>0</v>
      </c>
      <c r="AD604" s="165">
        <f t="shared" si="196"/>
        <v>0</v>
      </c>
      <c r="AE604" s="165">
        <f t="shared" si="197"/>
        <v>0</v>
      </c>
      <c r="AF604" s="164">
        <f t="shared" si="198"/>
        <v>0</v>
      </c>
      <c r="AG604" s="164">
        <f t="shared" si="199"/>
        <v>0</v>
      </c>
      <c r="AH604" s="165">
        <f t="shared" si="200"/>
        <v>0</v>
      </c>
      <c r="AI604" s="164">
        <f t="shared" si="201"/>
        <v>0</v>
      </c>
      <c r="AJ604" s="164">
        <f t="shared" si="202"/>
        <v>0</v>
      </c>
      <c r="AK604" s="166">
        <f t="shared" si="203"/>
        <v>0</v>
      </c>
    </row>
    <row r="605" spans="1:37" ht="15" thickBot="1" x14ac:dyDescent="0.4">
      <c r="A605" s="252" t="s">
        <v>1</v>
      </c>
      <c r="B605" s="253"/>
      <c r="C605" s="253"/>
      <c r="D605" s="253"/>
      <c r="E605" s="253"/>
      <c r="F605" s="253"/>
      <c r="G605" s="253"/>
      <c r="H605" s="253"/>
      <c r="I605" s="253"/>
      <c r="J605" s="253"/>
      <c r="K605" s="253"/>
      <c r="L605" s="253"/>
      <c r="M605" s="253"/>
      <c r="N605" s="253"/>
      <c r="O605" s="253"/>
      <c r="P605" s="254"/>
      <c r="Q605" s="174">
        <f t="shared" ref="Q605:S605" si="204">SUM(Q5:Q604)</f>
        <v>0</v>
      </c>
      <c r="R605" s="174">
        <f t="shared" si="204"/>
        <v>0</v>
      </c>
      <c r="S605" s="174">
        <f t="shared" si="204"/>
        <v>0</v>
      </c>
      <c r="T605" s="175"/>
    </row>
    <row r="606" spans="1:37" s="34" customFormat="1" ht="15" thickTop="1" x14ac:dyDescent="0.35">
      <c r="X606" s="176"/>
      <c r="AA606" s="176"/>
      <c r="AD606" s="176"/>
    </row>
    <row r="607" spans="1:37" s="34" customFormat="1" x14ac:dyDescent="0.35">
      <c r="X607" s="176"/>
      <c r="AA607" s="176"/>
      <c r="AD607" s="176"/>
    </row>
    <row r="608" spans="1:37" s="34" customFormat="1" x14ac:dyDescent="0.35">
      <c r="X608" s="176"/>
      <c r="AA608" s="176"/>
      <c r="AD608" s="176"/>
    </row>
    <row r="609" spans="24:30" s="34" customFormat="1" x14ac:dyDescent="0.35">
      <c r="X609" s="176"/>
      <c r="AA609" s="176"/>
      <c r="AD609" s="176"/>
    </row>
    <row r="610" spans="24:30" s="34" customFormat="1" x14ac:dyDescent="0.35">
      <c r="X610" s="176"/>
      <c r="AA610" s="176"/>
      <c r="AD610" s="176"/>
    </row>
    <row r="611" spans="24:30" s="34" customFormat="1" x14ac:dyDescent="0.35">
      <c r="X611" s="176"/>
      <c r="AA611" s="176"/>
      <c r="AD611" s="176"/>
    </row>
    <row r="612" spans="24:30" s="34" customFormat="1" x14ac:dyDescent="0.35">
      <c r="X612" s="176"/>
      <c r="AA612" s="176"/>
      <c r="AD612" s="176"/>
    </row>
    <row r="613" spans="24:30" s="34" customFormat="1" x14ac:dyDescent="0.35">
      <c r="X613" s="176"/>
      <c r="AA613" s="176"/>
      <c r="AD613" s="176"/>
    </row>
    <row r="614" spans="24:30" s="34" customFormat="1" x14ac:dyDescent="0.35">
      <c r="X614" s="176"/>
      <c r="AA614" s="176"/>
      <c r="AD614" s="176"/>
    </row>
    <row r="615" spans="24:30" s="34" customFormat="1" x14ac:dyDescent="0.35">
      <c r="X615" s="176"/>
      <c r="AA615" s="176"/>
      <c r="AD615" s="176"/>
    </row>
    <row r="616" spans="24:30" s="34" customFormat="1" x14ac:dyDescent="0.35">
      <c r="X616" s="176"/>
      <c r="AA616" s="176"/>
      <c r="AD616" s="176"/>
    </row>
    <row r="617" spans="24:30" s="34" customFormat="1" x14ac:dyDescent="0.35">
      <c r="X617" s="176"/>
      <c r="AA617" s="176"/>
      <c r="AD617" s="176"/>
    </row>
    <row r="618" spans="24:30" s="34" customFormat="1" x14ac:dyDescent="0.35">
      <c r="X618" s="176"/>
      <c r="AA618" s="176"/>
      <c r="AD618" s="176"/>
    </row>
    <row r="619" spans="24:30" s="34" customFormat="1" x14ac:dyDescent="0.35">
      <c r="X619" s="176"/>
      <c r="AA619" s="176"/>
      <c r="AD619" s="176"/>
    </row>
    <row r="620" spans="24:30" s="34" customFormat="1" x14ac:dyDescent="0.35">
      <c r="X620" s="176"/>
      <c r="AA620" s="176"/>
      <c r="AD620" s="176"/>
    </row>
    <row r="621" spans="24:30" s="34" customFormat="1" x14ac:dyDescent="0.35">
      <c r="X621" s="176"/>
      <c r="AA621" s="176"/>
      <c r="AD621" s="176"/>
    </row>
    <row r="622" spans="24:30" s="34" customFormat="1" x14ac:dyDescent="0.35">
      <c r="X622" s="176"/>
      <c r="AA622" s="176"/>
      <c r="AD622" s="176"/>
    </row>
    <row r="623" spans="24:30" s="34" customFormat="1" x14ac:dyDescent="0.35">
      <c r="X623" s="176"/>
      <c r="AA623" s="176"/>
      <c r="AD623" s="176"/>
    </row>
    <row r="624" spans="24:30" s="34" customFormat="1" x14ac:dyDescent="0.35">
      <c r="X624" s="176"/>
      <c r="AA624" s="176"/>
      <c r="AD624" s="176"/>
    </row>
    <row r="625" spans="24:30" s="34" customFormat="1" x14ac:dyDescent="0.35">
      <c r="X625" s="176"/>
      <c r="AA625" s="176"/>
      <c r="AD625" s="176"/>
    </row>
    <row r="626" spans="24:30" s="34" customFormat="1" x14ac:dyDescent="0.35">
      <c r="X626" s="176"/>
      <c r="AA626" s="176"/>
      <c r="AD626" s="176"/>
    </row>
    <row r="627" spans="24:30" s="34" customFormat="1" x14ac:dyDescent="0.35">
      <c r="X627" s="176"/>
      <c r="AA627" s="176"/>
      <c r="AD627" s="176"/>
    </row>
    <row r="628" spans="24:30" s="34" customFormat="1" x14ac:dyDescent="0.35">
      <c r="X628" s="176"/>
      <c r="AA628" s="176"/>
      <c r="AD628" s="176"/>
    </row>
    <row r="629" spans="24:30" s="34" customFormat="1" x14ac:dyDescent="0.35">
      <c r="X629" s="176"/>
      <c r="AA629" s="176"/>
      <c r="AD629" s="176"/>
    </row>
    <row r="630" spans="24:30" s="34" customFormat="1" x14ac:dyDescent="0.35">
      <c r="X630" s="176"/>
      <c r="AA630" s="176"/>
      <c r="AD630" s="176"/>
    </row>
    <row r="631" spans="24:30" s="34" customFormat="1" x14ac:dyDescent="0.35">
      <c r="X631" s="176"/>
      <c r="AA631" s="176"/>
      <c r="AD631" s="176"/>
    </row>
    <row r="632" spans="24:30" s="34" customFormat="1" x14ac:dyDescent="0.35">
      <c r="X632" s="176"/>
      <c r="AA632" s="176"/>
      <c r="AD632" s="176"/>
    </row>
    <row r="633" spans="24:30" s="34" customFormat="1" x14ac:dyDescent="0.35">
      <c r="X633" s="176"/>
      <c r="AA633" s="176"/>
      <c r="AD633" s="176"/>
    </row>
    <row r="634" spans="24:30" s="34" customFormat="1" x14ac:dyDescent="0.35">
      <c r="X634" s="176"/>
      <c r="AA634" s="176"/>
      <c r="AD634" s="176"/>
    </row>
    <row r="635" spans="24:30" s="34" customFormat="1" x14ac:dyDescent="0.35">
      <c r="X635" s="176"/>
      <c r="AA635" s="176"/>
      <c r="AD635" s="176"/>
    </row>
    <row r="636" spans="24:30" s="34" customFormat="1" x14ac:dyDescent="0.35">
      <c r="X636" s="176"/>
      <c r="AA636" s="176"/>
      <c r="AD636" s="176"/>
    </row>
    <row r="637" spans="24:30" s="34" customFormat="1" x14ac:dyDescent="0.35">
      <c r="X637" s="176"/>
      <c r="AA637" s="176"/>
      <c r="AD637" s="176"/>
    </row>
    <row r="638" spans="24:30" s="34" customFormat="1" x14ac:dyDescent="0.35">
      <c r="X638" s="176"/>
      <c r="AA638" s="176"/>
      <c r="AD638" s="176"/>
    </row>
    <row r="639" spans="24:30" s="34" customFormat="1" x14ac:dyDescent="0.35">
      <c r="X639" s="176"/>
      <c r="AA639" s="176"/>
      <c r="AD639" s="176"/>
    </row>
    <row r="640" spans="24:30" s="34" customFormat="1" x14ac:dyDescent="0.35">
      <c r="X640" s="176"/>
      <c r="AA640" s="176"/>
      <c r="AD640" s="176"/>
    </row>
    <row r="641" spans="24:30" s="34" customFormat="1" x14ac:dyDescent="0.35">
      <c r="X641" s="176"/>
      <c r="AA641" s="176"/>
      <c r="AD641" s="176"/>
    </row>
    <row r="642" spans="24:30" s="34" customFormat="1" x14ac:dyDescent="0.35">
      <c r="X642" s="176"/>
      <c r="AA642" s="176"/>
      <c r="AD642" s="176"/>
    </row>
    <row r="643" spans="24:30" s="34" customFormat="1" x14ac:dyDescent="0.35">
      <c r="X643" s="176"/>
      <c r="AA643" s="176"/>
      <c r="AD643" s="176"/>
    </row>
    <row r="644" spans="24:30" s="34" customFormat="1" x14ac:dyDescent="0.35">
      <c r="X644" s="176"/>
      <c r="AA644" s="176"/>
      <c r="AD644" s="176"/>
    </row>
    <row r="645" spans="24:30" s="34" customFormat="1" x14ac:dyDescent="0.35">
      <c r="X645" s="176"/>
      <c r="AA645" s="176"/>
      <c r="AD645" s="176"/>
    </row>
    <row r="646" spans="24:30" s="34" customFormat="1" x14ac:dyDescent="0.35">
      <c r="X646" s="176"/>
      <c r="AA646" s="176"/>
      <c r="AD646" s="176"/>
    </row>
    <row r="647" spans="24:30" s="34" customFormat="1" x14ac:dyDescent="0.35">
      <c r="X647" s="176"/>
      <c r="AA647" s="176"/>
      <c r="AD647" s="176"/>
    </row>
    <row r="648" spans="24:30" s="34" customFormat="1" x14ac:dyDescent="0.35">
      <c r="X648" s="176"/>
      <c r="AA648" s="176"/>
      <c r="AD648" s="176"/>
    </row>
    <row r="649" spans="24:30" s="34" customFormat="1" x14ac:dyDescent="0.35">
      <c r="X649" s="176"/>
      <c r="AA649" s="176"/>
      <c r="AD649" s="176"/>
    </row>
    <row r="650" spans="24:30" s="34" customFormat="1" x14ac:dyDescent="0.35">
      <c r="X650" s="176"/>
      <c r="AA650" s="176"/>
      <c r="AD650" s="176"/>
    </row>
    <row r="651" spans="24:30" s="34" customFormat="1" x14ac:dyDescent="0.35">
      <c r="X651" s="176"/>
      <c r="AA651" s="176"/>
      <c r="AD651" s="176"/>
    </row>
    <row r="652" spans="24:30" s="34" customFormat="1" x14ac:dyDescent="0.35">
      <c r="X652" s="176"/>
      <c r="AA652" s="176"/>
      <c r="AD652" s="176"/>
    </row>
    <row r="653" spans="24:30" s="34" customFormat="1" x14ac:dyDescent="0.35">
      <c r="X653" s="176"/>
      <c r="AA653" s="176"/>
      <c r="AD653" s="176"/>
    </row>
    <row r="654" spans="24:30" s="34" customFormat="1" x14ac:dyDescent="0.35">
      <c r="X654" s="176"/>
      <c r="AA654" s="176"/>
      <c r="AD654" s="176"/>
    </row>
    <row r="655" spans="24:30" s="34" customFormat="1" x14ac:dyDescent="0.35">
      <c r="X655" s="176"/>
      <c r="AA655" s="176"/>
      <c r="AD655" s="176"/>
    </row>
    <row r="656" spans="24:30" s="34" customFormat="1" x14ac:dyDescent="0.35">
      <c r="X656" s="176"/>
      <c r="AA656" s="176"/>
      <c r="AD656" s="176"/>
    </row>
    <row r="657" spans="24:30" s="34" customFormat="1" x14ac:dyDescent="0.35">
      <c r="X657" s="176"/>
      <c r="AA657" s="176"/>
      <c r="AD657" s="176"/>
    </row>
    <row r="658" spans="24:30" s="34" customFormat="1" x14ac:dyDescent="0.35">
      <c r="X658" s="176"/>
      <c r="AA658" s="176"/>
      <c r="AD658" s="176"/>
    </row>
    <row r="659" spans="24:30" s="34" customFormat="1" x14ac:dyDescent="0.35">
      <c r="X659" s="176"/>
      <c r="AA659" s="176"/>
      <c r="AD659" s="176"/>
    </row>
    <row r="660" spans="24:30" s="34" customFormat="1" x14ac:dyDescent="0.35">
      <c r="X660" s="176"/>
      <c r="AA660" s="176"/>
      <c r="AD660" s="176"/>
    </row>
    <row r="661" spans="24:30" s="34" customFormat="1" x14ac:dyDescent="0.35">
      <c r="X661" s="176"/>
      <c r="AA661" s="176"/>
      <c r="AD661" s="176"/>
    </row>
    <row r="662" spans="24:30" s="34" customFormat="1" x14ac:dyDescent="0.35">
      <c r="X662" s="176"/>
      <c r="AA662" s="176"/>
      <c r="AD662" s="176"/>
    </row>
    <row r="663" spans="24:30" s="34" customFormat="1" x14ac:dyDescent="0.35">
      <c r="X663" s="176"/>
      <c r="AA663" s="176"/>
      <c r="AD663" s="176"/>
    </row>
    <row r="664" spans="24:30" s="34" customFormat="1" x14ac:dyDescent="0.35">
      <c r="X664" s="176"/>
      <c r="AA664" s="176"/>
      <c r="AD664" s="176"/>
    </row>
    <row r="665" spans="24:30" s="34" customFormat="1" x14ac:dyDescent="0.35">
      <c r="X665" s="176"/>
      <c r="AA665" s="176"/>
      <c r="AD665" s="176"/>
    </row>
    <row r="666" spans="24:30" s="34" customFormat="1" x14ac:dyDescent="0.35">
      <c r="X666" s="176"/>
      <c r="AA666" s="176"/>
      <c r="AD666" s="176"/>
    </row>
    <row r="667" spans="24:30" s="34" customFormat="1" x14ac:dyDescent="0.35">
      <c r="X667" s="176"/>
      <c r="AA667" s="176"/>
      <c r="AD667" s="176"/>
    </row>
    <row r="668" spans="24:30" s="34" customFormat="1" x14ac:dyDescent="0.35">
      <c r="X668" s="176"/>
      <c r="AA668" s="176"/>
      <c r="AD668" s="176"/>
    </row>
    <row r="669" spans="24:30" s="34" customFormat="1" x14ac:dyDescent="0.35">
      <c r="X669" s="176"/>
      <c r="AA669" s="176"/>
      <c r="AD669" s="176"/>
    </row>
    <row r="670" spans="24:30" s="34" customFormat="1" x14ac:dyDescent="0.35">
      <c r="X670" s="176"/>
      <c r="AA670" s="176"/>
      <c r="AD670" s="176"/>
    </row>
    <row r="671" spans="24:30" s="34" customFormat="1" x14ac:dyDescent="0.35">
      <c r="X671" s="176"/>
      <c r="AA671" s="176"/>
      <c r="AD671" s="176"/>
    </row>
    <row r="672" spans="24:30" s="34" customFormat="1" x14ac:dyDescent="0.35">
      <c r="X672" s="176"/>
      <c r="AA672" s="176"/>
      <c r="AD672" s="176"/>
    </row>
    <row r="673" spans="24:30" s="34" customFormat="1" x14ac:dyDescent="0.35">
      <c r="X673" s="176"/>
      <c r="AA673" s="176"/>
      <c r="AD673" s="176"/>
    </row>
    <row r="674" spans="24:30" s="34" customFormat="1" x14ac:dyDescent="0.35">
      <c r="X674" s="176"/>
      <c r="AA674" s="176"/>
      <c r="AD674" s="176"/>
    </row>
    <row r="675" spans="24:30" s="34" customFormat="1" x14ac:dyDescent="0.35">
      <c r="X675" s="176"/>
      <c r="AA675" s="176"/>
      <c r="AD675" s="176"/>
    </row>
    <row r="676" spans="24:30" s="34" customFormat="1" x14ac:dyDescent="0.35">
      <c r="X676" s="176"/>
      <c r="AA676" s="176"/>
      <c r="AD676" s="176"/>
    </row>
    <row r="677" spans="24:30" s="34" customFormat="1" x14ac:dyDescent="0.35">
      <c r="X677" s="176"/>
      <c r="AA677" s="176"/>
      <c r="AD677" s="176"/>
    </row>
    <row r="678" spans="24:30" s="34" customFormat="1" x14ac:dyDescent="0.35">
      <c r="X678" s="176"/>
      <c r="AA678" s="176"/>
      <c r="AD678" s="176"/>
    </row>
    <row r="679" spans="24:30" s="34" customFormat="1" x14ac:dyDescent="0.35">
      <c r="X679" s="176"/>
      <c r="AA679" s="176"/>
      <c r="AD679" s="176"/>
    </row>
    <row r="680" spans="24:30" s="34" customFormat="1" x14ac:dyDescent="0.35">
      <c r="X680" s="176"/>
      <c r="AA680" s="176"/>
      <c r="AD680" s="176"/>
    </row>
    <row r="681" spans="24:30" s="34" customFormat="1" x14ac:dyDescent="0.35">
      <c r="X681" s="176"/>
      <c r="AA681" s="176"/>
      <c r="AD681" s="176"/>
    </row>
    <row r="682" spans="24:30" s="34" customFormat="1" x14ac:dyDescent="0.35">
      <c r="X682" s="176"/>
      <c r="AA682" s="176"/>
      <c r="AD682" s="176"/>
    </row>
    <row r="683" spans="24:30" s="34" customFormat="1" x14ac:dyDescent="0.35">
      <c r="X683" s="176"/>
      <c r="AA683" s="176"/>
      <c r="AD683" s="176"/>
    </row>
    <row r="684" spans="24:30" s="34" customFormat="1" x14ac:dyDescent="0.35">
      <c r="X684" s="176"/>
      <c r="AA684" s="176"/>
      <c r="AD684" s="176"/>
    </row>
    <row r="685" spans="24:30" s="34" customFormat="1" x14ac:dyDescent="0.35">
      <c r="X685" s="176"/>
      <c r="AA685" s="176"/>
      <c r="AD685" s="176"/>
    </row>
    <row r="686" spans="24:30" s="34" customFormat="1" x14ac:dyDescent="0.35">
      <c r="X686" s="176"/>
      <c r="AA686" s="176"/>
      <c r="AD686" s="176"/>
    </row>
    <row r="687" spans="24:30" s="34" customFormat="1" x14ac:dyDescent="0.35">
      <c r="X687" s="176"/>
      <c r="AA687" s="176"/>
      <c r="AD687" s="176"/>
    </row>
    <row r="688" spans="24:30" s="34" customFormat="1" x14ac:dyDescent="0.35">
      <c r="X688" s="176"/>
      <c r="AA688" s="176"/>
      <c r="AD688" s="176"/>
    </row>
    <row r="689" spans="24:30" s="34" customFormat="1" x14ac:dyDescent="0.35">
      <c r="X689" s="176"/>
      <c r="AA689" s="176"/>
      <c r="AD689" s="176"/>
    </row>
    <row r="690" spans="24:30" s="34" customFormat="1" x14ac:dyDescent="0.35">
      <c r="X690" s="176"/>
      <c r="AA690" s="176"/>
      <c r="AD690" s="176"/>
    </row>
    <row r="691" spans="24:30" s="34" customFormat="1" x14ac:dyDescent="0.35">
      <c r="X691" s="176"/>
      <c r="AA691" s="176"/>
      <c r="AD691" s="176"/>
    </row>
    <row r="692" spans="24:30" s="34" customFormat="1" x14ac:dyDescent="0.35">
      <c r="X692" s="176"/>
      <c r="AA692" s="176"/>
      <c r="AD692" s="176"/>
    </row>
    <row r="693" spans="24:30" s="34" customFormat="1" x14ac:dyDescent="0.35">
      <c r="X693" s="176"/>
      <c r="AA693" s="176"/>
      <c r="AD693" s="176"/>
    </row>
    <row r="694" spans="24:30" s="34" customFormat="1" x14ac:dyDescent="0.35">
      <c r="X694" s="176"/>
      <c r="AA694" s="176"/>
      <c r="AD694" s="176"/>
    </row>
    <row r="695" spans="24:30" s="34" customFormat="1" x14ac:dyDescent="0.35">
      <c r="X695" s="176"/>
      <c r="AA695" s="176"/>
      <c r="AD695" s="176"/>
    </row>
    <row r="696" spans="24:30" s="34" customFormat="1" x14ac:dyDescent="0.35">
      <c r="X696" s="176"/>
      <c r="AA696" s="176"/>
      <c r="AD696" s="176"/>
    </row>
    <row r="697" spans="24:30" s="34" customFormat="1" x14ac:dyDescent="0.35">
      <c r="X697" s="176"/>
      <c r="AA697" s="176"/>
      <c r="AD697" s="176"/>
    </row>
    <row r="698" spans="24:30" s="34" customFormat="1" x14ac:dyDescent="0.35">
      <c r="X698" s="176"/>
      <c r="AA698" s="176"/>
      <c r="AD698" s="176"/>
    </row>
    <row r="699" spans="24:30" s="34" customFormat="1" x14ac:dyDescent="0.35">
      <c r="X699" s="176"/>
      <c r="AA699" s="176"/>
      <c r="AD699" s="176"/>
    </row>
    <row r="700" spans="24:30" s="34" customFormat="1" x14ac:dyDescent="0.35">
      <c r="X700" s="176"/>
      <c r="AA700" s="176"/>
      <c r="AD700" s="176"/>
    </row>
  </sheetData>
  <mergeCells count="7">
    <mergeCell ref="A2:A3"/>
    <mergeCell ref="A1:T1"/>
    <mergeCell ref="A605:P605"/>
    <mergeCell ref="V4:AK4"/>
    <mergeCell ref="V2:AD2"/>
    <mergeCell ref="AE2:AK2"/>
    <mergeCell ref="V1:AK1"/>
  </mergeCells>
  <phoneticPr fontId="12" type="noConversion"/>
  <conditionalFormatting sqref="H2:H3">
    <cfRule type="expression" dxfId="10" priority="59">
      <formula>#REF!="HT"</formula>
    </cfRule>
  </conditionalFormatting>
  <conditionalFormatting sqref="J5:J604 L5:M604 O5:O604">
    <cfRule type="expression" dxfId="9" priority="4">
      <formula>$F5="Marché innovant"</formula>
    </cfRule>
    <cfRule type="expression" dxfId="8" priority="5">
      <formula>$F5="Marché à procédure formalisée"</formula>
    </cfRule>
    <cfRule type="expression" dxfId="7" priority="6">
      <formula>$F5="Marché à procédure adaptée (MAPA)"</formula>
    </cfRule>
  </conditionalFormatting>
  <conditionalFormatting sqref="K3">
    <cfRule type="expression" dxfId="6" priority="56">
      <formula>#REF!="HT"</formula>
    </cfRule>
  </conditionalFormatting>
  <conditionalFormatting sqref="N3">
    <cfRule type="expression" dxfId="5" priority="55">
      <formula>#REF!="HT"</formula>
    </cfRule>
  </conditionalFormatting>
  <conditionalFormatting sqref="R2">
    <cfRule type="expression" dxfId="4" priority="62">
      <formula>#REF!="HT"</formula>
    </cfRule>
  </conditionalFormatting>
  <conditionalFormatting sqref="W3">
    <cfRule type="expression" dxfId="3" priority="15">
      <formula>#REF!="HT"</formula>
    </cfRule>
  </conditionalFormatting>
  <conditionalFormatting sqref="X5:AC604">
    <cfRule type="expression" dxfId="2" priority="24">
      <formula>#REF!="HT"</formula>
    </cfRule>
  </conditionalFormatting>
  <conditionalFormatting sqref="AF5:AG604">
    <cfRule type="expression" dxfId="1" priority="13">
      <formula>#REF!="HT"</formula>
    </cfRule>
  </conditionalFormatting>
  <conditionalFormatting sqref="AI5:AJ604">
    <cfRule type="expression" dxfId="0" priority="12">
      <formula>#REF!="HT"</formula>
    </cfRule>
  </conditionalFormatting>
  <dataValidations count="2">
    <dataValidation type="list" allowBlank="1" showInputMessage="1" showErrorMessage="1" sqref="F4" xr:uid="{48047ABF-6F0B-4714-AC80-841E296E89A1}">
      <formula1>"Pas de marché public,Marché à procédureadaptée (MAPA),Marché innovant,Marché à procédure formalisée"</formula1>
    </dataValidation>
    <dataValidation type="list" allowBlank="1" showInputMessage="1" showErrorMessage="1" sqref="P4:P604" xr:uid="{54F10684-D051-4098-BA62-7738ED4B832E}">
      <formula1>"Devis 1 - le moins cher,Devis 2,Devis 3"</formula1>
    </dataValidation>
  </dataValidations>
  <hyperlinks>
    <hyperlink ref="U5" location="'Notice d''accueil'!B13" display="Notice d''accueil" xr:uid="{0A695276-E534-4B7A-B995-1710C8F4E740}"/>
    <hyperlink ref="U8" location="'Plan de financement'!B3" display="Plan de financement" xr:uid="{C43E5091-813E-4752-8AD6-3EA6E5249000}"/>
    <hyperlink ref="U7" location="'Synthèse des dépenses'!A1" display="Synthèse des dépenses" xr:uid="{151B5BFE-C75F-4F3B-9288-05E0D29E44EF}"/>
    <hyperlink ref="U6" location="'Recettes générées'!B5" display="Recettes générées" xr:uid="{44927C72-340C-4AD8-B697-5876177AF558}"/>
  </hyperlinks>
  <pageMargins left="0.7" right="0.7" top="0.75" bottom="0.75" header="0.3" footer="0.3"/>
  <pageSetup paperSize="9" scale="26"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B01961D0-41D8-421B-84BB-407446D15742}">
          <x14:formula1>
            <xm:f>'Paramétrage V2'!$B$3:$B$7</xm:f>
          </x14:formula1>
          <xm:sqref>F5:F604</xm:sqref>
        </x14:dataValidation>
        <x14:dataValidation type="list" allowBlank="1" showInputMessage="1" showErrorMessage="1" xr:uid="{9BD48C84-E30B-4009-B312-77578407CD70}">
          <x14:formula1>
            <xm:f>'Paramétrage V2'!$A$3:$A$6</xm:f>
          </x14:formula1>
          <xm:sqref>E4:E604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920DC-699F-4769-96E5-2066BCEEE404}">
  <sheetPr codeName="Feuil16">
    <pageSetUpPr fitToPage="1"/>
  </sheetPr>
  <dimension ref="A1:AZ700"/>
  <sheetViews>
    <sheetView zoomScale="80" zoomScaleNormal="80" workbookViewId="0">
      <pane ySplit="4" topLeftCell="A5" activePane="bottomLeft" state="frozen"/>
      <selection pane="bottomLeft" activeCell="B5" sqref="B5"/>
    </sheetView>
  </sheetViews>
  <sheetFormatPr baseColWidth="10" defaultColWidth="11.453125" defaultRowHeight="14.5" x14ac:dyDescent="0.35"/>
  <cols>
    <col min="1" max="1" width="10.54296875" style="4" customWidth="1"/>
    <col min="2" max="2" width="27.54296875" style="4" customWidth="1"/>
    <col min="3" max="3" width="27.7265625" style="4" customWidth="1"/>
    <col min="4" max="4" width="19.54296875" style="4" customWidth="1"/>
    <col min="5" max="5" width="50.54296875" style="4" customWidth="1"/>
    <col min="6" max="6" width="26.1796875" style="171" customWidth="1"/>
    <col min="7" max="52" width="11.453125" style="171"/>
    <col min="53" max="16384" width="11.453125" style="4"/>
  </cols>
  <sheetData>
    <row r="1" spans="1:52" ht="50.25" customHeight="1" x14ac:dyDescent="0.35">
      <c r="A1" s="265" t="s">
        <v>20</v>
      </c>
      <c r="B1" s="265"/>
      <c r="C1" s="265"/>
      <c r="D1" s="265"/>
      <c r="E1" s="266"/>
    </row>
    <row r="2" spans="1:52" s="48" customFormat="1" ht="30" customHeight="1" x14ac:dyDescent="0.35">
      <c r="A2" s="247" t="s">
        <v>21</v>
      </c>
      <c r="B2" s="51" t="s">
        <v>22</v>
      </c>
      <c r="C2" s="51" t="s">
        <v>23</v>
      </c>
      <c r="D2" s="51" t="s">
        <v>2</v>
      </c>
      <c r="E2" s="36" t="s">
        <v>14</v>
      </c>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row>
    <row r="3" spans="1:52" s="48" customFormat="1" ht="105" customHeight="1" x14ac:dyDescent="0.35">
      <c r="A3" s="248"/>
      <c r="B3" s="52" t="s">
        <v>58</v>
      </c>
      <c r="C3" s="52" t="s">
        <v>59</v>
      </c>
      <c r="D3" s="52" t="s">
        <v>39</v>
      </c>
      <c r="E3" s="54" t="s">
        <v>9</v>
      </c>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row>
    <row r="4" spans="1:52" s="50" customFormat="1" ht="29" x14ac:dyDescent="0.35">
      <c r="A4" s="49" t="s">
        <v>7</v>
      </c>
      <c r="B4" s="43" t="s">
        <v>60</v>
      </c>
      <c r="C4" s="43" t="s">
        <v>61</v>
      </c>
      <c r="D4" s="45">
        <v>750</v>
      </c>
      <c r="E4" s="53" t="s">
        <v>62</v>
      </c>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row>
    <row r="5" spans="1:52" x14ac:dyDescent="0.35">
      <c r="A5" s="5">
        <v>1</v>
      </c>
      <c r="B5" s="2"/>
      <c r="C5" s="2"/>
      <c r="D5" s="33"/>
      <c r="E5" s="11"/>
      <c r="F5" s="168" t="s">
        <v>41</v>
      </c>
    </row>
    <row r="6" spans="1:52" x14ac:dyDescent="0.35">
      <c r="A6" s="5">
        <v>2</v>
      </c>
      <c r="B6" s="2"/>
      <c r="C6" s="2"/>
      <c r="D6" s="33"/>
      <c r="E6" s="11"/>
      <c r="F6" s="158" t="s">
        <v>40</v>
      </c>
    </row>
    <row r="7" spans="1:52" x14ac:dyDescent="0.35">
      <c r="A7" s="5">
        <v>3</v>
      </c>
      <c r="B7" s="2"/>
      <c r="C7" s="2"/>
      <c r="D7" s="33"/>
      <c r="E7" s="11"/>
      <c r="F7" s="158" t="s">
        <v>42</v>
      </c>
    </row>
    <row r="8" spans="1:52" x14ac:dyDescent="0.35">
      <c r="A8" s="5">
        <v>4</v>
      </c>
      <c r="B8" s="2"/>
      <c r="C8" s="2"/>
      <c r="D8" s="33"/>
      <c r="E8" s="11"/>
      <c r="F8" s="169" t="s">
        <v>167</v>
      </c>
    </row>
    <row r="9" spans="1:52" x14ac:dyDescent="0.35">
      <c r="A9" s="5">
        <v>5</v>
      </c>
      <c r="B9" s="2"/>
      <c r="C9" s="2"/>
      <c r="D9" s="33"/>
      <c r="E9" s="11"/>
      <c r="F9" s="68"/>
    </row>
    <row r="10" spans="1:52" x14ac:dyDescent="0.35">
      <c r="A10" s="5">
        <v>6</v>
      </c>
      <c r="B10" s="2"/>
      <c r="C10" s="2"/>
      <c r="D10" s="33"/>
      <c r="E10" s="11"/>
    </row>
    <row r="11" spans="1:52" x14ac:dyDescent="0.35">
      <c r="A11" s="5">
        <v>7</v>
      </c>
      <c r="B11" s="2"/>
      <c r="C11" s="2"/>
      <c r="D11" s="33"/>
      <c r="E11" s="11"/>
    </row>
    <row r="12" spans="1:52" x14ac:dyDescent="0.35">
      <c r="A12" s="5">
        <v>8</v>
      </c>
      <c r="B12" s="2"/>
      <c r="C12" s="2"/>
      <c r="D12" s="33"/>
      <c r="E12" s="11"/>
    </row>
    <row r="13" spans="1:52" x14ac:dyDescent="0.35">
      <c r="A13" s="5">
        <v>9</v>
      </c>
      <c r="B13" s="2"/>
      <c r="C13" s="2"/>
      <c r="D13" s="33"/>
      <c r="E13" s="11"/>
    </row>
    <row r="14" spans="1:52" x14ac:dyDescent="0.35">
      <c r="A14" s="5">
        <v>10</v>
      </c>
      <c r="B14" s="2"/>
      <c r="C14" s="2"/>
      <c r="D14" s="33"/>
      <c r="E14" s="11"/>
    </row>
    <row r="15" spans="1:52" x14ac:dyDescent="0.35">
      <c r="A15" s="5">
        <v>11</v>
      </c>
      <c r="B15" s="2"/>
      <c r="C15" s="2"/>
      <c r="D15" s="33"/>
      <c r="E15" s="11"/>
    </row>
    <row r="16" spans="1:52" x14ac:dyDescent="0.35">
      <c r="A16" s="5">
        <v>12</v>
      </c>
      <c r="B16" s="2"/>
      <c r="C16" s="2"/>
      <c r="D16" s="33"/>
      <c r="E16" s="11"/>
    </row>
    <row r="17" spans="1:7" x14ac:dyDescent="0.35">
      <c r="A17" s="5">
        <v>13</v>
      </c>
      <c r="B17" s="2"/>
      <c r="C17" s="2"/>
      <c r="D17" s="33"/>
      <c r="E17" s="11"/>
    </row>
    <row r="18" spans="1:7" ht="18.5" x14ac:dyDescent="0.35">
      <c r="A18" s="5">
        <v>14</v>
      </c>
      <c r="B18" s="2"/>
      <c r="C18" s="2"/>
      <c r="D18" s="33"/>
      <c r="E18" s="11"/>
      <c r="G18" s="69"/>
    </row>
    <row r="19" spans="1:7" x14ac:dyDescent="0.35">
      <c r="A19" s="5">
        <v>15</v>
      </c>
      <c r="B19" s="2"/>
      <c r="C19" s="2"/>
      <c r="D19" s="33"/>
      <c r="E19" s="11"/>
    </row>
    <row r="20" spans="1:7" ht="18.5" x14ac:dyDescent="0.35">
      <c r="A20" s="5">
        <v>16</v>
      </c>
      <c r="B20" s="2"/>
      <c r="C20" s="2"/>
      <c r="D20" s="33"/>
      <c r="E20" s="11"/>
      <c r="G20" s="69"/>
    </row>
    <row r="21" spans="1:7" x14ac:dyDescent="0.35">
      <c r="A21" s="5">
        <v>17</v>
      </c>
      <c r="B21" s="2"/>
      <c r="C21" s="2"/>
      <c r="D21" s="33"/>
      <c r="E21" s="11"/>
    </row>
    <row r="22" spans="1:7" x14ac:dyDescent="0.35">
      <c r="A22" s="5">
        <v>18</v>
      </c>
      <c r="B22" s="2"/>
      <c r="C22" s="2"/>
      <c r="D22" s="33"/>
      <c r="E22" s="11"/>
    </row>
    <row r="23" spans="1:7" x14ac:dyDescent="0.35">
      <c r="A23" s="5">
        <v>19</v>
      </c>
      <c r="B23" s="2"/>
      <c r="C23" s="2"/>
      <c r="D23" s="33"/>
      <c r="E23" s="11"/>
    </row>
    <row r="24" spans="1:7" x14ac:dyDescent="0.35">
      <c r="A24" s="5">
        <v>20</v>
      </c>
      <c r="B24" s="2"/>
      <c r="C24" s="2"/>
      <c r="D24" s="33"/>
      <c r="E24" s="11"/>
    </row>
    <row r="25" spans="1:7" x14ac:dyDescent="0.35">
      <c r="A25" s="5">
        <v>21</v>
      </c>
      <c r="B25" s="2"/>
      <c r="C25" s="2"/>
      <c r="D25" s="33"/>
      <c r="E25" s="11"/>
    </row>
    <row r="26" spans="1:7" x14ac:dyDescent="0.35">
      <c r="A26" s="5">
        <v>22</v>
      </c>
      <c r="B26" s="2"/>
      <c r="C26" s="2"/>
      <c r="D26" s="33"/>
      <c r="E26" s="11"/>
    </row>
    <row r="27" spans="1:7" x14ac:dyDescent="0.35">
      <c r="A27" s="5">
        <v>23</v>
      </c>
      <c r="B27" s="2"/>
      <c r="C27" s="2"/>
      <c r="D27" s="33"/>
      <c r="E27" s="11"/>
    </row>
    <row r="28" spans="1:7" x14ac:dyDescent="0.35">
      <c r="A28" s="5">
        <v>24</v>
      </c>
      <c r="B28" s="2"/>
      <c r="C28" s="2"/>
      <c r="D28" s="33"/>
      <c r="E28" s="11"/>
    </row>
    <row r="29" spans="1:7" x14ac:dyDescent="0.35">
      <c r="A29" s="5">
        <v>25</v>
      </c>
      <c r="B29" s="2"/>
      <c r="C29" s="2"/>
      <c r="D29" s="33"/>
      <c r="E29" s="11"/>
    </row>
    <row r="30" spans="1:7" x14ac:dyDescent="0.35">
      <c r="A30" s="5">
        <v>26</v>
      </c>
      <c r="B30" s="2"/>
      <c r="C30" s="2"/>
      <c r="D30" s="33"/>
      <c r="E30" s="11"/>
    </row>
    <row r="31" spans="1:7" x14ac:dyDescent="0.35">
      <c r="A31" s="5">
        <v>27</v>
      </c>
      <c r="B31" s="2"/>
      <c r="C31" s="2"/>
      <c r="D31" s="33"/>
      <c r="E31" s="11"/>
    </row>
    <row r="32" spans="1:7" x14ac:dyDescent="0.35">
      <c r="A32" s="5">
        <v>28</v>
      </c>
      <c r="B32" s="2"/>
      <c r="C32" s="2"/>
      <c r="D32" s="33"/>
      <c r="E32" s="11"/>
    </row>
    <row r="33" spans="1:5" x14ac:dyDescent="0.35">
      <c r="A33" s="5">
        <v>29</v>
      </c>
      <c r="B33" s="2"/>
      <c r="C33" s="2"/>
      <c r="D33" s="33"/>
      <c r="E33" s="11"/>
    </row>
    <row r="34" spans="1:5" x14ac:dyDescent="0.35">
      <c r="A34" s="5">
        <v>30</v>
      </c>
      <c r="B34" s="2"/>
      <c r="C34" s="2"/>
      <c r="D34" s="33"/>
      <c r="E34" s="11"/>
    </row>
    <row r="35" spans="1:5" x14ac:dyDescent="0.35">
      <c r="A35" s="5">
        <v>31</v>
      </c>
      <c r="B35" s="2"/>
      <c r="C35" s="2"/>
      <c r="D35" s="33"/>
      <c r="E35" s="11"/>
    </row>
    <row r="36" spans="1:5" x14ac:dyDescent="0.35">
      <c r="A36" s="5">
        <v>32</v>
      </c>
      <c r="B36" s="2"/>
      <c r="C36" s="2"/>
      <c r="D36" s="33"/>
      <c r="E36" s="11"/>
    </row>
    <row r="37" spans="1:5" x14ac:dyDescent="0.35">
      <c r="A37" s="5">
        <v>33</v>
      </c>
      <c r="B37" s="2"/>
      <c r="C37" s="2"/>
      <c r="D37" s="33"/>
      <c r="E37" s="11"/>
    </row>
    <row r="38" spans="1:5" x14ac:dyDescent="0.35">
      <c r="A38" s="5">
        <v>34</v>
      </c>
      <c r="B38" s="2"/>
      <c r="C38" s="2"/>
      <c r="D38" s="33"/>
      <c r="E38" s="11"/>
    </row>
    <row r="39" spans="1:5" x14ac:dyDescent="0.35">
      <c r="A39" s="5">
        <v>35</v>
      </c>
      <c r="B39" s="2"/>
      <c r="C39" s="2"/>
      <c r="D39" s="33"/>
      <c r="E39" s="11"/>
    </row>
    <row r="40" spans="1:5" x14ac:dyDescent="0.35">
      <c r="A40" s="5">
        <v>36</v>
      </c>
      <c r="B40" s="2"/>
      <c r="C40" s="2"/>
      <c r="D40" s="33"/>
      <c r="E40" s="11"/>
    </row>
    <row r="41" spans="1:5" x14ac:dyDescent="0.35">
      <c r="A41" s="5">
        <v>37</v>
      </c>
      <c r="B41" s="2"/>
      <c r="C41" s="2"/>
      <c r="D41" s="33"/>
      <c r="E41" s="11"/>
    </row>
    <row r="42" spans="1:5" x14ac:dyDescent="0.35">
      <c r="A42" s="5">
        <v>38</v>
      </c>
      <c r="B42" s="2"/>
      <c r="C42" s="2"/>
      <c r="D42" s="33"/>
      <c r="E42" s="11"/>
    </row>
    <row r="43" spans="1:5" x14ac:dyDescent="0.35">
      <c r="A43" s="5">
        <v>39</v>
      </c>
      <c r="B43" s="2"/>
      <c r="C43" s="2"/>
      <c r="D43" s="33"/>
      <c r="E43" s="11"/>
    </row>
    <row r="44" spans="1:5" x14ac:dyDescent="0.35">
      <c r="A44" s="5">
        <v>40</v>
      </c>
      <c r="B44" s="2"/>
      <c r="C44" s="2"/>
      <c r="D44" s="33"/>
      <c r="E44" s="11"/>
    </row>
    <row r="45" spans="1:5" x14ac:dyDescent="0.35">
      <c r="A45" s="5">
        <v>41</v>
      </c>
      <c r="B45" s="2"/>
      <c r="C45" s="2"/>
      <c r="D45" s="33"/>
      <c r="E45" s="11"/>
    </row>
    <row r="46" spans="1:5" x14ac:dyDescent="0.35">
      <c r="A46" s="5">
        <v>42</v>
      </c>
      <c r="B46" s="2"/>
      <c r="C46" s="2"/>
      <c r="D46" s="33"/>
      <c r="E46" s="11"/>
    </row>
    <row r="47" spans="1:5" x14ac:dyDescent="0.35">
      <c r="A47" s="5">
        <v>43</v>
      </c>
      <c r="B47" s="2"/>
      <c r="C47" s="2"/>
      <c r="D47" s="33"/>
      <c r="E47" s="11"/>
    </row>
    <row r="48" spans="1:5" x14ac:dyDescent="0.35">
      <c r="A48" s="5">
        <v>44</v>
      </c>
      <c r="B48" s="2"/>
      <c r="C48" s="2"/>
      <c r="D48" s="33"/>
      <c r="E48" s="11"/>
    </row>
    <row r="49" spans="1:5" x14ac:dyDescent="0.35">
      <c r="A49" s="5">
        <v>45</v>
      </c>
      <c r="B49" s="2"/>
      <c r="C49" s="2"/>
      <c r="D49" s="33"/>
      <c r="E49" s="11"/>
    </row>
    <row r="50" spans="1:5" x14ac:dyDescent="0.35">
      <c r="A50" s="5">
        <v>46</v>
      </c>
      <c r="B50" s="2"/>
      <c r="C50" s="2"/>
      <c r="D50" s="33"/>
      <c r="E50" s="11"/>
    </row>
    <row r="51" spans="1:5" x14ac:dyDescent="0.35">
      <c r="A51" s="5">
        <v>47</v>
      </c>
      <c r="B51" s="2"/>
      <c r="C51" s="2"/>
      <c r="D51" s="33"/>
      <c r="E51" s="11"/>
    </row>
    <row r="52" spans="1:5" x14ac:dyDescent="0.35">
      <c r="A52" s="5">
        <v>48</v>
      </c>
      <c r="B52" s="2"/>
      <c r="C52" s="2"/>
      <c r="D52" s="33"/>
      <c r="E52" s="11"/>
    </row>
    <row r="53" spans="1:5" x14ac:dyDescent="0.35">
      <c r="A53" s="5">
        <v>49</v>
      </c>
      <c r="B53" s="2"/>
      <c r="C53" s="2"/>
      <c r="D53" s="33"/>
      <c r="E53" s="11"/>
    </row>
    <row r="54" spans="1:5" x14ac:dyDescent="0.35">
      <c r="A54" s="5">
        <v>50</v>
      </c>
      <c r="B54" s="2"/>
      <c r="C54" s="2"/>
      <c r="D54" s="33"/>
      <c r="E54" s="11"/>
    </row>
    <row r="55" spans="1:5" x14ac:dyDescent="0.35">
      <c r="A55" s="5">
        <v>51</v>
      </c>
      <c r="B55" s="2"/>
      <c r="C55" s="2"/>
      <c r="D55" s="33"/>
      <c r="E55" s="11"/>
    </row>
    <row r="56" spans="1:5" x14ac:dyDescent="0.35">
      <c r="A56" s="5">
        <v>52</v>
      </c>
      <c r="B56" s="2"/>
      <c r="C56" s="2"/>
      <c r="D56" s="33"/>
      <c r="E56" s="11"/>
    </row>
    <row r="57" spans="1:5" x14ac:dyDescent="0.35">
      <c r="A57" s="5">
        <v>53</v>
      </c>
      <c r="B57" s="2"/>
      <c r="C57" s="2"/>
      <c r="D57" s="33"/>
      <c r="E57" s="11"/>
    </row>
    <row r="58" spans="1:5" x14ac:dyDescent="0.35">
      <c r="A58" s="5">
        <v>54</v>
      </c>
      <c r="B58" s="2"/>
      <c r="C58" s="2"/>
      <c r="D58" s="33"/>
      <c r="E58" s="11"/>
    </row>
    <row r="59" spans="1:5" x14ac:dyDescent="0.35">
      <c r="A59" s="5">
        <v>55</v>
      </c>
      <c r="B59" s="2"/>
      <c r="C59" s="2"/>
      <c r="D59" s="33"/>
      <c r="E59" s="11"/>
    </row>
    <row r="60" spans="1:5" x14ac:dyDescent="0.35">
      <c r="A60" s="5">
        <v>56</v>
      </c>
      <c r="B60" s="2"/>
      <c r="C60" s="2"/>
      <c r="D60" s="33"/>
      <c r="E60" s="11"/>
    </row>
    <row r="61" spans="1:5" x14ac:dyDescent="0.35">
      <c r="A61" s="5">
        <v>57</v>
      </c>
      <c r="B61" s="2"/>
      <c r="C61" s="2"/>
      <c r="D61" s="33"/>
      <c r="E61" s="11"/>
    </row>
    <row r="62" spans="1:5" x14ac:dyDescent="0.35">
      <c r="A62" s="5">
        <v>58</v>
      </c>
      <c r="B62" s="2"/>
      <c r="C62" s="2"/>
      <c r="D62" s="33"/>
      <c r="E62" s="11"/>
    </row>
    <row r="63" spans="1:5" x14ac:dyDescent="0.35">
      <c r="A63" s="5">
        <v>59</v>
      </c>
      <c r="B63" s="2"/>
      <c r="C63" s="2"/>
      <c r="D63" s="33"/>
      <c r="E63" s="11"/>
    </row>
    <row r="64" spans="1:5" x14ac:dyDescent="0.35">
      <c r="A64" s="5">
        <v>60</v>
      </c>
      <c r="B64" s="2"/>
      <c r="C64" s="2"/>
      <c r="D64" s="33"/>
      <c r="E64" s="11"/>
    </row>
    <row r="65" spans="1:5" x14ac:dyDescent="0.35">
      <c r="A65" s="5">
        <v>61</v>
      </c>
      <c r="B65" s="2"/>
      <c r="C65" s="2"/>
      <c r="D65" s="33"/>
      <c r="E65" s="11"/>
    </row>
    <row r="66" spans="1:5" x14ac:dyDescent="0.35">
      <c r="A66" s="5">
        <v>62</v>
      </c>
      <c r="B66" s="2"/>
      <c r="C66" s="2"/>
      <c r="D66" s="33"/>
      <c r="E66" s="11"/>
    </row>
    <row r="67" spans="1:5" x14ac:dyDescent="0.35">
      <c r="A67" s="5">
        <v>63</v>
      </c>
      <c r="B67" s="2"/>
      <c r="C67" s="2"/>
      <c r="D67" s="33"/>
      <c r="E67" s="11"/>
    </row>
    <row r="68" spans="1:5" x14ac:dyDescent="0.35">
      <c r="A68" s="5">
        <v>64</v>
      </c>
      <c r="B68" s="2"/>
      <c r="C68" s="2"/>
      <c r="D68" s="33"/>
      <c r="E68" s="11"/>
    </row>
    <row r="69" spans="1:5" x14ac:dyDescent="0.35">
      <c r="A69" s="5">
        <v>65</v>
      </c>
      <c r="B69" s="2"/>
      <c r="C69" s="2"/>
      <c r="D69" s="33"/>
      <c r="E69" s="11"/>
    </row>
    <row r="70" spans="1:5" x14ac:dyDescent="0.35">
      <c r="A70" s="5">
        <v>66</v>
      </c>
      <c r="B70" s="2"/>
      <c r="C70" s="2"/>
      <c r="D70" s="33"/>
      <c r="E70" s="11"/>
    </row>
    <row r="71" spans="1:5" x14ac:dyDescent="0.35">
      <c r="A71" s="5">
        <v>67</v>
      </c>
      <c r="B71" s="2"/>
      <c r="C71" s="2"/>
      <c r="D71" s="33"/>
      <c r="E71" s="11"/>
    </row>
    <row r="72" spans="1:5" x14ac:dyDescent="0.35">
      <c r="A72" s="5">
        <v>68</v>
      </c>
      <c r="B72" s="2"/>
      <c r="C72" s="2"/>
      <c r="D72" s="33"/>
      <c r="E72" s="11"/>
    </row>
    <row r="73" spans="1:5" x14ac:dyDescent="0.35">
      <c r="A73" s="5">
        <v>69</v>
      </c>
      <c r="B73" s="2"/>
      <c r="C73" s="2"/>
      <c r="D73" s="33"/>
      <c r="E73" s="11"/>
    </row>
    <row r="74" spans="1:5" x14ac:dyDescent="0.35">
      <c r="A74" s="5">
        <v>70</v>
      </c>
      <c r="B74" s="2"/>
      <c r="C74" s="2"/>
      <c r="D74" s="33"/>
      <c r="E74" s="11"/>
    </row>
    <row r="75" spans="1:5" x14ac:dyDescent="0.35">
      <c r="A75" s="5">
        <v>71</v>
      </c>
      <c r="B75" s="2"/>
      <c r="C75" s="2"/>
      <c r="D75" s="33"/>
      <c r="E75" s="11"/>
    </row>
    <row r="76" spans="1:5" x14ac:dyDescent="0.35">
      <c r="A76" s="5">
        <v>72</v>
      </c>
      <c r="B76" s="2"/>
      <c r="C76" s="2"/>
      <c r="D76" s="33"/>
      <c r="E76" s="11"/>
    </row>
    <row r="77" spans="1:5" x14ac:dyDescent="0.35">
      <c r="A77" s="5">
        <v>73</v>
      </c>
      <c r="B77" s="2"/>
      <c r="C77" s="2"/>
      <c r="D77" s="33"/>
      <c r="E77" s="11"/>
    </row>
    <row r="78" spans="1:5" x14ac:dyDescent="0.35">
      <c r="A78" s="5">
        <v>74</v>
      </c>
      <c r="B78" s="2"/>
      <c r="C78" s="2"/>
      <c r="D78" s="33"/>
      <c r="E78" s="11"/>
    </row>
    <row r="79" spans="1:5" x14ac:dyDescent="0.35">
      <c r="A79" s="5">
        <v>75</v>
      </c>
      <c r="B79" s="2"/>
      <c r="C79" s="2"/>
      <c r="D79" s="33"/>
      <c r="E79" s="11"/>
    </row>
    <row r="80" spans="1:5" x14ac:dyDescent="0.35">
      <c r="A80" s="5">
        <v>76</v>
      </c>
      <c r="B80" s="2"/>
      <c r="C80" s="2"/>
      <c r="D80" s="33"/>
      <c r="E80" s="11"/>
    </row>
    <row r="81" spans="1:5" x14ac:dyDescent="0.35">
      <c r="A81" s="5">
        <v>77</v>
      </c>
      <c r="B81" s="2"/>
      <c r="C81" s="2"/>
      <c r="D81" s="33"/>
      <c r="E81" s="11"/>
    </row>
    <row r="82" spans="1:5" x14ac:dyDescent="0.35">
      <c r="A82" s="5">
        <v>78</v>
      </c>
      <c r="B82" s="2"/>
      <c r="C82" s="2"/>
      <c r="D82" s="33"/>
      <c r="E82" s="11"/>
    </row>
    <row r="83" spans="1:5" x14ac:dyDescent="0.35">
      <c r="A83" s="5">
        <v>79</v>
      </c>
      <c r="B83" s="2"/>
      <c r="C83" s="2"/>
      <c r="D83" s="33"/>
      <c r="E83" s="11"/>
    </row>
    <row r="84" spans="1:5" x14ac:dyDescent="0.35">
      <c r="A84" s="5">
        <v>80</v>
      </c>
      <c r="B84" s="2"/>
      <c r="C84" s="2"/>
      <c r="D84" s="33"/>
      <c r="E84" s="11"/>
    </row>
    <row r="85" spans="1:5" x14ac:dyDescent="0.35">
      <c r="A85" s="5">
        <v>81</v>
      </c>
      <c r="B85" s="2"/>
      <c r="C85" s="2"/>
      <c r="D85" s="33"/>
      <c r="E85" s="11"/>
    </row>
    <row r="86" spans="1:5" x14ac:dyDescent="0.35">
      <c r="A86" s="5">
        <v>82</v>
      </c>
      <c r="B86" s="2"/>
      <c r="C86" s="2"/>
      <c r="D86" s="33"/>
      <c r="E86" s="11"/>
    </row>
    <row r="87" spans="1:5" x14ac:dyDescent="0.35">
      <c r="A87" s="5">
        <v>83</v>
      </c>
      <c r="B87" s="2"/>
      <c r="C87" s="2"/>
      <c r="D87" s="33"/>
      <c r="E87" s="11"/>
    </row>
    <row r="88" spans="1:5" x14ac:dyDescent="0.35">
      <c r="A88" s="5">
        <v>84</v>
      </c>
      <c r="B88" s="2"/>
      <c r="C88" s="2"/>
      <c r="D88" s="33"/>
      <c r="E88" s="11"/>
    </row>
    <row r="89" spans="1:5" x14ac:dyDescent="0.35">
      <c r="A89" s="5">
        <v>85</v>
      </c>
      <c r="B89" s="2"/>
      <c r="C89" s="2"/>
      <c r="D89" s="33"/>
      <c r="E89" s="11"/>
    </row>
    <row r="90" spans="1:5" x14ac:dyDescent="0.35">
      <c r="A90" s="5">
        <v>86</v>
      </c>
      <c r="B90" s="2"/>
      <c r="C90" s="2"/>
      <c r="D90" s="33"/>
      <c r="E90" s="11"/>
    </row>
    <row r="91" spans="1:5" x14ac:dyDescent="0.35">
      <c r="A91" s="5">
        <v>87</v>
      </c>
      <c r="B91" s="2"/>
      <c r="C91" s="2"/>
      <c r="D91" s="33"/>
      <c r="E91" s="11"/>
    </row>
    <row r="92" spans="1:5" x14ac:dyDescent="0.35">
      <c r="A92" s="5">
        <v>88</v>
      </c>
      <c r="B92" s="2"/>
      <c r="C92" s="2"/>
      <c r="D92" s="33"/>
      <c r="E92" s="11"/>
    </row>
    <row r="93" spans="1:5" x14ac:dyDescent="0.35">
      <c r="A93" s="5">
        <v>89</v>
      </c>
      <c r="B93" s="2"/>
      <c r="C93" s="2"/>
      <c r="D93" s="33"/>
      <c r="E93" s="11"/>
    </row>
    <row r="94" spans="1:5" x14ac:dyDescent="0.35">
      <c r="A94" s="5">
        <v>90</v>
      </c>
      <c r="B94" s="2"/>
      <c r="C94" s="2"/>
      <c r="D94" s="33"/>
      <c r="E94" s="11"/>
    </row>
    <row r="95" spans="1:5" x14ac:dyDescent="0.35">
      <c r="A95" s="5">
        <v>91</v>
      </c>
      <c r="B95" s="2"/>
      <c r="C95" s="2"/>
      <c r="D95" s="33"/>
      <c r="E95" s="11"/>
    </row>
    <row r="96" spans="1:5" x14ac:dyDescent="0.35">
      <c r="A96" s="5">
        <v>92</v>
      </c>
      <c r="B96" s="2"/>
      <c r="C96" s="2"/>
      <c r="D96" s="33"/>
      <c r="E96" s="11"/>
    </row>
    <row r="97" spans="1:5" x14ac:dyDescent="0.35">
      <c r="A97" s="5">
        <v>93</v>
      </c>
      <c r="B97" s="2"/>
      <c r="C97" s="2"/>
      <c r="D97" s="33"/>
      <c r="E97" s="11"/>
    </row>
    <row r="98" spans="1:5" x14ac:dyDescent="0.35">
      <c r="A98" s="5">
        <v>94</v>
      </c>
      <c r="B98" s="2"/>
      <c r="C98" s="2"/>
      <c r="D98" s="33"/>
      <c r="E98" s="11"/>
    </row>
    <row r="99" spans="1:5" x14ac:dyDescent="0.35">
      <c r="A99" s="5">
        <v>95</v>
      </c>
      <c r="B99" s="2"/>
      <c r="C99" s="2"/>
      <c r="D99" s="33"/>
      <c r="E99" s="11"/>
    </row>
    <row r="100" spans="1:5" x14ac:dyDescent="0.35">
      <c r="A100" s="5">
        <v>96</v>
      </c>
      <c r="B100" s="2"/>
      <c r="C100" s="2"/>
      <c r="D100" s="33"/>
      <c r="E100" s="11"/>
    </row>
    <row r="101" spans="1:5" x14ac:dyDescent="0.35">
      <c r="A101" s="5">
        <v>97</v>
      </c>
      <c r="B101" s="2"/>
      <c r="C101" s="2"/>
      <c r="D101" s="33"/>
      <c r="E101" s="11"/>
    </row>
    <row r="102" spans="1:5" x14ac:dyDescent="0.35">
      <c r="A102" s="5">
        <v>98</v>
      </c>
      <c r="B102" s="2"/>
      <c r="C102" s="2"/>
      <c r="D102" s="33"/>
      <c r="E102" s="11"/>
    </row>
    <row r="103" spans="1:5" x14ac:dyDescent="0.35">
      <c r="A103" s="5">
        <v>99</v>
      </c>
      <c r="B103" s="2"/>
      <c r="C103" s="2"/>
      <c r="D103" s="33"/>
      <c r="E103" s="11"/>
    </row>
    <row r="104" spans="1:5" x14ac:dyDescent="0.35">
      <c r="A104" s="5">
        <v>100</v>
      </c>
      <c r="B104" s="2"/>
      <c r="C104" s="2"/>
      <c r="D104" s="33"/>
      <c r="E104" s="11"/>
    </row>
    <row r="105" spans="1:5" x14ac:dyDescent="0.35">
      <c r="A105" s="5">
        <v>101</v>
      </c>
      <c r="B105" s="2"/>
      <c r="C105" s="2"/>
      <c r="D105" s="33"/>
      <c r="E105" s="11"/>
    </row>
    <row r="106" spans="1:5" x14ac:dyDescent="0.35">
      <c r="A106" s="5">
        <v>102</v>
      </c>
      <c r="B106" s="2"/>
      <c r="C106" s="2"/>
      <c r="D106" s="33"/>
      <c r="E106" s="11"/>
    </row>
    <row r="107" spans="1:5" x14ac:dyDescent="0.35">
      <c r="A107" s="5">
        <v>103</v>
      </c>
      <c r="B107" s="2"/>
      <c r="C107" s="2"/>
      <c r="D107" s="33"/>
      <c r="E107" s="11"/>
    </row>
    <row r="108" spans="1:5" x14ac:dyDescent="0.35">
      <c r="A108" s="5">
        <v>104</v>
      </c>
      <c r="B108" s="2"/>
      <c r="C108" s="2"/>
      <c r="D108" s="33"/>
      <c r="E108" s="11"/>
    </row>
    <row r="109" spans="1:5" x14ac:dyDescent="0.35">
      <c r="A109" s="5">
        <v>105</v>
      </c>
      <c r="B109" s="2"/>
      <c r="C109" s="2"/>
      <c r="D109" s="33"/>
      <c r="E109" s="11"/>
    </row>
    <row r="110" spans="1:5" x14ac:dyDescent="0.35">
      <c r="A110" s="5">
        <v>106</v>
      </c>
      <c r="B110" s="2"/>
      <c r="C110" s="2"/>
      <c r="D110" s="33"/>
      <c r="E110" s="11"/>
    </row>
    <row r="111" spans="1:5" x14ac:dyDescent="0.35">
      <c r="A111" s="5">
        <v>107</v>
      </c>
      <c r="B111" s="2"/>
      <c r="C111" s="2"/>
      <c r="D111" s="33"/>
      <c r="E111" s="11"/>
    </row>
    <row r="112" spans="1:5" x14ac:dyDescent="0.35">
      <c r="A112" s="5">
        <v>108</v>
      </c>
      <c r="B112" s="2"/>
      <c r="C112" s="2"/>
      <c r="D112" s="33"/>
      <c r="E112" s="11"/>
    </row>
    <row r="113" spans="1:5" x14ac:dyDescent="0.35">
      <c r="A113" s="5">
        <v>109</v>
      </c>
      <c r="B113" s="2"/>
      <c r="C113" s="2"/>
      <c r="D113" s="33"/>
      <c r="E113" s="11"/>
    </row>
    <row r="114" spans="1:5" x14ac:dyDescent="0.35">
      <c r="A114" s="5">
        <v>110</v>
      </c>
      <c r="B114" s="2"/>
      <c r="C114" s="2"/>
      <c r="D114" s="33"/>
      <c r="E114" s="11"/>
    </row>
    <row r="115" spans="1:5" x14ac:dyDescent="0.35">
      <c r="A115" s="5">
        <v>111</v>
      </c>
      <c r="B115" s="2"/>
      <c r="C115" s="2"/>
      <c r="D115" s="33"/>
      <c r="E115" s="11"/>
    </row>
    <row r="116" spans="1:5" x14ac:dyDescent="0.35">
      <c r="A116" s="5">
        <v>112</v>
      </c>
      <c r="B116" s="2"/>
      <c r="C116" s="2"/>
      <c r="D116" s="33"/>
      <c r="E116" s="11"/>
    </row>
    <row r="117" spans="1:5" x14ac:dyDescent="0.35">
      <c r="A117" s="5">
        <v>113</v>
      </c>
      <c r="B117" s="2"/>
      <c r="C117" s="2"/>
      <c r="D117" s="33"/>
      <c r="E117" s="11"/>
    </row>
    <row r="118" spans="1:5" x14ac:dyDescent="0.35">
      <c r="A118" s="5">
        <v>114</v>
      </c>
      <c r="B118" s="2"/>
      <c r="C118" s="2"/>
      <c r="D118" s="33"/>
      <c r="E118" s="11"/>
    </row>
    <row r="119" spans="1:5" x14ac:dyDescent="0.35">
      <c r="A119" s="5">
        <v>115</v>
      </c>
      <c r="B119" s="2"/>
      <c r="C119" s="2"/>
      <c r="D119" s="33"/>
      <c r="E119" s="11"/>
    </row>
    <row r="120" spans="1:5" x14ac:dyDescent="0.35">
      <c r="A120" s="5">
        <v>116</v>
      </c>
      <c r="B120" s="2"/>
      <c r="C120" s="2"/>
      <c r="D120" s="33"/>
      <c r="E120" s="11"/>
    </row>
    <row r="121" spans="1:5" x14ac:dyDescent="0.35">
      <c r="A121" s="5">
        <v>117</v>
      </c>
      <c r="B121" s="2"/>
      <c r="C121" s="2"/>
      <c r="D121" s="33"/>
      <c r="E121" s="11"/>
    </row>
    <row r="122" spans="1:5" x14ac:dyDescent="0.35">
      <c r="A122" s="5">
        <v>118</v>
      </c>
      <c r="B122" s="2"/>
      <c r="C122" s="2"/>
      <c r="D122" s="33"/>
      <c r="E122" s="11"/>
    </row>
    <row r="123" spans="1:5" x14ac:dyDescent="0.35">
      <c r="A123" s="5">
        <v>119</v>
      </c>
      <c r="B123" s="2"/>
      <c r="C123" s="2"/>
      <c r="D123" s="33"/>
      <c r="E123" s="11"/>
    </row>
    <row r="124" spans="1:5" x14ac:dyDescent="0.35">
      <c r="A124" s="5">
        <v>120</v>
      </c>
      <c r="B124" s="2"/>
      <c r="C124" s="2"/>
      <c r="D124" s="33"/>
      <c r="E124" s="11"/>
    </row>
    <row r="125" spans="1:5" x14ac:dyDescent="0.35">
      <c r="A125" s="5">
        <v>121</v>
      </c>
      <c r="B125" s="2"/>
      <c r="C125" s="2"/>
      <c r="D125" s="33"/>
      <c r="E125" s="11"/>
    </row>
    <row r="126" spans="1:5" x14ac:dyDescent="0.35">
      <c r="A126" s="5">
        <v>122</v>
      </c>
      <c r="B126" s="2"/>
      <c r="C126" s="2"/>
      <c r="D126" s="33"/>
      <c r="E126" s="11"/>
    </row>
    <row r="127" spans="1:5" x14ac:dyDescent="0.35">
      <c r="A127" s="5">
        <v>123</v>
      </c>
      <c r="B127" s="2"/>
      <c r="C127" s="2"/>
      <c r="D127" s="33"/>
      <c r="E127" s="11"/>
    </row>
    <row r="128" spans="1:5" x14ac:dyDescent="0.35">
      <c r="A128" s="5">
        <v>124</v>
      </c>
      <c r="B128" s="2"/>
      <c r="C128" s="2"/>
      <c r="D128" s="33"/>
      <c r="E128" s="11"/>
    </row>
    <row r="129" spans="1:5" x14ac:dyDescent="0.35">
      <c r="A129" s="5">
        <v>125</v>
      </c>
      <c r="B129" s="2"/>
      <c r="C129" s="2"/>
      <c r="D129" s="33"/>
      <c r="E129" s="11"/>
    </row>
    <row r="130" spans="1:5" x14ac:dyDescent="0.35">
      <c r="A130" s="5">
        <v>126</v>
      </c>
      <c r="B130" s="2"/>
      <c r="C130" s="2"/>
      <c r="D130" s="33"/>
      <c r="E130" s="11"/>
    </row>
    <row r="131" spans="1:5" x14ac:dyDescent="0.35">
      <c r="A131" s="5">
        <v>127</v>
      </c>
      <c r="B131" s="2"/>
      <c r="C131" s="2"/>
      <c r="D131" s="33"/>
      <c r="E131" s="11"/>
    </row>
    <row r="132" spans="1:5" x14ac:dyDescent="0.35">
      <c r="A132" s="5">
        <v>128</v>
      </c>
      <c r="B132" s="2"/>
      <c r="C132" s="2"/>
      <c r="D132" s="33"/>
      <c r="E132" s="11"/>
    </row>
    <row r="133" spans="1:5" x14ac:dyDescent="0.35">
      <c r="A133" s="5">
        <v>129</v>
      </c>
      <c r="B133" s="2"/>
      <c r="C133" s="2"/>
      <c r="D133" s="33"/>
      <c r="E133" s="11"/>
    </row>
    <row r="134" spans="1:5" x14ac:dyDescent="0.35">
      <c r="A134" s="5">
        <v>130</v>
      </c>
      <c r="B134" s="2"/>
      <c r="C134" s="2"/>
      <c r="D134" s="33"/>
      <c r="E134" s="11"/>
    </row>
    <row r="135" spans="1:5" x14ac:dyDescent="0.35">
      <c r="A135" s="5">
        <v>131</v>
      </c>
      <c r="B135" s="2"/>
      <c r="C135" s="2"/>
      <c r="D135" s="33"/>
      <c r="E135" s="11"/>
    </row>
    <row r="136" spans="1:5" x14ac:dyDescent="0.35">
      <c r="A136" s="5">
        <v>132</v>
      </c>
      <c r="B136" s="2"/>
      <c r="C136" s="2"/>
      <c r="D136" s="33"/>
      <c r="E136" s="11"/>
    </row>
    <row r="137" spans="1:5" x14ac:dyDescent="0.35">
      <c r="A137" s="5">
        <v>133</v>
      </c>
      <c r="B137" s="2"/>
      <c r="C137" s="2"/>
      <c r="D137" s="33"/>
      <c r="E137" s="11"/>
    </row>
    <row r="138" spans="1:5" x14ac:dyDescent="0.35">
      <c r="A138" s="5">
        <v>134</v>
      </c>
      <c r="B138" s="2"/>
      <c r="C138" s="2"/>
      <c r="D138" s="33"/>
      <c r="E138" s="11"/>
    </row>
    <row r="139" spans="1:5" x14ac:dyDescent="0.35">
      <c r="A139" s="5">
        <v>135</v>
      </c>
      <c r="B139" s="2"/>
      <c r="C139" s="2"/>
      <c r="D139" s="33"/>
      <c r="E139" s="11"/>
    </row>
    <row r="140" spans="1:5" x14ac:dyDescent="0.35">
      <c r="A140" s="5">
        <v>136</v>
      </c>
      <c r="B140" s="2"/>
      <c r="C140" s="2"/>
      <c r="D140" s="33"/>
      <c r="E140" s="11"/>
    </row>
    <row r="141" spans="1:5" x14ac:dyDescent="0.35">
      <c r="A141" s="5">
        <v>137</v>
      </c>
      <c r="B141" s="2"/>
      <c r="C141" s="2"/>
      <c r="D141" s="33"/>
      <c r="E141" s="11"/>
    </row>
    <row r="142" spans="1:5" x14ac:dyDescent="0.35">
      <c r="A142" s="5">
        <v>138</v>
      </c>
      <c r="B142" s="2"/>
      <c r="C142" s="2"/>
      <c r="D142" s="33"/>
      <c r="E142" s="11"/>
    </row>
    <row r="143" spans="1:5" x14ac:dyDescent="0.35">
      <c r="A143" s="5">
        <v>139</v>
      </c>
      <c r="B143" s="2"/>
      <c r="C143" s="2"/>
      <c r="D143" s="33"/>
      <c r="E143" s="11"/>
    </row>
    <row r="144" spans="1:5" x14ac:dyDescent="0.35">
      <c r="A144" s="5">
        <v>140</v>
      </c>
      <c r="B144" s="2"/>
      <c r="C144" s="2"/>
      <c r="D144" s="33"/>
      <c r="E144" s="11"/>
    </row>
    <row r="145" spans="1:5" x14ac:dyDescent="0.35">
      <c r="A145" s="5">
        <v>141</v>
      </c>
      <c r="B145" s="2"/>
      <c r="C145" s="2"/>
      <c r="D145" s="33"/>
      <c r="E145" s="11"/>
    </row>
    <row r="146" spans="1:5" x14ac:dyDescent="0.35">
      <c r="A146" s="5">
        <v>142</v>
      </c>
      <c r="B146" s="2"/>
      <c r="C146" s="2"/>
      <c r="D146" s="33"/>
      <c r="E146" s="11"/>
    </row>
    <row r="147" spans="1:5" x14ac:dyDescent="0.35">
      <c r="A147" s="5">
        <v>143</v>
      </c>
      <c r="B147" s="2"/>
      <c r="C147" s="2"/>
      <c r="D147" s="33"/>
      <c r="E147" s="11"/>
    </row>
    <row r="148" spans="1:5" x14ac:dyDescent="0.35">
      <c r="A148" s="5">
        <v>144</v>
      </c>
      <c r="B148" s="2"/>
      <c r="C148" s="2"/>
      <c r="D148" s="33"/>
      <c r="E148" s="11"/>
    </row>
    <row r="149" spans="1:5" x14ac:dyDescent="0.35">
      <c r="A149" s="5">
        <v>145</v>
      </c>
      <c r="B149" s="2"/>
      <c r="C149" s="2"/>
      <c r="D149" s="33"/>
      <c r="E149" s="11"/>
    </row>
    <row r="150" spans="1:5" x14ac:dyDescent="0.35">
      <c r="A150" s="5">
        <v>146</v>
      </c>
      <c r="B150" s="2"/>
      <c r="C150" s="2"/>
      <c r="D150" s="33"/>
      <c r="E150" s="11"/>
    </row>
    <row r="151" spans="1:5" x14ac:dyDescent="0.35">
      <c r="A151" s="5">
        <v>147</v>
      </c>
      <c r="B151" s="2"/>
      <c r="C151" s="2"/>
      <c r="D151" s="33"/>
      <c r="E151" s="11"/>
    </row>
    <row r="152" spans="1:5" x14ac:dyDescent="0.35">
      <c r="A152" s="5">
        <v>148</v>
      </c>
      <c r="B152" s="2"/>
      <c r="C152" s="2"/>
      <c r="D152" s="33"/>
      <c r="E152" s="11"/>
    </row>
    <row r="153" spans="1:5" x14ac:dyDescent="0.35">
      <c r="A153" s="5">
        <v>149</v>
      </c>
      <c r="B153" s="2"/>
      <c r="C153" s="2"/>
      <c r="D153" s="33"/>
      <c r="E153" s="11"/>
    </row>
    <row r="154" spans="1:5" x14ac:dyDescent="0.35">
      <c r="A154" s="5">
        <v>150</v>
      </c>
      <c r="B154" s="2"/>
      <c r="C154" s="2"/>
      <c r="D154" s="33"/>
      <c r="E154" s="11"/>
    </row>
    <row r="155" spans="1:5" x14ac:dyDescent="0.35">
      <c r="A155" s="5">
        <v>151</v>
      </c>
      <c r="B155" s="2"/>
      <c r="C155" s="2"/>
      <c r="D155" s="33"/>
      <c r="E155" s="11"/>
    </row>
    <row r="156" spans="1:5" x14ac:dyDescent="0.35">
      <c r="A156" s="5">
        <v>152</v>
      </c>
      <c r="B156" s="2"/>
      <c r="C156" s="2"/>
      <c r="D156" s="33"/>
      <c r="E156" s="11"/>
    </row>
    <row r="157" spans="1:5" x14ac:dyDescent="0.35">
      <c r="A157" s="5">
        <v>153</v>
      </c>
      <c r="B157" s="2"/>
      <c r="C157" s="2"/>
      <c r="D157" s="33"/>
      <c r="E157" s="11"/>
    </row>
    <row r="158" spans="1:5" x14ac:dyDescent="0.35">
      <c r="A158" s="5">
        <v>154</v>
      </c>
      <c r="B158" s="2"/>
      <c r="C158" s="2"/>
      <c r="D158" s="33"/>
      <c r="E158" s="11"/>
    </row>
    <row r="159" spans="1:5" x14ac:dyDescent="0.35">
      <c r="A159" s="5">
        <v>155</v>
      </c>
      <c r="B159" s="2"/>
      <c r="C159" s="2"/>
      <c r="D159" s="33"/>
      <c r="E159" s="11"/>
    </row>
    <row r="160" spans="1:5" x14ac:dyDescent="0.35">
      <c r="A160" s="5">
        <v>156</v>
      </c>
      <c r="B160" s="2"/>
      <c r="C160" s="2"/>
      <c r="D160" s="33"/>
      <c r="E160" s="11"/>
    </row>
    <row r="161" spans="1:5" x14ac:dyDescent="0.35">
      <c r="A161" s="5">
        <v>157</v>
      </c>
      <c r="B161" s="2"/>
      <c r="C161" s="2"/>
      <c r="D161" s="33"/>
      <c r="E161" s="11"/>
    </row>
    <row r="162" spans="1:5" x14ac:dyDescent="0.35">
      <c r="A162" s="5">
        <v>158</v>
      </c>
      <c r="B162" s="2"/>
      <c r="C162" s="2"/>
      <c r="D162" s="33"/>
      <c r="E162" s="11"/>
    </row>
    <row r="163" spans="1:5" x14ac:dyDescent="0.35">
      <c r="A163" s="5">
        <v>159</v>
      </c>
      <c r="B163" s="2"/>
      <c r="C163" s="2"/>
      <c r="D163" s="33"/>
      <c r="E163" s="11"/>
    </row>
    <row r="164" spans="1:5" x14ac:dyDescent="0.35">
      <c r="A164" s="5">
        <v>160</v>
      </c>
      <c r="B164" s="2"/>
      <c r="C164" s="2"/>
      <c r="D164" s="33"/>
      <c r="E164" s="11"/>
    </row>
    <row r="165" spans="1:5" x14ac:dyDescent="0.35">
      <c r="A165" s="5">
        <v>161</v>
      </c>
      <c r="B165" s="2"/>
      <c r="C165" s="2"/>
      <c r="D165" s="33"/>
      <c r="E165" s="11"/>
    </row>
    <row r="166" spans="1:5" x14ac:dyDescent="0.35">
      <c r="A166" s="5">
        <v>162</v>
      </c>
      <c r="B166" s="2"/>
      <c r="C166" s="2"/>
      <c r="D166" s="33"/>
      <c r="E166" s="11"/>
    </row>
    <row r="167" spans="1:5" x14ac:dyDescent="0.35">
      <c r="A167" s="5">
        <v>163</v>
      </c>
      <c r="B167" s="2"/>
      <c r="C167" s="2"/>
      <c r="D167" s="33"/>
      <c r="E167" s="11"/>
    </row>
    <row r="168" spans="1:5" x14ac:dyDescent="0.35">
      <c r="A168" s="5">
        <v>164</v>
      </c>
      <c r="B168" s="2"/>
      <c r="C168" s="2"/>
      <c r="D168" s="33"/>
      <c r="E168" s="11"/>
    </row>
    <row r="169" spans="1:5" x14ac:dyDescent="0.35">
      <c r="A169" s="5">
        <v>165</v>
      </c>
      <c r="B169" s="2"/>
      <c r="C169" s="2"/>
      <c r="D169" s="33"/>
      <c r="E169" s="11"/>
    </row>
    <row r="170" spans="1:5" x14ac:dyDescent="0.35">
      <c r="A170" s="5">
        <v>166</v>
      </c>
      <c r="B170" s="2"/>
      <c r="C170" s="2"/>
      <c r="D170" s="33"/>
      <c r="E170" s="11"/>
    </row>
    <row r="171" spans="1:5" x14ac:dyDescent="0.35">
      <c r="A171" s="5">
        <v>167</v>
      </c>
      <c r="B171" s="2"/>
      <c r="C171" s="2"/>
      <c r="D171" s="33"/>
      <c r="E171" s="11"/>
    </row>
    <row r="172" spans="1:5" x14ac:dyDescent="0.35">
      <c r="A172" s="5">
        <v>168</v>
      </c>
      <c r="B172" s="2"/>
      <c r="C172" s="2"/>
      <c r="D172" s="33"/>
      <c r="E172" s="11"/>
    </row>
    <row r="173" spans="1:5" x14ac:dyDescent="0.35">
      <c r="A173" s="5">
        <v>169</v>
      </c>
      <c r="B173" s="2"/>
      <c r="C173" s="2"/>
      <c r="D173" s="33"/>
      <c r="E173" s="11"/>
    </row>
    <row r="174" spans="1:5" x14ac:dyDescent="0.35">
      <c r="A174" s="5">
        <v>170</v>
      </c>
      <c r="B174" s="2"/>
      <c r="C174" s="2"/>
      <c r="D174" s="33"/>
      <c r="E174" s="11"/>
    </row>
    <row r="175" spans="1:5" x14ac:dyDescent="0.35">
      <c r="A175" s="5">
        <v>171</v>
      </c>
      <c r="B175" s="2"/>
      <c r="C175" s="2"/>
      <c r="D175" s="33"/>
      <c r="E175" s="11"/>
    </row>
    <row r="176" spans="1:5" x14ac:dyDescent="0.35">
      <c r="A176" s="5">
        <v>172</v>
      </c>
      <c r="B176" s="2"/>
      <c r="C176" s="2"/>
      <c r="D176" s="33"/>
      <c r="E176" s="11"/>
    </row>
    <row r="177" spans="1:5" x14ac:dyDescent="0.35">
      <c r="A177" s="5">
        <v>173</v>
      </c>
      <c r="B177" s="2"/>
      <c r="C177" s="2"/>
      <c r="D177" s="33"/>
      <c r="E177" s="11"/>
    </row>
    <row r="178" spans="1:5" x14ac:dyDescent="0.35">
      <c r="A178" s="5">
        <v>174</v>
      </c>
      <c r="B178" s="2"/>
      <c r="C178" s="2"/>
      <c r="D178" s="33"/>
      <c r="E178" s="11"/>
    </row>
    <row r="179" spans="1:5" x14ac:dyDescent="0.35">
      <c r="A179" s="5">
        <v>175</v>
      </c>
      <c r="B179" s="2"/>
      <c r="C179" s="2"/>
      <c r="D179" s="33"/>
      <c r="E179" s="11"/>
    </row>
    <row r="180" spans="1:5" x14ac:dyDescent="0.35">
      <c r="A180" s="5">
        <v>176</v>
      </c>
      <c r="B180" s="2"/>
      <c r="C180" s="2"/>
      <c r="D180" s="33"/>
      <c r="E180" s="11"/>
    </row>
    <row r="181" spans="1:5" x14ac:dyDescent="0.35">
      <c r="A181" s="5">
        <v>177</v>
      </c>
      <c r="B181" s="2"/>
      <c r="C181" s="2"/>
      <c r="D181" s="33"/>
      <c r="E181" s="11"/>
    </row>
    <row r="182" spans="1:5" x14ac:dyDescent="0.35">
      <c r="A182" s="5">
        <v>178</v>
      </c>
      <c r="B182" s="2"/>
      <c r="C182" s="2"/>
      <c r="D182" s="33"/>
      <c r="E182" s="11"/>
    </row>
    <row r="183" spans="1:5" x14ac:dyDescent="0.35">
      <c r="A183" s="5">
        <v>179</v>
      </c>
      <c r="B183" s="2"/>
      <c r="C183" s="2"/>
      <c r="D183" s="33"/>
      <c r="E183" s="11"/>
    </row>
    <row r="184" spans="1:5" x14ac:dyDescent="0.35">
      <c r="A184" s="5">
        <v>180</v>
      </c>
      <c r="B184" s="2"/>
      <c r="C184" s="2"/>
      <c r="D184" s="33"/>
      <c r="E184" s="11"/>
    </row>
    <row r="185" spans="1:5" x14ac:dyDescent="0.35">
      <c r="A185" s="5">
        <v>181</v>
      </c>
      <c r="B185" s="2"/>
      <c r="C185" s="2"/>
      <c r="D185" s="33"/>
      <c r="E185" s="11"/>
    </row>
    <row r="186" spans="1:5" x14ac:dyDescent="0.35">
      <c r="A186" s="5">
        <v>182</v>
      </c>
      <c r="B186" s="2"/>
      <c r="C186" s="2"/>
      <c r="D186" s="33"/>
      <c r="E186" s="11"/>
    </row>
    <row r="187" spans="1:5" x14ac:dyDescent="0.35">
      <c r="A187" s="5">
        <v>183</v>
      </c>
      <c r="B187" s="2"/>
      <c r="C187" s="2"/>
      <c r="D187" s="33"/>
      <c r="E187" s="11"/>
    </row>
    <row r="188" spans="1:5" x14ac:dyDescent="0.35">
      <c r="A188" s="5">
        <v>184</v>
      </c>
      <c r="B188" s="2"/>
      <c r="C188" s="2"/>
      <c r="D188" s="33"/>
      <c r="E188" s="11"/>
    </row>
    <row r="189" spans="1:5" x14ac:dyDescent="0.35">
      <c r="A189" s="5">
        <v>185</v>
      </c>
      <c r="B189" s="2"/>
      <c r="C189" s="2"/>
      <c r="D189" s="33"/>
      <c r="E189" s="11"/>
    </row>
    <row r="190" spans="1:5" x14ac:dyDescent="0.35">
      <c r="A190" s="5">
        <v>186</v>
      </c>
      <c r="B190" s="2"/>
      <c r="C190" s="2"/>
      <c r="D190" s="33"/>
      <c r="E190" s="11"/>
    </row>
    <row r="191" spans="1:5" x14ac:dyDescent="0.35">
      <c r="A191" s="5">
        <v>187</v>
      </c>
      <c r="B191" s="2"/>
      <c r="C191" s="2"/>
      <c r="D191" s="33"/>
      <c r="E191" s="11"/>
    </row>
    <row r="192" spans="1:5" x14ac:dyDescent="0.35">
      <c r="A192" s="5">
        <v>188</v>
      </c>
      <c r="B192" s="2"/>
      <c r="C192" s="2"/>
      <c r="D192" s="33"/>
      <c r="E192" s="11"/>
    </row>
    <row r="193" spans="1:5" x14ac:dyDescent="0.35">
      <c r="A193" s="5">
        <v>189</v>
      </c>
      <c r="B193" s="2"/>
      <c r="C193" s="2"/>
      <c r="D193" s="33"/>
      <c r="E193" s="11"/>
    </row>
    <row r="194" spans="1:5" x14ac:dyDescent="0.35">
      <c r="A194" s="5">
        <v>190</v>
      </c>
      <c r="B194" s="2"/>
      <c r="C194" s="2"/>
      <c r="D194" s="33"/>
      <c r="E194" s="11"/>
    </row>
    <row r="195" spans="1:5" x14ac:dyDescent="0.35">
      <c r="A195" s="5">
        <v>191</v>
      </c>
      <c r="B195" s="2"/>
      <c r="C195" s="2"/>
      <c r="D195" s="33"/>
      <c r="E195" s="11"/>
    </row>
    <row r="196" spans="1:5" x14ac:dyDescent="0.35">
      <c r="A196" s="5">
        <v>192</v>
      </c>
      <c r="B196" s="2"/>
      <c r="C196" s="2"/>
      <c r="D196" s="33"/>
      <c r="E196" s="11"/>
    </row>
    <row r="197" spans="1:5" x14ac:dyDescent="0.35">
      <c r="A197" s="5">
        <v>193</v>
      </c>
      <c r="B197" s="2"/>
      <c r="C197" s="2"/>
      <c r="D197" s="33"/>
      <c r="E197" s="11"/>
    </row>
    <row r="198" spans="1:5" x14ac:dyDescent="0.35">
      <c r="A198" s="5">
        <v>194</v>
      </c>
      <c r="B198" s="2"/>
      <c r="C198" s="2"/>
      <c r="D198" s="33"/>
      <c r="E198" s="11"/>
    </row>
    <row r="199" spans="1:5" x14ac:dyDescent="0.35">
      <c r="A199" s="5">
        <v>195</v>
      </c>
      <c r="B199" s="2"/>
      <c r="C199" s="2"/>
      <c r="D199" s="33"/>
      <c r="E199" s="11"/>
    </row>
    <row r="200" spans="1:5" x14ac:dyDescent="0.35">
      <c r="A200" s="5">
        <v>196</v>
      </c>
      <c r="B200" s="2"/>
      <c r="C200" s="2"/>
      <c r="D200" s="33"/>
      <c r="E200" s="11"/>
    </row>
    <row r="201" spans="1:5" x14ac:dyDescent="0.35">
      <c r="A201" s="5">
        <v>197</v>
      </c>
      <c r="B201" s="2"/>
      <c r="C201" s="2"/>
      <c r="D201" s="33"/>
      <c r="E201" s="11"/>
    </row>
    <row r="202" spans="1:5" x14ac:dyDescent="0.35">
      <c r="A202" s="5">
        <v>198</v>
      </c>
      <c r="B202" s="2"/>
      <c r="C202" s="2"/>
      <c r="D202" s="33"/>
      <c r="E202" s="11"/>
    </row>
    <row r="203" spans="1:5" x14ac:dyDescent="0.35">
      <c r="A203" s="5">
        <v>199</v>
      </c>
      <c r="B203" s="2"/>
      <c r="C203" s="2"/>
      <c r="D203" s="33"/>
      <c r="E203" s="11"/>
    </row>
    <row r="204" spans="1:5" x14ac:dyDescent="0.35">
      <c r="A204" s="5">
        <v>200</v>
      </c>
      <c r="B204" s="2"/>
      <c r="C204" s="2"/>
      <c r="D204" s="33"/>
      <c r="E204" s="11"/>
    </row>
    <row r="205" spans="1:5" x14ac:dyDescent="0.35">
      <c r="A205" s="5">
        <v>201</v>
      </c>
      <c r="B205" s="2"/>
      <c r="C205" s="2"/>
      <c r="D205" s="33"/>
      <c r="E205" s="11"/>
    </row>
    <row r="206" spans="1:5" x14ac:dyDescent="0.35">
      <c r="A206" s="5">
        <v>202</v>
      </c>
      <c r="B206" s="2"/>
      <c r="C206" s="2"/>
      <c r="D206" s="33"/>
      <c r="E206" s="11"/>
    </row>
    <row r="207" spans="1:5" x14ac:dyDescent="0.35">
      <c r="A207" s="5">
        <v>203</v>
      </c>
      <c r="B207" s="2"/>
      <c r="C207" s="2"/>
      <c r="D207" s="33"/>
      <c r="E207" s="11"/>
    </row>
    <row r="208" spans="1:5" x14ac:dyDescent="0.35">
      <c r="A208" s="5">
        <v>204</v>
      </c>
      <c r="B208" s="2"/>
      <c r="C208" s="2"/>
      <c r="D208" s="33"/>
      <c r="E208" s="11"/>
    </row>
    <row r="209" spans="1:5" x14ac:dyDescent="0.35">
      <c r="A209" s="5">
        <v>205</v>
      </c>
      <c r="B209" s="2"/>
      <c r="C209" s="2"/>
      <c r="D209" s="33"/>
      <c r="E209" s="11"/>
    </row>
    <row r="210" spans="1:5" x14ac:dyDescent="0.35">
      <c r="A210" s="5">
        <v>206</v>
      </c>
      <c r="B210" s="2"/>
      <c r="C210" s="2"/>
      <c r="D210" s="33"/>
      <c r="E210" s="11"/>
    </row>
    <row r="211" spans="1:5" x14ac:dyDescent="0.35">
      <c r="A211" s="5">
        <v>207</v>
      </c>
      <c r="B211" s="2"/>
      <c r="C211" s="2"/>
      <c r="D211" s="33"/>
      <c r="E211" s="11"/>
    </row>
    <row r="212" spans="1:5" x14ac:dyDescent="0.35">
      <c r="A212" s="5">
        <v>208</v>
      </c>
      <c r="B212" s="2"/>
      <c r="C212" s="2"/>
      <c r="D212" s="33"/>
      <c r="E212" s="11"/>
    </row>
    <row r="213" spans="1:5" x14ac:dyDescent="0.35">
      <c r="A213" s="5">
        <v>209</v>
      </c>
      <c r="B213" s="2"/>
      <c r="C213" s="2"/>
      <c r="D213" s="33"/>
      <c r="E213" s="11"/>
    </row>
    <row r="214" spans="1:5" x14ac:dyDescent="0.35">
      <c r="A214" s="5">
        <v>210</v>
      </c>
      <c r="B214" s="2"/>
      <c r="C214" s="2"/>
      <c r="D214" s="33"/>
      <c r="E214" s="11"/>
    </row>
    <row r="215" spans="1:5" x14ac:dyDescent="0.35">
      <c r="A215" s="5">
        <v>211</v>
      </c>
      <c r="B215" s="2"/>
      <c r="C215" s="2"/>
      <c r="D215" s="33"/>
      <c r="E215" s="11"/>
    </row>
    <row r="216" spans="1:5" x14ac:dyDescent="0.35">
      <c r="A216" s="5">
        <v>212</v>
      </c>
      <c r="B216" s="2"/>
      <c r="C216" s="2"/>
      <c r="D216" s="33"/>
      <c r="E216" s="11"/>
    </row>
    <row r="217" spans="1:5" x14ac:dyDescent="0.35">
      <c r="A217" s="5">
        <v>213</v>
      </c>
      <c r="B217" s="2"/>
      <c r="C217" s="2"/>
      <c r="D217" s="33"/>
      <c r="E217" s="11"/>
    </row>
    <row r="218" spans="1:5" x14ac:dyDescent="0.35">
      <c r="A218" s="5">
        <v>214</v>
      </c>
      <c r="B218" s="2"/>
      <c r="C218" s="2"/>
      <c r="D218" s="33"/>
      <c r="E218" s="11"/>
    </row>
    <row r="219" spans="1:5" x14ac:dyDescent="0.35">
      <c r="A219" s="5">
        <v>215</v>
      </c>
      <c r="B219" s="2"/>
      <c r="C219" s="2"/>
      <c r="D219" s="33"/>
      <c r="E219" s="11"/>
    </row>
    <row r="220" spans="1:5" x14ac:dyDescent="0.35">
      <c r="A220" s="5">
        <v>216</v>
      </c>
      <c r="B220" s="2"/>
      <c r="C220" s="2"/>
      <c r="D220" s="33"/>
      <c r="E220" s="11"/>
    </row>
    <row r="221" spans="1:5" x14ac:dyDescent="0.35">
      <c r="A221" s="5">
        <v>217</v>
      </c>
      <c r="B221" s="2"/>
      <c r="C221" s="2"/>
      <c r="D221" s="33"/>
      <c r="E221" s="11"/>
    </row>
    <row r="222" spans="1:5" x14ac:dyDescent="0.35">
      <c r="A222" s="5">
        <v>218</v>
      </c>
      <c r="B222" s="2"/>
      <c r="C222" s="2"/>
      <c r="D222" s="33"/>
      <c r="E222" s="11"/>
    </row>
    <row r="223" spans="1:5" x14ac:dyDescent="0.35">
      <c r="A223" s="5">
        <v>219</v>
      </c>
      <c r="B223" s="2"/>
      <c r="C223" s="2"/>
      <c r="D223" s="33"/>
      <c r="E223" s="11"/>
    </row>
    <row r="224" spans="1:5" x14ac:dyDescent="0.35">
      <c r="A224" s="5">
        <v>220</v>
      </c>
      <c r="B224" s="2"/>
      <c r="C224" s="2"/>
      <c r="D224" s="33"/>
      <c r="E224" s="11"/>
    </row>
    <row r="225" spans="1:5" x14ac:dyDescent="0.35">
      <c r="A225" s="5">
        <v>221</v>
      </c>
      <c r="B225" s="2"/>
      <c r="C225" s="2"/>
      <c r="D225" s="33"/>
      <c r="E225" s="11"/>
    </row>
    <row r="226" spans="1:5" x14ac:dyDescent="0.35">
      <c r="A226" s="5">
        <v>222</v>
      </c>
      <c r="B226" s="2"/>
      <c r="C226" s="2"/>
      <c r="D226" s="33"/>
      <c r="E226" s="11"/>
    </row>
    <row r="227" spans="1:5" x14ac:dyDescent="0.35">
      <c r="A227" s="5">
        <v>223</v>
      </c>
      <c r="B227" s="2"/>
      <c r="C227" s="2"/>
      <c r="D227" s="33"/>
      <c r="E227" s="11"/>
    </row>
    <row r="228" spans="1:5" x14ac:dyDescent="0.35">
      <c r="A228" s="5">
        <v>224</v>
      </c>
      <c r="B228" s="2"/>
      <c r="C228" s="2"/>
      <c r="D228" s="33"/>
      <c r="E228" s="11"/>
    </row>
    <row r="229" spans="1:5" x14ac:dyDescent="0.35">
      <c r="A229" s="5">
        <v>225</v>
      </c>
      <c r="B229" s="2"/>
      <c r="C229" s="2"/>
      <c r="D229" s="33"/>
      <c r="E229" s="11"/>
    </row>
    <row r="230" spans="1:5" x14ac:dyDescent="0.35">
      <c r="A230" s="5">
        <v>226</v>
      </c>
      <c r="B230" s="2"/>
      <c r="C230" s="2"/>
      <c r="D230" s="33"/>
      <c r="E230" s="11"/>
    </row>
    <row r="231" spans="1:5" x14ac:dyDescent="0.35">
      <c r="A231" s="5">
        <v>227</v>
      </c>
      <c r="B231" s="2"/>
      <c r="C231" s="2"/>
      <c r="D231" s="33"/>
      <c r="E231" s="11"/>
    </row>
    <row r="232" spans="1:5" x14ac:dyDescent="0.35">
      <c r="A232" s="5">
        <v>228</v>
      </c>
      <c r="B232" s="2"/>
      <c r="C232" s="2"/>
      <c r="D232" s="33"/>
      <c r="E232" s="11"/>
    </row>
    <row r="233" spans="1:5" x14ac:dyDescent="0.35">
      <c r="A233" s="5">
        <v>229</v>
      </c>
      <c r="B233" s="2"/>
      <c r="C233" s="2"/>
      <c r="D233" s="33"/>
      <c r="E233" s="11"/>
    </row>
    <row r="234" spans="1:5" x14ac:dyDescent="0.35">
      <c r="A234" s="5">
        <v>230</v>
      </c>
      <c r="B234" s="2"/>
      <c r="C234" s="2"/>
      <c r="D234" s="33"/>
      <c r="E234" s="11"/>
    </row>
    <row r="235" spans="1:5" x14ac:dyDescent="0.35">
      <c r="A235" s="5">
        <v>231</v>
      </c>
      <c r="B235" s="2"/>
      <c r="C235" s="2"/>
      <c r="D235" s="33"/>
      <c r="E235" s="11"/>
    </row>
    <row r="236" spans="1:5" x14ac:dyDescent="0.35">
      <c r="A236" s="5">
        <v>232</v>
      </c>
      <c r="B236" s="2"/>
      <c r="C236" s="2"/>
      <c r="D236" s="33"/>
      <c r="E236" s="11"/>
    </row>
    <row r="237" spans="1:5" x14ac:dyDescent="0.35">
      <c r="A237" s="5">
        <v>233</v>
      </c>
      <c r="B237" s="2"/>
      <c r="C237" s="2"/>
      <c r="D237" s="33"/>
      <c r="E237" s="11"/>
    </row>
    <row r="238" spans="1:5" x14ac:dyDescent="0.35">
      <c r="A238" s="5">
        <v>234</v>
      </c>
      <c r="B238" s="2"/>
      <c r="C238" s="2"/>
      <c r="D238" s="33"/>
      <c r="E238" s="11"/>
    </row>
    <row r="239" spans="1:5" x14ac:dyDescent="0.35">
      <c r="A239" s="5">
        <v>235</v>
      </c>
      <c r="B239" s="2"/>
      <c r="C239" s="2"/>
      <c r="D239" s="33"/>
      <c r="E239" s="11"/>
    </row>
    <row r="240" spans="1:5" x14ac:dyDescent="0.35">
      <c r="A240" s="5">
        <v>236</v>
      </c>
      <c r="B240" s="2"/>
      <c r="C240" s="2"/>
      <c r="D240" s="33"/>
      <c r="E240" s="11"/>
    </row>
    <row r="241" spans="1:5" x14ac:dyDescent="0.35">
      <c r="A241" s="5">
        <v>237</v>
      </c>
      <c r="B241" s="2"/>
      <c r="C241" s="2"/>
      <c r="D241" s="33"/>
      <c r="E241" s="11"/>
    </row>
    <row r="242" spans="1:5" x14ac:dyDescent="0.35">
      <c r="A242" s="5">
        <v>238</v>
      </c>
      <c r="B242" s="2"/>
      <c r="C242" s="2"/>
      <c r="D242" s="33"/>
      <c r="E242" s="11"/>
    </row>
    <row r="243" spans="1:5" x14ac:dyDescent="0.35">
      <c r="A243" s="5">
        <v>239</v>
      </c>
      <c r="B243" s="2"/>
      <c r="C243" s="2"/>
      <c r="D243" s="33"/>
      <c r="E243" s="11"/>
    </row>
    <row r="244" spans="1:5" x14ac:dyDescent="0.35">
      <c r="A244" s="5">
        <v>240</v>
      </c>
      <c r="B244" s="2"/>
      <c r="C244" s="2"/>
      <c r="D244" s="33"/>
      <c r="E244" s="11"/>
    </row>
    <row r="245" spans="1:5" x14ac:dyDescent="0.35">
      <c r="A245" s="5">
        <v>241</v>
      </c>
      <c r="B245" s="2"/>
      <c r="C245" s="2"/>
      <c r="D245" s="33"/>
      <c r="E245" s="11"/>
    </row>
    <row r="246" spans="1:5" x14ac:dyDescent="0.35">
      <c r="A246" s="5">
        <v>242</v>
      </c>
      <c r="B246" s="2"/>
      <c r="C246" s="2"/>
      <c r="D246" s="33"/>
      <c r="E246" s="11"/>
    </row>
    <row r="247" spans="1:5" x14ac:dyDescent="0.35">
      <c r="A247" s="5">
        <v>243</v>
      </c>
      <c r="B247" s="2"/>
      <c r="C247" s="2"/>
      <c r="D247" s="33"/>
      <c r="E247" s="11"/>
    </row>
    <row r="248" spans="1:5" x14ac:dyDescent="0.35">
      <c r="A248" s="5">
        <v>244</v>
      </c>
      <c r="B248" s="2"/>
      <c r="C248" s="2"/>
      <c r="D248" s="33"/>
      <c r="E248" s="11"/>
    </row>
    <row r="249" spans="1:5" x14ac:dyDescent="0.35">
      <c r="A249" s="5">
        <v>245</v>
      </c>
      <c r="B249" s="2"/>
      <c r="C249" s="2"/>
      <c r="D249" s="33"/>
      <c r="E249" s="11"/>
    </row>
    <row r="250" spans="1:5" x14ac:dyDescent="0.35">
      <c r="A250" s="5">
        <v>246</v>
      </c>
      <c r="B250" s="2"/>
      <c r="C250" s="2"/>
      <c r="D250" s="33"/>
      <c r="E250" s="11"/>
    </row>
    <row r="251" spans="1:5" x14ac:dyDescent="0.35">
      <c r="A251" s="5">
        <v>247</v>
      </c>
      <c r="B251" s="2"/>
      <c r="C251" s="2"/>
      <c r="D251" s="33"/>
      <c r="E251" s="11"/>
    </row>
    <row r="252" spans="1:5" x14ac:dyDescent="0.35">
      <c r="A252" s="5">
        <v>248</v>
      </c>
      <c r="B252" s="2"/>
      <c r="C252" s="2"/>
      <c r="D252" s="33"/>
      <c r="E252" s="11"/>
    </row>
    <row r="253" spans="1:5" x14ac:dyDescent="0.35">
      <c r="A253" s="5">
        <v>249</v>
      </c>
      <c r="B253" s="2"/>
      <c r="C253" s="2"/>
      <c r="D253" s="33"/>
      <c r="E253" s="11"/>
    </row>
    <row r="254" spans="1:5" x14ac:dyDescent="0.35">
      <c r="A254" s="5">
        <v>250</v>
      </c>
      <c r="B254" s="2"/>
      <c r="C254" s="2"/>
      <c r="D254" s="33"/>
      <c r="E254" s="11"/>
    </row>
    <row r="255" spans="1:5" x14ac:dyDescent="0.35">
      <c r="A255" s="5">
        <v>251</v>
      </c>
      <c r="B255" s="2"/>
      <c r="C255" s="2"/>
      <c r="D255" s="33"/>
      <c r="E255" s="11"/>
    </row>
    <row r="256" spans="1:5" x14ac:dyDescent="0.35">
      <c r="A256" s="5">
        <v>252</v>
      </c>
      <c r="B256" s="2"/>
      <c r="C256" s="2"/>
      <c r="D256" s="33"/>
      <c r="E256" s="11"/>
    </row>
    <row r="257" spans="1:5" x14ac:dyDescent="0.35">
      <c r="A257" s="5">
        <v>253</v>
      </c>
      <c r="B257" s="2"/>
      <c r="C257" s="2"/>
      <c r="D257" s="33"/>
      <c r="E257" s="11"/>
    </row>
    <row r="258" spans="1:5" x14ac:dyDescent="0.35">
      <c r="A258" s="5">
        <v>254</v>
      </c>
      <c r="B258" s="2"/>
      <c r="C258" s="2"/>
      <c r="D258" s="33"/>
      <c r="E258" s="11"/>
    </row>
    <row r="259" spans="1:5" x14ac:dyDescent="0.35">
      <c r="A259" s="5">
        <v>255</v>
      </c>
      <c r="B259" s="2"/>
      <c r="C259" s="2"/>
      <c r="D259" s="33"/>
      <c r="E259" s="11"/>
    </row>
    <row r="260" spans="1:5" x14ac:dyDescent="0.35">
      <c r="A260" s="5">
        <v>256</v>
      </c>
      <c r="B260" s="2"/>
      <c r="C260" s="2"/>
      <c r="D260" s="33"/>
      <c r="E260" s="11"/>
    </row>
    <row r="261" spans="1:5" x14ac:dyDescent="0.35">
      <c r="A261" s="5">
        <v>257</v>
      </c>
      <c r="B261" s="2"/>
      <c r="C261" s="2"/>
      <c r="D261" s="33"/>
      <c r="E261" s="11"/>
    </row>
    <row r="262" spans="1:5" x14ac:dyDescent="0.35">
      <c r="A262" s="5">
        <v>258</v>
      </c>
      <c r="B262" s="2"/>
      <c r="C262" s="2"/>
      <c r="D262" s="33"/>
      <c r="E262" s="11"/>
    </row>
    <row r="263" spans="1:5" x14ac:dyDescent="0.35">
      <c r="A263" s="5">
        <v>259</v>
      </c>
      <c r="B263" s="2"/>
      <c r="C263" s="2"/>
      <c r="D263" s="33"/>
      <c r="E263" s="11"/>
    </row>
    <row r="264" spans="1:5" x14ac:dyDescent="0.35">
      <c r="A264" s="5">
        <v>260</v>
      </c>
      <c r="B264" s="2"/>
      <c r="C264" s="2"/>
      <c r="D264" s="33"/>
      <c r="E264" s="11"/>
    </row>
    <row r="265" spans="1:5" x14ac:dyDescent="0.35">
      <c r="A265" s="5">
        <v>261</v>
      </c>
      <c r="B265" s="2"/>
      <c r="C265" s="2"/>
      <c r="D265" s="33"/>
      <c r="E265" s="11"/>
    </row>
    <row r="266" spans="1:5" x14ac:dyDescent="0.35">
      <c r="A266" s="5">
        <v>262</v>
      </c>
      <c r="B266" s="2"/>
      <c r="C266" s="2"/>
      <c r="D266" s="33"/>
      <c r="E266" s="11"/>
    </row>
    <row r="267" spans="1:5" x14ac:dyDescent="0.35">
      <c r="A267" s="5">
        <v>263</v>
      </c>
      <c r="B267" s="2"/>
      <c r="C267" s="2"/>
      <c r="D267" s="33"/>
      <c r="E267" s="11"/>
    </row>
    <row r="268" spans="1:5" x14ac:dyDescent="0.35">
      <c r="A268" s="5">
        <v>264</v>
      </c>
      <c r="B268" s="2"/>
      <c r="C268" s="2"/>
      <c r="D268" s="33"/>
      <c r="E268" s="11"/>
    </row>
    <row r="269" spans="1:5" x14ac:dyDescent="0.35">
      <c r="A269" s="5">
        <v>265</v>
      </c>
      <c r="B269" s="2"/>
      <c r="C269" s="2"/>
      <c r="D269" s="33"/>
      <c r="E269" s="11"/>
    </row>
    <row r="270" spans="1:5" x14ac:dyDescent="0.35">
      <c r="A270" s="5">
        <v>266</v>
      </c>
      <c r="B270" s="2"/>
      <c r="C270" s="2"/>
      <c r="D270" s="33"/>
      <c r="E270" s="11"/>
    </row>
    <row r="271" spans="1:5" x14ac:dyDescent="0.35">
      <c r="A271" s="5">
        <v>267</v>
      </c>
      <c r="B271" s="2"/>
      <c r="C271" s="2"/>
      <c r="D271" s="33"/>
      <c r="E271" s="11"/>
    </row>
    <row r="272" spans="1:5" x14ac:dyDescent="0.35">
      <c r="A272" s="5">
        <v>268</v>
      </c>
      <c r="B272" s="2"/>
      <c r="C272" s="2"/>
      <c r="D272" s="33"/>
      <c r="E272" s="11"/>
    </row>
    <row r="273" spans="1:5" x14ac:dyDescent="0.35">
      <c r="A273" s="5">
        <v>269</v>
      </c>
      <c r="B273" s="2"/>
      <c r="C273" s="2"/>
      <c r="D273" s="33"/>
      <c r="E273" s="11"/>
    </row>
    <row r="274" spans="1:5" x14ac:dyDescent="0.35">
      <c r="A274" s="5">
        <v>270</v>
      </c>
      <c r="B274" s="2"/>
      <c r="C274" s="2"/>
      <c r="D274" s="33"/>
      <c r="E274" s="11"/>
    </row>
    <row r="275" spans="1:5" x14ac:dyDescent="0.35">
      <c r="A275" s="5">
        <v>271</v>
      </c>
      <c r="B275" s="2"/>
      <c r="C275" s="2"/>
      <c r="D275" s="33"/>
      <c r="E275" s="11"/>
    </row>
    <row r="276" spans="1:5" x14ac:dyDescent="0.35">
      <c r="A276" s="5">
        <v>272</v>
      </c>
      <c r="B276" s="2"/>
      <c r="C276" s="2"/>
      <c r="D276" s="33"/>
      <c r="E276" s="11"/>
    </row>
    <row r="277" spans="1:5" x14ac:dyDescent="0.35">
      <c r="A277" s="5">
        <v>273</v>
      </c>
      <c r="B277" s="2"/>
      <c r="C277" s="2"/>
      <c r="D277" s="33"/>
      <c r="E277" s="11"/>
    </row>
    <row r="278" spans="1:5" x14ac:dyDescent="0.35">
      <c r="A278" s="5">
        <v>274</v>
      </c>
      <c r="B278" s="2"/>
      <c r="C278" s="2"/>
      <c r="D278" s="33"/>
      <c r="E278" s="11"/>
    </row>
    <row r="279" spans="1:5" x14ac:dyDescent="0.35">
      <c r="A279" s="5">
        <v>275</v>
      </c>
      <c r="B279" s="2"/>
      <c r="C279" s="2"/>
      <c r="D279" s="33"/>
      <c r="E279" s="11"/>
    </row>
    <row r="280" spans="1:5" x14ac:dyDescent="0.35">
      <c r="A280" s="5">
        <v>276</v>
      </c>
      <c r="B280" s="2"/>
      <c r="C280" s="2"/>
      <c r="D280" s="33"/>
      <c r="E280" s="11"/>
    </row>
    <row r="281" spans="1:5" x14ac:dyDescent="0.35">
      <c r="A281" s="5">
        <v>277</v>
      </c>
      <c r="B281" s="2"/>
      <c r="C281" s="2"/>
      <c r="D281" s="33"/>
      <c r="E281" s="11"/>
    </row>
    <row r="282" spans="1:5" x14ac:dyDescent="0.35">
      <c r="A282" s="5">
        <v>278</v>
      </c>
      <c r="B282" s="2"/>
      <c r="C282" s="2"/>
      <c r="D282" s="33"/>
      <c r="E282" s="11"/>
    </row>
    <row r="283" spans="1:5" x14ac:dyDescent="0.35">
      <c r="A283" s="5">
        <v>279</v>
      </c>
      <c r="B283" s="2"/>
      <c r="C283" s="2"/>
      <c r="D283" s="33"/>
      <c r="E283" s="11"/>
    </row>
    <row r="284" spans="1:5" x14ac:dyDescent="0.35">
      <c r="A284" s="5">
        <v>280</v>
      </c>
      <c r="B284" s="2"/>
      <c r="C284" s="2"/>
      <c r="D284" s="33"/>
      <c r="E284" s="11"/>
    </row>
    <row r="285" spans="1:5" x14ac:dyDescent="0.35">
      <c r="A285" s="5">
        <v>281</v>
      </c>
      <c r="B285" s="2"/>
      <c r="C285" s="2"/>
      <c r="D285" s="33"/>
      <c r="E285" s="11"/>
    </row>
    <row r="286" spans="1:5" x14ac:dyDescent="0.35">
      <c r="A286" s="5">
        <v>282</v>
      </c>
      <c r="B286" s="2"/>
      <c r="C286" s="2"/>
      <c r="D286" s="33"/>
      <c r="E286" s="11"/>
    </row>
    <row r="287" spans="1:5" x14ac:dyDescent="0.35">
      <c r="A287" s="5">
        <v>283</v>
      </c>
      <c r="B287" s="2"/>
      <c r="C287" s="2"/>
      <c r="D287" s="33"/>
      <c r="E287" s="11"/>
    </row>
    <row r="288" spans="1:5" x14ac:dyDescent="0.35">
      <c r="A288" s="5">
        <v>284</v>
      </c>
      <c r="B288" s="2"/>
      <c r="C288" s="2"/>
      <c r="D288" s="33"/>
      <c r="E288" s="11"/>
    </row>
    <row r="289" spans="1:5" x14ac:dyDescent="0.35">
      <c r="A289" s="5">
        <v>285</v>
      </c>
      <c r="B289" s="2"/>
      <c r="C289" s="2"/>
      <c r="D289" s="33"/>
      <c r="E289" s="11"/>
    </row>
    <row r="290" spans="1:5" x14ac:dyDescent="0.35">
      <c r="A290" s="5">
        <v>286</v>
      </c>
      <c r="B290" s="2"/>
      <c r="C290" s="2"/>
      <c r="D290" s="33"/>
      <c r="E290" s="11"/>
    </row>
    <row r="291" spans="1:5" x14ac:dyDescent="0.35">
      <c r="A291" s="5">
        <v>287</v>
      </c>
      <c r="B291" s="2"/>
      <c r="C291" s="2"/>
      <c r="D291" s="33"/>
      <c r="E291" s="11"/>
    </row>
    <row r="292" spans="1:5" x14ac:dyDescent="0.35">
      <c r="A292" s="5">
        <v>288</v>
      </c>
      <c r="B292" s="2"/>
      <c r="C292" s="2"/>
      <c r="D292" s="33"/>
      <c r="E292" s="11"/>
    </row>
    <row r="293" spans="1:5" x14ac:dyDescent="0.35">
      <c r="A293" s="5">
        <v>289</v>
      </c>
      <c r="B293" s="2"/>
      <c r="C293" s="2"/>
      <c r="D293" s="33"/>
      <c r="E293" s="11"/>
    </row>
    <row r="294" spans="1:5" x14ac:dyDescent="0.35">
      <c r="A294" s="5">
        <v>290</v>
      </c>
      <c r="B294" s="2"/>
      <c r="C294" s="2"/>
      <c r="D294" s="33"/>
      <c r="E294" s="11"/>
    </row>
    <row r="295" spans="1:5" x14ac:dyDescent="0.35">
      <c r="A295" s="5">
        <v>291</v>
      </c>
      <c r="B295" s="2"/>
      <c r="C295" s="2"/>
      <c r="D295" s="33"/>
      <c r="E295" s="11"/>
    </row>
    <row r="296" spans="1:5" x14ac:dyDescent="0.35">
      <c r="A296" s="5">
        <v>292</v>
      </c>
      <c r="B296" s="2"/>
      <c r="C296" s="2"/>
      <c r="D296" s="33"/>
      <c r="E296" s="11"/>
    </row>
    <row r="297" spans="1:5" x14ac:dyDescent="0.35">
      <c r="A297" s="5">
        <v>293</v>
      </c>
      <c r="B297" s="2"/>
      <c r="C297" s="2"/>
      <c r="D297" s="33"/>
      <c r="E297" s="11"/>
    </row>
    <row r="298" spans="1:5" x14ac:dyDescent="0.35">
      <c r="A298" s="5">
        <v>294</v>
      </c>
      <c r="B298" s="2"/>
      <c r="C298" s="2"/>
      <c r="D298" s="33"/>
      <c r="E298" s="11"/>
    </row>
    <row r="299" spans="1:5" x14ac:dyDescent="0.35">
      <c r="A299" s="5">
        <v>295</v>
      </c>
      <c r="B299" s="2"/>
      <c r="C299" s="2"/>
      <c r="D299" s="33"/>
      <c r="E299" s="11"/>
    </row>
    <row r="300" spans="1:5" x14ac:dyDescent="0.35">
      <c r="A300" s="5">
        <v>296</v>
      </c>
      <c r="B300" s="2"/>
      <c r="C300" s="2"/>
      <c r="D300" s="33"/>
      <c r="E300" s="11"/>
    </row>
    <row r="301" spans="1:5" x14ac:dyDescent="0.35">
      <c r="A301" s="5">
        <v>297</v>
      </c>
      <c r="B301" s="2"/>
      <c r="C301" s="2"/>
      <c r="D301" s="33"/>
      <c r="E301" s="11"/>
    </row>
    <row r="302" spans="1:5" x14ac:dyDescent="0.35">
      <c r="A302" s="5">
        <v>298</v>
      </c>
      <c r="B302" s="2"/>
      <c r="C302" s="2"/>
      <c r="D302" s="33"/>
      <c r="E302" s="11"/>
    </row>
    <row r="303" spans="1:5" x14ac:dyDescent="0.35">
      <c r="A303" s="5">
        <v>299</v>
      </c>
      <c r="B303" s="2"/>
      <c r="C303" s="2"/>
      <c r="D303" s="33"/>
      <c r="E303" s="11"/>
    </row>
    <row r="304" spans="1:5" x14ac:dyDescent="0.35">
      <c r="A304" s="5">
        <v>300</v>
      </c>
      <c r="B304" s="2"/>
      <c r="C304" s="2"/>
      <c r="D304" s="33"/>
      <c r="E304" s="11"/>
    </row>
    <row r="305" spans="1:5" x14ac:dyDescent="0.35">
      <c r="A305" s="5">
        <v>301</v>
      </c>
      <c r="B305" s="2"/>
      <c r="C305" s="2"/>
      <c r="D305" s="33"/>
      <c r="E305" s="11"/>
    </row>
    <row r="306" spans="1:5" x14ac:dyDescent="0.35">
      <c r="A306" s="5">
        <v>302</v>
      </c>
      <c r="B306" s="2"/>
      <c r="C306" s="2"/>
      <c r="D306" s="33"/>
      <c r="E306" s="11"/>
    </row>
    <row r="307" spans="1:5" x14ac:dyDescent="0.35">
      <c r="A307" s="5">
        <v>303</v>
      </c>
      <c r="B307" s="2"/>
      <c r="C307" s="2"/>
      <c r="D307" s="33"/>
      <c r="E307" s="11"/>
    </row>
    <row r="308" spans="1:5" x14ac:dyDescent="0.35">
      <c r="A308" s="5">
        <v>304</v>
      </c>
      <c r="B308" s="2"/>
      <c r="C308" s="2"/>
      <c r="D308" s="33"/>
      <c r="E308" s="11"/>
    </row>
    <row r="309" spans="1:5" x14ac:dyDescent="0.35">
      <c r="A309" s="5">
        <v>305</v>
      </c>
      <c r="B309" s="2"/>
      <c r="C309" s="2"/>
      <c r="D309" s="33"/>
      <c r="E309" s="11"/>
    </row>
    <row r="310" spans="1:5" x14ac:dyDescent="0.35">
      <c r="A310" s="5">
        <v>306</v>
      </c>
      <c r="B310" s="2"/>
      <c r="C310" s="2"/>
      <c r="D310" s="33"/>
      <c r="E310" s="11"/>
    </row>
    <row r="311" spans="1:5" x14ac:dyDescent="0.35">
      <c r="A311" s="5">
        <v>307</v>
      </c>
      <c r="B311" s="2"/>
      <c r="C311" s="2"/>
      <c r="D311" s="33"/>
      <c r="E311" s="11"/>
    </row>
    <row r="312" spans="1:5" x14ac:dyDescent="0.35">
      <c r="A312" s="5">
        <v>308</v>
      </c>
      <c r="B312" s="2"/>
      <c r="C312" s="2"/>
      <c r="D312" s="33"/>
      <c r="E312" s="11"/>
    </row>
    <row r="313" spans="1:5" x14ac:dyDescent="0.35">
      <c r="A313" s="5">
        <v>309</v>
      </c>
      <c r="B313" s="2"/>
      <c r="C313" s="2"/>
      <c r="D313" s="33"/>
      <c r="E313" s="11"/>
    </row>
    <row r="314" spans="1:5" x14ac:dyDescent="0.35">
      <c r="A314" s="5">
        <v>310</v>
      </c>
      <c r="B314" s="2"/>
      <c r="C314" s="2"/>
      <c r="D314" s="33"/>
      <c r="E314" s="11"/>
    </row>
    <row r="315" spans="1:5" x14ac:dyDescent="0.35">
      <c r="A315" s="5">
        <v>311</v>
      </c>
      <c r="B315" s="2"/>
      <c r="C315" s="2"/>
      <c r="D315" s="33"/>
      <c r="E315" s="11"/>
    </row>
    <row r="316" spans="1:5" x14ac:dyDescent="0.35">
      <c r="A316" s="5">
        <v>312</v>
      </c>
      <c r="B316" s="2"/>
      <c r="C316" s="2"/>
      <c r="D316" s="33"/>
      <c r="E316" s="11"/>
    </row>
    <row r="317" spans="1:5" x14ac:dyDescent="0.35">
      <c r="A317" s="5">
        <v>313</v>
      </c>
      <c r="B317" s="2"/>
      <c r="C317" s="2"/>
      <c r="D317" s="33"/>
      <c r="E317" s="11"/>
    </row>
    <row r="318" spans="1:5" x14ac:dyDescent="0.35">
      <c r="A318" s="5">
        <v>314</v>
      </c>
      <c r="B318" s="2"/>
      <c r="C318" s="2"/>
      <c r="D318" s="33"/>
      <c r="E318" s="11"/>
    </row>
    <row r="319" spans="1:5" x14ac:dyDescent="0.35">
      <c r="A319" s="5">
        <v>315</v>
      </c>
      <c r="B319" s="2"/>
      <c r="C319" s="2"/>
      <c r="D319" s="33"/>
      <c r="E319" s="11"/>
    </row>
    <row r="320" spans="1:5" x14ac:dyDescent="0.35">
      <c r="A320" s="5">
        <v>316</v>
      </c>
      <c r="B320" s="2"/>
      <c r="C320" s="2"/>
      <c r="D320" s="33"/>
      <c r="E320" s="11"/>
    </row>
    <row r="321" spans="1:5" x14ac:dyDescent="0.35">
      <c r="A321" s="5">
        <v>317</v>
      </c>
      <c r="B321" s="2"/>
      <c r="C321" s="2"/>
      <c r="D321" s="33"/>
      <c r="E321" s="11"/>
    </row>
    <row r="322" spans="1:5" x14ac:dyDescent="0.35">
      <c r="A322" s="5">
        <v>318</v>
      </c>
      <c r="B322" s="2"/>
      <c r="C322" s="2"/>
      <c r="D322" s="33"/>
      <c r="E322" s="11"/>
    </row>
    <row r="323" spans="1:5" x14ac:dyDescent="0.35">
      <c r="A323" s="5">
        <v>319</v>
      </c>
      <c r="B323" s="2"/>
      <c r="C323" s="2"/>
      <c r="D323" s="33"/>
      <c r="E323" s="11"/>
    </row>
    <row r="324" spans="1:5" x14ac:dyDescent="0.35">
      <c r="A324" s="5">
        <v>320</v>
      </c>
      <c r="B324" s="2"/>
      <c r="C324" s="2"/>
      <c r="D324" s="33"/>
      <c r="E324" s="11"/>
    </row>
    <row r="325" spans="1:5" x14ac:dyDescent="0.35">
      <c r="A325" s="5">
        <v>321</v>
      </c>
      <c r="B325" s="2"/>
      <c r="C325" s="2"/>
      <c r="D325" s="33"/>
      <c r="E325" s="11"/>
    </row>
    <row r="326" spans="1:5" x14ac:dyDescent="0.35">
      <c r="A326" s="5">
        <v>322</v>
      </c>
      <c r="B326" s="2"/>
      <c r="C326" s="2"/>
      <c r="D326" s="33"/>
      <c r="E326" s="11"/>
    </row>
    <row r="327" spans="1:5" x14ac:dyDescent="0.35">
      <c r="A327" s="5">
        <v>323</v>
      </c>
      <c r="B327" s="2"/>
      <c r="C327" s="2"/>
      <c r="D327" s="33"/>
      <c r="E327" s="11"/>
    </row>
    <row r="328" spans="1:5" x14ac:dyDescent="0.35">
      <c r="A328" s="5">
        <v>324</v>
      </c>
      <c r="B328" s="2"/>
      <c r="C328" s="2"/>
      <c r="D328" s="33"/>
      <c r="E328" s="11"/>
    </row>
    <row r="329" spans="1:5" x14ac:dyDescent="0.35">
      <c r="A329" s="5">
        <v>325</v>
      </c>
      <c r="B329" s="2"/>
      <c r="C329" s="2"/>
      <c r="D329" s="33"/>
      <c r="E329" s="11"/>
    </row>
    <row r="330" spans="1:5" x14ac:dyDescent="0.35">
      <c r="A330" s="5">
        <v>326</v>
      </c>
      <c r="B330" s="2"/>
      <c r="C330" s="2"/>
      <c r="D330" s="33"/>
      <c r="E330" s="11"/>
    </row>
    <row r="331" spans="1:5" x14ac:dyDescent="0.35">
      <c r="A331" s="5">
        <v>327</v>
      </c>
      <c r="B331" s="2"/>
      <c r="C331" s="2"/>
      <c r="D331" s="33"/>
      <c r="E331" s="11"/>
    </row>
    <row r="332" spans="1:5" x14ac:dyDescent="0.35">
      <c r="A332" s="5">
        <v>328</v>
      </c>
      <c r="B332" s="2"/>
      <c r="C332" s="2"/>
      <c r="D332" s="33"/>
      <c r="E332" s="11"/>
    </row>
    <row r="333" spans="1:5" x14ac:dyDescent="0.35">
      <c r="A333" s="5">
        <v>329</v>
      </c>
      <c r="B333" s="2"/>
      <c r="C333" s="2"/>
      <c r="D333" s="33"/>
      <c r="E333" s="11"/>
    </row>
    <row r="334" spans="1:5" x14ac:dyDescent="0.35">
      <c r="A334" s="5">
        <v>330</v>
      </c>
      <c r="B334" s="2"/>
      <c r="C334" s="2"/>
      <c r="D334" s="33"/>
      <c r="E334" s="11"/>
    </row>
    <row r="335" spans="1:5" x14ac:dyDescent="0.35">
      <c r="A335" s="5">
        <v>331</v>
      </c>
      <c r="B335" s="2"/>
      <c r="C335" s="2"/>
      <c r="D335" s="33"/>
      <c r="E335" s="11"/>
    </row>
    <row r="336" spans="1:5" x14ac:dyDescent="0.35">
      <c r="A336" s="5">
        <v>332</v>
      </c>
      <c r="B336" s="2"/>
      <c r="C336" s="2"/>
      <c r="D336" s="33"/>
      <c r="E336" s="11"/>
    </row>
    <row r="337" spans="1:5" x14ac:dyDescent="0.35">
      <c r="A337" s="5">
        <v>333</v>
      </c>
      <c r="B337" s="2"/>
      <c r="C337" s="2"/>
      <c r="D337" s="33"/>
      <c r="E337" s="11"/>
    </row>
    <row r="338" spans="1:5" x14ac:dyDescent="0.35">
      <c r="A338" s="5">
        <v>334</v>
      </c>
      <c r="B338" s="2"/>
      <c r="C338" s="2"/>
      <c r="D338" s="33"/>
      <c r="E338" s="11"/>
    </row>
    <row r="339" spans="1:5" x14ac:dyDescent="0.35">
      <c r="A339" s="5">
        <v>335</v>
      </c>
      <c r="B339" s="2"/>
      <c r="C339" s="2"/>
      <c r="D339" s="33"/>
      <c r="E339" s="11"/>
    </row>
    <row r="340" spans="1:5" x14ac:dyDescent="0.35">
      <c r="A340" s="5">
        <v>336</v>
      </c>
      <c r="B340" s="2"/>
      <c r="C340" s="2"/>
      <c r="D340" s="33"/>
      <c r="E340" s="11"/>
    </row>
    <row r="341" spans="1:5" x14ac:dyDescent="0.35">
      <c r="A341" s="5">
        <v>337</v>
      </c>
      <c r="B341" s="2"/>
      <c r="C341" s="2"/>
      <c r="D341" s="33"/>
      <c r="E341" s="11"/>
    </row>
    <row r="342" spans="1:5" x14ac:dyDescent="0.35">
      <c r="A342" s="5">
        <v>338</v>
      </c>
      <c r="B342" s="2"/>
      <c r="C342" s="2"/>
      <c r="D342" s="33"/>
      <c r="E342" s="11"/>
    </row>
    <row r="343" spans="1:5" x14ac:dyDescent="0.35">
      <c r="A343" s="5">
        <v>339</v>
      </c>
      <c r="B343" s="2"/>
      <c r="C343" s="2"/>
      <c r="D343" s="33"/>
      <c r="E343" s="11"/>
    </row>
    <row r="344" spans="1:5" x14ac:dyDescent="0.35">
      <c r="A344" s="5">
        <v>340</v>
      </c>
      <c r="B344" s="2"/>
      <c r="C344" s="2"/>
      <c r="D344" s="33"/>
      <c r="E344" s="11"/>
    </row>
    <row r="345" spans="1:5" x14ac:dyDescent="0.35">
      <c r="A345" s="5">
        <v>341</v>
      </c>
      <c r="B345" s="2"/>
      <c r="C345" s="2"/>
      <c r="D345" s="33"/>
      <c r="E345" s="11"/>
    </row>
    <row r="346" spans="1:5" x14ac:dyDescent="0.35">
      <c r="A346" s="5">
        <v>342</v>
      </c>
      <c r="B346" s="2"/>
      <c r="C346" s="2"/>
      <c r="D346" s="33"/>
      <c r="E346" s="11"/>
    </row>
    <row r="347" spans="1:5" x14ac:dyDescent="0.35">
      <c r="A347" s="5">
        <v>343</v>
      </c>
      <c r="B347" s="2"/>
      <c r="C347" s="2"/>
      <c r="D347" s="33"/>
      <c r="E347" s="11"/>
    </row>
    <row r="348" spans="1:5" x14ac:dyDescent="0.35">
      <c r="A348" s="5">
        <v>344</v>
      </c>
      <c r="B348" s="2"/>
      <c r="C348" s="2"/>
      <c r="D348" s="33"/>
      <c r="E348" s="11"/>
    </row>
    <row r="349" spans="1:5" x14ac:dyDescent="0.35">
      <c r="A349" s="5">
        <v>345</v>
      </c>
      <c r="B349" s="2"/>
      <c r="C349" s="2"/>
      <c r="D349" s="33"/>
      <c r="E349" s="11"/>
    </row>
    <row r="350" spans="1:5" x14ac:dyDescent="0.35">
      <c r="A350" s="5">
        <v>346</v>
      </c>
      <c r="B350" s="2"/>
      <c r="C350" s="2"/>
      <c r="D350" s="33"/>
      <c r="E350" s="11"/>
    </row>
    <row r="351" spans="1:5" x14ac:dyDescent="0.35">
      <c r="A351" s="5">
        <v>347</v>
      </c>
      <c r="B351" s="2"/>
      <c r="C351" s="2"/>
      <c r="D351" s="33"/>
      <c r="E351" s="11"/>
    </row>
    <row r="352" spans="1:5" x14ac:dyDescent="0.35">
      <c r="A352" s="5">
        <v>348</v>
      </c>
      <c r="B352" s="2"/>
      <c r="C352" s="2"/>
      <c r="D352" s="33"/>
      <c r="E352" s="11"/>
    </row>
    <row r="353" spans="1:5" x14ac:dyDescent="0.35">
      <c r="A353" s="5">
        <v>349</v>
      </c>
      <c r="B353" s="2"/>
      <c r="C353" s="2"/>
      <c r="D353" s="33"/>
      <c r="E353" s="11"/>
    </row>
    <row r="354" spans="1:5" x14ac:dyDescent="0.35">
      <c r="A354" s="5">
        <v>350</v>
      </c>
      <c r="B354" s="2"/>
      <c r="C354" s="2"/>
      <c r="D354" s="33"/>
      <c r="E354" s="11"/>
    </row>
    <row r="355" spans="1:5" x14ac:dyDescent="0.35">
      <c r="A355" s="5">
        <v>351</v>
      </c>
      <c r="B355" s="2"/>
      <c r="C355" s="2"/>
      <c r="D355" s="33"/>
      <c r="E355" s="11"/>
    </row>
    <row r="356" spans="1:5" x14ac:dyDescent="0.35">
      <c r="A356" s="5">
        <v>352</v>
      </c>
      <c r="B356" s="2"/>
      <c r="C356" s="2"/>
      <c r="D356" s="33"/>
      <c r="E356" s="11"/>
    </row>
    <row r="357" spans="1:5" x14ac:dyDescent="0.35">
      <c r="A357" s="5">
        <v>353</v>
      </c>
      <c r="B357" s="2"/>
      <c r="C357" s="2"/>
      <c r="D357" s="33"/>
      <c r="E357" s="11"/>
    </row>
    <row r="358" spans="1:5" x14ac:dyDescent="0.35">
      <c r="A358" s="5">
        <v>354</v>
      </c>
      <c r="B358" s="2"/>
      <c r="C358" s="2"/>
      <c r="D358" s="33"/>
      <c r="E358" s="11"/>
    </row>
    <row r="359" spans="1:5" x14ac:dyDescent="0.35">
      <c r="A359" s="5">
        <v>355</v>
      </c>
      <c r="B359" s="2"/>
      <c r="C359" s="2"/>
      <c r="D359" s="33"/>
      <c r="E359" s="11"/>
    </row>
    <row r="360" spans="1:5" x14ac:dyDescent="0.35">
      <c r="A360" s="5">
        <v>356</v>
      </c>
      <c r="B360" s="2"/>
      <c r="C360" s="2"/>
      <c r="D360" s="33"/>
      <c r="E360" s="11"/>
    </row>
    <row r="361" spans="1:5" x14ac:dyDescent="0.35">
      <c r="A361" s="5">
        <v>357</v>
      </c>
      <c r="B361" s="2"/>
      <c r="C361" s="2"/>
      <c r="D361" s="33"/>
      <c r="E361" s="11"/>
    </row>
    <row r="362" spans="1:5" x14ac:dyDescent="0.35">
      <c r="A362" s="5">
        <v>358</v>
      </c>
      <c r="B362" s="2"/>
      <c r="C362" s="2"/>
      <c r="D362" s="33"/>
      <c r="E362" s="11"/>
    </row>
    <row r="363" spans="1:5" x14ac:dyDescent="0.35">
      <c r="A363" s="5">
        <v>359</v>
      </c>
      <c r="B363" s="2"/>
      <c r="C363" s="2"/>
      <c r="D363" s="33"/>
      <c r="E363" s="11"/>
    </row>
    <row r="364" spans="1:5" x14ac:dyDescent="0.35">
      <c r="A364" s="5">
        <v>360</v>
      </c>
      <c r="B364" s="2"/>
      <c r="C364" s="2"/>
      <c r="D364" s="33"/>
      <c r="E364" s="11"/>
    </row>
    <row r="365" spans="1:5" x14ac:dyDescent="0.35">
      <c r="A365" s="5">
        <v>361</v>
      </c>
      <c r="B365" s="2"/>
      <c r="C365" s="2"/>
      <c r="D365" s="33"/>
      <c r="E365" s="11"/>
    </row>
    <row r="366" spans="1:5" x14ac:dyDescent="0.35">
      <c r="A366" s="5">
        <v>362</v>
      </c>
      <c r="B366" s="2"/>
      <c r="C366" s="2"/>
      <c r="D366" s="33"/>
      <c r="E366" s="11"/>
    </row>
    <row r="367" spans="1:5" x14ac:dyDescent="0.35">
      <c r="A367" s="5">
        <v>363</v>
      </c>
      <c r="B367" s="2"/>
      <c r="C367" s="2"/>
      <c r="D367" s="33"/>
      <c r="E367" s="11"/>
    </row>
    <row r="368" spans="1:5" x14ac:dyDescent="0.35">
      <c r="A368" s="5">
        <v>364</v>
      </c>
      <c r="B368" s="2"/>
      <c r="C368" s="2"/>
      <c r="D368" s="33"/>
      <c r="E368" s="11"/>
    </row>
    <row r="369" spans="1:5" x14ac:dyDescent="0.35">
      <c r="A369" s="5">
        <v>365</v>
      </c>
      <c r="B369" s="2"/>
      <c r="C369" s="2"/>
      <c r="D369" s="33"/>
      <c r="E369" s="11"/>
    </row>
    <row r="370" spans="1:5" x14ac:dyDescent="0.35">
      <c r="A370" s="5">
        <v>366</v>
      </c>
      <c r="B370" s="2"/>
      <c r="C370" s="2"/>
      <c r="D370" s="33"/>
      <c r="E370" s="11"/>
    </row>
    <row r="371" spans="1:5" x14ac:dyDescent="0.35">
      <c r="A371" s="5">
        <v>367</v>
      </c>
      <c r="B371" s="2"/>
      <c r="C371" s="2"/>
      <c r="D371" s="33"/>
      <c r="E371" s="11"/>
    </row>
    <row r="372" spans="1:5" x14ac:dyDescent="0.35">
      <c r="A372" s="5">
        <v>368</v>
      </c>
      <c r="B372" s="2"/>
      <c r="C372" s="2"/>
      <c r="D372" s="33"/>
      <c r="E372" s="11"/>
    </row>
    <row r="373" spans="1:5" x14ac:dyDescent="0.35">
      <c r="A373" s="5">
        <v>369</v>
      </c>
      <c r="B373" s="2"/>
      <c r="C373" s="2"/>
      <c r="D373" s="33"/>
      <c r="E373" s="11"/>
    </row>
    <row r="374" spans="1:5" x14ac:dyDescent="0.35">
      <c r="A374" s="5">
        <v>370</v>
      </c>
      <c r="B374" s="2"/>
      <c r="C374" s="2"/>
      <c r="D374" s="33"/>
      <c r="E374" s="11"/>
    </row>
    <row r="375" spans="1:5" x14ac:dyDescent="0.35">
      <c r="A375" s="5">
        <v>371</v>
      </c>
      <c r="B375" s="2"/>
      <c r="C375" s="2"/>
      <c r="D375" s="33"/>
      <c r="E375" s="11"/>
    </row>
    <row r="376" spans="1:5" x14ac:dyDescent="0.35">
      <c r="A376" s="5">
        <v>372</v>
      </c>
      <c r="B376" s="2"/>
      <c r="C376" s="2"/>
      <c r="D376" s="33"/>
      <c r="E376" s="11"/>
    </row>
    <row r="377" spans="1:5" x14ac:dyDescent="0.35">
      <c r="A377" s="5">
        <v>373</v>
      </c>
      <c r="B377" s="2"/>
      <c r="C377" s="2"/>
      <c r="D377" s="33"/>
      <c r="E377" s="11"/>
    </row>
    <row r="378" spans="1:5" x14ac:dyDescent="0.35">
      <c r="A378" s="5">
        <v>374</v>
      </c>
      <c r="B378" s="2"/>
      <c r="C378" s="2"/>
      <c r="D378" s="33"/>
      <c r="E378" s="11"/>
    </row>
    <row r="379" spans="1:5" x14ac:dyDescent="0.35">
      <c r="A379" s="5">
        <v>375</v>
      </c>
      <c r="B379" s="2"/>
      <c r="C379" s="2"/>
      <c r="D379" s="33"/>
      <c r="E379" s="11"/>
    </row>
    <row r="380" spans="1:5" x14ac:dyDescent="0.35">
      <c r="A380" s="5">
        <v>376</v>
      </c>
      <c r="B380" s="2"/>
      <c r="C380" s="2"/>
      <c r="D380" s="33"/>
      <c r="E380" s="11"/>
    </row>
    <row r="381" spans="1:5" x14ac:dyDescent="0.35">
      <c r="A381" s="5">
        <v>377</v>
      </c>
      <c r="B381" s="2"/>
      <c r="C381" s="2"/>
      <c r="D381" s="33"/>
      <c r="E381" s="11"/>
    </row>
    <row r="382" spans="1:5" x14ac:dyDescent="0.35">
      <c r="A382" s="5">
        <v>378</v>
      </c>
      <c r="B382" s="2"/>
      <c r="C382" s="2"/>
      <c r="D382" s="33"/>
      <c r="E382" s="11"/>
    </row>
    <row r="383" spans="1:5" x14ac:dyDescent="0.35">
      <c r="A383" s="5">
        <v>379</v>
      </c>
      <c r="B383" s="2"/>
      <c r="C383" s="2"/>
      <c r="D383" s="33"/>
      <c r="E383" s="11"/>
    </row>
    <row r="384" spans="1:5" x14ac:dyDescent="0.35">
      <c r="A384" s="5">
        <v>380</v>
      </c>
      <c r="B384" s="2"/>
      <c r="C384" s="2"/>
      <c r="D384" s="33"/>
      <c r="E384" s="11"/>
    </row>
    <row r="385" spans="1:5" x14ac:dyDescent="0.35">
      <c r="A385" s="5">
        <v>381</v>
      </c>
      <c r="B385" s="2"/>
      <c r="C385" s="2"/>
      <c r="D385" s="33"/>
      <c r="E385" s="11"/>
    </row>
    <row r="386" spans="1:5" x14ac:dyDescent="0.35">
      <c r="A386" s="5">
        <v>382</v>
      </c>
      <c r="B386" s="2"/>
      <c r="C386" s="2"/>
      <c r="D386" s="33"/>
      <c r="E386" s="11"/>
    </row>
    <row r="387" spans="1:5" x14ac:dyDescent="0.35">
      <c r="A387" s="5">
        <v>383</v>
      </c>
      <c r="B387" s="2"/>
      <c r="C387" s="2"/>
      <c r="D387" s="33"/>
      <c r="E387" s="11"/>
    </row>
    <row r="388" spans="1:5" x14ac:dyDescent="0.35">
      <c r="A388" s="5">
        <v>384</v>
      </c>
      <c r="B388" s="2"/>
      <c r="C388" s="2"/>
      <c r="D388" s="33"/>
      <c r="E388" s="11"/>
    </row>
    <row r="389" spans="1:5" x14ac:dyDescent="0.35">
      <c r="A389" s="5">
        <v>385</v>
      </c>
      <c r="B389" s="2"/>
      <c r="C389" s="2"/>
      <c r="D389" s="33"/>
      <c r="E389" s="11"/>
    </row>
    <row r="390" spans="1:5" x14ac:dyDescent="0.35">
      <c r="A390" s="5">
        <v>386</v>
      </c>
      <c r="B390" s="2"/>
      <c r="C390" s="2"/>
      <c r="D390" s="33"/>
      <c r="E390" s="11"/>
    </row>
    <row r="391" spans="1:5" x14ac:dyDescent="0.35">
      <c r="A391" s="5">
        <v>387</v>
      </c>
      <c r="B391" s="2"/>
      <c r="C391" s="2"/>
      <c r="D391" s="33"/>
      <c r="E391" s="11"/>
    </row>
    <row r="392" spans="1:5" x14ac:dyDescent="0.35">
      <c r="A392" s="5">
        <v>388</v>
      </c>
      <c r="B392" s="2"/>
      <c r="C392" s="2"/>
      <c r="D392" s="33"/>
      <c r="E392" s="11"/>
    </row>
    <row r="393" spans="1:5" x14ac:dyDescent="0.35">
      <c r="A393" s="5">
        <v>389</v>
      </c>
      <c r="B393" s="2"/>
      <c r="C393" s="2"/>
      <c r="D393" s="33"/>
      <c r="E393" s="11"/>
    </row>
    <row r="394" spans="1:5" x14ac:dyDescent="0.35">
      <c r="A394" s="5">
        <v>390</v>
      </c>
      <c r="B394" s="2"/>
      <c r="C394" s="2"/>
      <c r="D394" s="33"/>
      <c r="E394" s="11"/>
    </row>
    <row r="395" spans="1:5" x14ac:dyDescent="0.35">
      <c r="A395" s="5">
        <v>391</v>
      </c>
      <c r="B395" s="2"/>
      <c r="C395" s="2"/>
      <c r="D395" s="33"/>
      <c r="E395" s="11"/>
    </row>
    <row r="396" spans="1:5" x14ac:dyDescent="0.35">
      <c r="A396" s="5">
        <v>392</v>
      </c>
      <c r="B396" s="2"/>
      <c r="C396" s="2"/>
      <c r="D396" s="33"/>
      <c r="E396" s="11"/>
    </row>
    <row r="397" spans="1:5" x14ac:dyDescent="0.35">
      <c r="A397" s="5">
        <v>393</v>
      </c>
      <c r="B397" s="2"/>
      <c r="C397" s="2"/>
      <c r="D397" s="33"/>
      <c r="E397" s="11"/>
    </row>
    <row r="398" spans="1:5" x14ac:dyDescent="0.35">
      <c r="A398" s="5">
        <v>394</v>
      </c>
      <c r="B398" s="2"/>
      <c r="C398" s="2"/>
      <c r="D398" s="33"/>
      <c r="E398" s="11"/>
    </row>
    <row r="399" spans="1:5" x14ac:dyDescent="0.35">
      <c r="A399" s="5">
        <v>395</v>
      </c>
      <c r="B399" s="2"/>
      <c r="C399" s="2"/>
      <c r="D399" s="33"/>
      <c r="E399" s="11"/>
    </row>
    <row r="400" spans="1:5" x14ac:dyDescent="0.35">
      <c r="A400" s="5">
        <v>396</v>
      </c>
      <c r="B400" s="2"/>
      <c r="C400" s="2"/>
      <c r="D400" s="33"/>
      <c r="E400" s="11"/>
    </row>
    <row r="401" spans="1:5" x14ac:dyDescent="0.35">
      <c r="A401" s="5">
        <v>397</v>
      </c>
      <c r="B401" s="2"/>
      <c r="C401" s="2"/>
      <c r="D401" s="33"/>
      <c r="E401" s="11"/>
    </row>
    <row r="402" spans="1:5" x14ac:dyDescent="0.35">
      <c r="A402" s="5">
        <v>398</v>
      </c>
      <c r="B402" s="2"/>
      <c r="C402" s="2"/>
      <c r="D402" s="33"/>
      <c r="E402" s="11"/>
    </row>
    <row r="403" spans="1:5" x14ac:dyDescent="0.35">
      <c r="A403" s="5">
        <v>399</v>
      </c>
      <c r="B403" s="2"/>
      <c r="C403" s="2"/>
      <c r="D403" s="33"/>
      <c r="E403" s="11"/>
    </row>
    <row r="404" spans="1:5" x14ac:dyDescent="0.35">
      <c r="A404" s="5">
        <v>400</v>
      </c>
      <c r="B404" s="2"/>
      <c r="C404" s="2"/>
      <c r="D404" s="33"/>
      <c r="E404" s="11"/>
    </row>
    <row r="405" spans="1:5" x14ac:dyDescent="0.35">
      <c r="A405" s="5">
        <v>401</v>
      </c>
      <c r="B405" s="2"/>
      <c r="C405" s="2"/>
      <c r="D405" s="33"/>
      <c r="E405" s="11"/>
    </row>
    <row r="406" spans="1:5" x14ac:dyDescent="0.35">
      <c r="A406" s="5">
        <v>402</v>
      </c>
      <c r="B406" s="2"/>
      <c r="C406" s="2"/>
      <c r="D406" s="33"/>
      <c r="E406" s="11"/>
    </row>
    <row r="407" spans="1:5" x14ac:dyDescent="0.35">
      <c r="A407" s="5">
        <v>403</v>
      </c>
      <c r="B407" s="2"/>
      <c r="C407" s="2"/>
      <c r="D407" s="33"/>
      <c r="E407" s="11"/>
    </row>
    <row r="408" spans="1:5" x14ac:dyDescent="0.35">
      <c r="A408" s="5">
        <v>404</v>
      </c>
      <c r="B408" s="2"/>
      <c r="C408" s="2"/>
      <c r="D408" s="33"/>
      <c r="E408" s="11"/>
    </row>
    <row r="409" spans="1:5" x14ac:dyDescent="0.35">
      <c r="A409" s="5">
        <v>405</v>
      </c>
      <c r="B409" s="2"/>
      <c r="C409" s="2"/>
      <c r="D409" s="33"/>
      <c r="E409" s="11"/>
    </row>
    <row r="410" spans="1:5" x14ac:dyDescent="0.35">
      <c r="A410" s="5">
        <v>406</v>
      </c>
      <c r="B410" s="2"/>
      <c r="C410" s="2"/>
      <c r="D410" s="33"/>
      <c r="E410" s="11"/>
    </row>
    <row r="411" spans="1:5" x14ac:dyDescent="0.35">
      <c r="A411" s="5">
        <v>407</v>
      </c>
      <c r="B411" s="2"/>
      <c r="C411" s="2"/>
      <c r="D411" s="33"/>
      <c r="E411" s="11"/>
    </row>
    <row r="412" spans="1:5" x14ac:dyDescent="0.35">
      <c r="A412" s="5">
        <v>408</v>
      </c>
      <c r="B412" s="2"/>
      <c r="C412" s="2"/>
      <c r="D412" s="33"/>
      <c r="E412" s="11"/>
    </row>
    <row r="413" spans="1:5" x14ac:dyDescent="0.35">
      <c r="A413" s="5">
        <v>409</v>
      </c>
      <c r="B413" s="2"/>
      <c r="C413" s="2"/>
      <c r="D413" s="33"/>
      <c r="E413" s="11"/>
    </row>
    <row r="414" spans="1:5" x14ac:dyDescent="0.35">
      <c r="A414" s="5">
        <v>410</v>
      </c>
      <c r="B414" s="2"/>
      <c r="C414" s="2"/>
      <c r="D414" s="33"/>
      <c r="E414" s="11"/>
    </row>
    <row r="415" spans="1:5" x14ac:dyDescent="0.35">
      <c r="A415" s="5">
        <v>411</v>
      </c>
      <c r="B415" s="2"/>
      <c r="C415" s="2"/>
      <c r="D415" s="33"/>
      <c r="E415" s="11"/>
    </row>
    <row r="416" spans="1:5" x14ac:dyDescent="0.35">
      <c r="A416" s="5">
        <v>412</v>
      </c>
      <c r="B416" s="2"/>
      <c r="C416" s="2"/>
      <c r="D416" s="33"/>
      <c r="E416" s="11"/>
    </row>
    <row r="417" spans="1:5" x14ac:dyDescent="0.35">
      <c r="A417" s="5">
        <v>413</v>
      </c>
      <c r="B417" s="2"/>
      <c r="C417" s="2"/>
      <c r="D417" s="33"/>
      <c r="E417" s="11"/>
    </row>
    <row r="418" spans="1:5" x14ac:dyDescent="0.35">
      <c r="A418" s="5">
        <v>414</v>
      </c>
      <c r="B418" s="2"/>
      <c r="C418" s="2"/>
      <c r="D418" s="33"/>
      <c r="E418" s="11"/>
    </row>
    <row r="419" spans="1:5" x14ac:dyDescent="0.35">
      <c r="A419" s="5">
        <v>415</v>
      </c>
      <c r="B419" s="2"/>
      <c r="C419" s="2"/>
      <c r="D419" s="33"/>
      <c r="E419" s="11"/>
    </row>
    <row r="420" spans="1:5" x14ac:dyDescent="0.35">
      <c r="A420" s="5">
        <v>416</v>
      </c>
      <c r="B420" s="2"/>
      <c r="C420" s="2"/>
      <c r="D420" s="33"/>
      <c r="E420" s="11"/>
    </row>
    <row r="421" spans="1:5" x14ac:dyDescent="0.35">
      <c r="A421" s="5">
        <v>417</v>
      </c>
      <c r="B421" s="2"/>
      <c r="C421" s="2"/>
      <c r="D421" s="33"/>
      <c r="E421" s="11"/>
    </row>
    <row r="422" spans="1:5" x14ac:dyDescent="0.35">
      <c r="A422" s="5">
        <v>418</v>
      </c>
      <c r="B422" s="2"/>
      <c r="C422" s="2"/>
      <c r="D422" s="33"/>
      <c r="E422" s="11"/>
    </row>
    <row r="423" spans="1:5" x14ac:dyDescent="0.35">
      <c r="A423" s="5">
        <v>419</v>
      </c>
      <c r="B423" s="2"/>
      <c r="C423" s="2"/>
      <c r="D423" s="33"/>
      <c r="E423" s="11"/>
    </row>
    <row r="424" spans="1:5" x14ac:dyDescent="0.35">
      <c r="A424" s="5">
        <v>420</v>
      </c>
      <c r="B424" s="2"/>
      <c r="C424" s="2"/>
      <c r="D424" s="33"/>
      <c r="E424" s="11"/>
    </row>
    <row r="425" spans="1:5" x14ac:dyDescent="0.35">
      <c r="A425" s="5">
        <v>421</v>
      </c>
      <c r="B425" s="2"/>
      <c r="C425" s="2"/>
      <c r="D425" s="33"/>
      <c r="E425" s="11"/>
    </row>
    <row r="426" spans="1:5" x14ac:dyDescent="0.35">
      <c r="A426" s="5">
        <v>422</v>
      </c>
      <c r="B426" s="2"/>
      <c r="C426" s="2"/>
      <c r="D426" s="33"/>
      <c r="E426" s="11"/>
    </row>
    <row r="427" spans="1:5" x14ac:dyDescent="0.35">
      <c r="A427" s="5">
        <v>423</v>
      </c>
      <c r="B427" s="2"/>
      <c r="C427" s="2"/>
      <c r="D427" s="33"/>
      <c r="E427" s="11"/>
    </row>
    <row r="428" spans="1:5" x14ac:dyDescent="0.35">
      <c r="A428" s="5">
        <v>424</v>
      </c>
      <c r="B428" s="2"/>
      <c r="C428" s="2"/>
      <c r="D428" s="33"/>
      <c r="E428" s="11"/>
    </row>
    <row r="429" spans="1:5" x14ac:dyDescent="0.35">
      <c r="A429" s="5">
        <v>425</v>
      </c>
      <c r="B429" s="2"/>
      <c r="C429" s="2"/>
      <c r="D429" s="33"/>
      <c r="E429" s="11"/>
    </row>
    <row r="430" spans="1:5" x14ac:dyDescent="0.35">
      <c r="A430" s="5">
        <v>426</v>
      </c>
      <c r="B430" s="2"/>
      <c r="C430" s="2"/>
      <c r="D430" s="33"/>
      <c r="E430" s="11"/>
    </row>
    <row r="431" spans="1:5" x14ac:dyDescent="0.35">
      <c r="A431" s="5">
        <v>427</v>
      </c>
      <c r="B431" s="2"/>
      <c r="C431" s="2"/>
      <c r="D431" s="33"/>
      <c r="E431" s="11"/>
    </row>
    <row r="432" spans="1:5" x14ac:dyDescent="0.35">
      <c r="A432" s="5">
        <v>428</v>
      </c>
      <c r="B432" s="2"/>
      <c r="C432" s="2"/>
      <c r="D432" s="33"/>
      <c r="E432" s="11"/>
    </row>
    <row r="433" spans="1:5" x14ac:dyDescent="0.35">
      <c r="A433" s="5">
        <v>429</v>
      </c>
      <c r="B433" s="2"/>
      <c r="C433" s="2"/>
      <c r="D433" s="33"/>
      <c r="E433" s="11"/>
    </row>
    <row r="434" spans="1:5" x14ac:dyDescent="0.35">
      <c r="A434" s="5">
        <v>430</v>
      </c>
      <c r="B434" s="2"/>
      <c r="C434" s="2"/>
      <c r="D434" s="33"/>
      <c r="E434" s="11"/>
    </row>
    <row r="435" spans="1:5" x14ac:dyDescent="0.35">
      <c r="A435" s="5">
        <v>431</v>
      </c>
      <c r="B435" s="2"/>
      <c r="C435" s="2"/>
      <c r="D435" s="33"/>
      <c r="E435" s="11"/>
    </row>
    <row r="436" spans="1:5" x14ac:dyDescent="0.35">
      <c r="A436" s="5">
        <v>432</v>
      </c>
      <c r="B436" s="2"/>
      <c r="C436" s="2"/>
      <c r="D436" s="33"/>
      <c r="E436" s="11"/>
    </row>
    <row r="437" spans="1:5" x14ac:dyDescent="0.35">
      <c r="A437" s="5">
        <v>433</v>
      </c>
      <c r="B437" s="2"/>
      <c r="C437" s="2"/>
      <c r="D437" s="33"/>
      <c r="E437" s="11"/>
    </row>
    <row r="438" spans="1:5" x14ac:dyDescent="0.35">
      <c r="A438" s="5">
        <v>434</v>
      </c>
      <c r="B438" s="2"/>
      <c r="C438" s="2"/>
      <c r="D438" s="33"/>
      <c r="E438" s="11"/>
    </row>
    <row r="439" spans="1:5" x14ac:dyDescent="0.35">
      <c r="A439" s="5">
        <v>435</v>
      </c>
      <c r="B439" s="2"/>
      <c r="C439" s="2"/>
      <c r="D439" s="33"/>
      <c r="E439" s="11"/>
    </row>
    <row r="440" spans="1:5" x14ac:dyDescent="0.35">
      <c r="A440" s="5">
        <v>436</v>
      </c>
      <c r="B440" s="2"/>
      <c r="C440" s="2"/>
      <c r="D440" s="33"/>
      <c r="E440" s="11"/>
    </row>
    <row r="441" spans="1:5" x14ac:dyDescent="0.35">
      <c r="A441" s="5">
        <v>437</v>
      </c>
      <c r="B441" s="2"/>
      <c r="C441" s="2"/>
      <c r="D441" s="33"/>
      <c r="E441" s="11"/>
    </row>
    <row r="442" spans="1:5" x14ac:dyDescent="0.35">
      <c r="A442" s="5">
        <v>438</v>
      </c>
      <c r="B442" s="2"/>
      <c r="C442" s="2"/>
      <c r="D442" s="33"/>
      <c r="E442" s="11"/>
    </row>
    <row r="443" spans="1:5" x14ac:dyDescent="0.35">
      <c r="A443" s="5">
        <v>439</v>
      </c>
      <c r="B443" s="2"/>
      <c r="C443" s="2"/>
      <c r="D443" s="33"/>
      <c r="E443" s="11"/>
    </row>
    <row r="444" spans="1:5" x14ac:dyDescent="0.35">
      <c r="A444" s="5">
        <v>440</v>
      </c>
      <c r="B444" s="2"/>
      <c r="C444" s="2"/>
      <c r="D444" s="33"/>
      <c r="E444" s="11"/>
    </row>
    <row r="445" spans="1:5" x14ac:dyDescent="0.35">
      <c r="A445" s="5">
        <v>441</v>
      </c>
      <c r="B445" s="2"/>
      <c r="C445" s="2"/>
      <c r="D445" s="33"/>
      <c r="E445" s="11"/>
    </row>
    <row r="446" spans="1:5" x14ac:dyDescent="0.35">
      <c r="A446" s="5">
        <v>442</v>
      </c>
      <c r="B446" s="2"/>
      <c r="C446" s="2"/>
      <c r="D446" s="33"/>
      <c r="E446" s="11"/>
    </row>
    <row r="447" spans="1:5" x14ac:dyDescent="0.35">
      <c r="A447" s="5">
        <v>443</v>
      </c>
      <c r="B447" s="2"/>
      <c r="C447" s="2"/>
      <c r="D447" s="33"/>
      <c r="E447" s="11"/>
    </row>
    <row r="448" spans="1:5" x14ac:dyDescent="0.35">
      <c r="A448" s="5">
        <v>444</v>
      </c>
      <c r="B448" s="2"/>
      <c r="C448" s="2"/>
      <c r="D448" s="33"/>
      <c r="E448" s="11"/>
    </row>
    <row r="449" spans="1:5" x14ac:dyDescent="0.35">
      <c r="A449" s="5">
        <v>445</v>
      </c>
      <c r="B449" s="2"/>
      <c r="C449" s="2"/>
      <c r="D449" s="33"/>
      <c r="E449" s="11"/>
    </row>
    <row r="450" spans="1:5" x14ac:dyDescent="0.35">
      <c r="A450" s="5">
        <v>446</v>
      </c>
      <c r="B450" s="2"/>
      <c r="C450" s="2"/>
      <c r="D450" s="33"/>
      <c r="E450" s="11"/>
    </row>
    <row r="451" spans="1:5" x14ac:dyDescent="0.35">
      <c r="A451" s="5">
        <v>447</v>
      </c>
      <c r="B451" s="2"/>
      <c r="C451" s="2"/>
      <c r="D451" s="33"/>
      <c r="E451" s="11"/>
    </row>
    <row r="452" spans="1:5" x14ac:dyDescent="0.35">
      <c r="A452" s="5">
        <v>448</v>
      </c>
      <c r="B452" s="2"/>
      <c r="C452" s="2"/>
      <c r="D452" s="33"/>
      <c r="E452" s="11"/>
    </row>
    <row r="453" spans="1:5" x14ac:dyDescent="0.35">
      <c r="A453" s="5">
        <v>449</v>
      </c>
      <c r="B453" s="2"/>
      <c r="C453" s="2"/>
      <c r="D453" s="33"/>
      <c r="E453" s="11"/>
    </row>
    <row r="454" spans="1:5" x14ac:dyDescent="0.35">
      <c r="A454" s="5">
        <v>450</v>
      </c>
      <c r="B454" s="2"/>
      <c r="C454" s="2"/>
      <c r="D454" s="33"/>
      <c r="E454" s="11"/>
    </row>
    <row r="455" spans="1:5" x14ac:dyDescent="0.35">
      <c r="A455" s="5">
        <v>451</v>
      </c>
      <c r="B455" s="2"/>
      <c r="C455" s="2"/>
      <c r="D455" s="33"/>
      <c r="E455" s="11"/>
    </row>
    <row r="456" spans="1:5" x14ac:dyDescent="0.35">
      <c r="A456" s="5">
        <v>452</v>
      </c>
      <c r="B456" s="2"/>
      <c r="C456" s="2"/>
      <c r="D456" s="33"/>
      <c r="E456" s="11"/>
    </row>
    <row r="457" spans="1:5" x14ac:dyDescent="0.35">
      <c r="A457" s="5">
        <v>453</v>
      </c>
      <c r="B457" s="2"/>
      <c r="C457" s="2"/>
      <c r="D457" s="33"/>
      <c r="E457" s="11"/>
    </row>
    <row r="458" spans="1:5" x14ac:dyDescent="0.35">
      <c r="A458" s="5">
        <v>454</v>
      </c>
      <c r="B458" s="2"/>
      <c r="C458" s="2"/>
      <c r="D458" s="33"/>
      <c r="E458" s="11"/>
    </row>
    <row r="459" spans="1:5" x14ac:dyDescent="0.35">
      <c r="A459" s="5">
        <v>455</v>
      </c>
      <c r="B459" s="2"/>
      <c r="C459" s="2"/>
      <c r="D459" s="33"/>
      <c r="E459" s="11"/>
    </row>
    <row r="460" spans="1:5" x14ac:dyDescent="0.35">
      <c r="A460" s="5">
        <v>456</v>
      </c>
      <c r="B460" s="2"/>
      <c r="C460" s="2"/>
      <c r="D460" s="33"/>
      <c r="E460" s="11"/>
    </row>
    <row r="461" spans="1:5" x14ac:dyDescent="0.35">
      <c r="A461" s="5">
        <v>457</v>
      </c>
      <c r="B461" s="2"/>
      <c r="C461" s="2"/>
      <c r="D461" s="33"/>
      <c r="E461" s="11"/>
    </row>
    <row r="462" spans="1:5" x14ac:dyDescent="0.35">
      <c r="A462" s="5">
        <v>458</v>
      </c>
      <c r="B462" s="2"/>
      <c r="C462" s="2"/>
      <c r="D462" s="33"/>
      <c r="E462" s="11"/>
    </row>
    <row r="463" spans="1:5" x14ac:dyDescent="0.35">
      <c r="A463" s="5">
        <v>459</v>
      </c>
      <c r="B463" s="2"/>
      <c r="C463" s="2"/>
      <c r="D463" s="33"/>
      <c r="E463" s="11"/>
    </row>
    <row r="464" spans="1:5" x14ac:dyDescent="0.35">
      <c r="A464" s="5">
        <v>460</v>
      </c>
      <c r="B464" s="2"/>
      <c r="C464" s="2"/>
      <c r="D464" s="33"/>
      <c r="E464" s="11"/>
    </row>
    <row r="465" spans="1:5" x14ac:dyDescent="0.35">
      <c r="A465" s="5">
        <v>461</v>
      </c>
      <c r="B465" s="2"/>
      <c r="C465" s="2"/>
      <c r="D465" s="33"/>
      <c r="E465" s="11"/>
    </row>
    <row r="466" spans="1:5" x14ac:dyDescent="0.35">
      <c r="A466" s="5">
        <v>462</v>
      </c>
      <c r="B466" s="2"/>
      <c r="C466" s="2"/>
      <c r="D466" s="33"/>
      <c r="E466" s="11"/>
    </row>
    <row r="467" spans="1:5" x14ac:dyDescent="0.35">
      <c r="A467" s="5">
        <v>463</v>
      </c>
      <c r="B467" s="2"/>
      <c r="C467" s="2"/>
      <c r="D467" s="33"/>
      <c r="E467" s="11"/>
    </row>
    <row r="468" spans="1:5" x14ac:dyDescent="0.35">
      <c r="A468" s="5">
        <v>464</v>
      </c>
      <c r="B468" s="2"/>
      <c r="C468" s="2"/>
      <c r="D468" s="33"/>
      <c r="E468" s="11"/>
    </row>
    <row r="469" spans="1:5" x14ac:dyDescent="0.35">
      <c r="A469" s="5">
        <v>465</v>
      </c>
      <c r="B469" s="2"/>
      <c r="C469" s="2"/>
      <c r="D469" s="33"/>
      <c r="E469" s="11"/>
    </row>
    <row r="470" spans="1:5" x14ac:dyDescent="0.35">
      <c r="A470" s="5">
        <v>466</v>
      </c>
      <c r="B470" s="2"/>
      <c r="C470" s="2"/>
      <c r="D470" s="33"/>
      <c r="E470" s="11"/>
    </row>
    <row r="471" spans="1:5" x14ac:dyDescent="0.35">
      <c r="A471" s="5">
        <v>467</v>
      </c>
      <c r="B471" s="2"/>
      <c r="C471" s="2"/>
      <c r="D471" s="33"/>
      <c r="E471" s="11"/>
    </row>
    <row r="472" spans="1:5" x14ac:dyDescent="0.35">
      <c r="A472" s="5">
        <v>468</v>
      </c>
      <c r="B472" s="2"/>
      <c r="C472" s="2"/>
      <c r="D472" s="33"/>
      <c r="E472" s="11"/>
    </row>
    <row r="473" spans="1:5" x14ac:dyDescent="0.35">
      <c r="A473" s="5">
        <v>469</v>
      </c>
      <c r="B473" s="2"/>
      <c r="C473" s="2"/>
      <c r="D473" s="33"/>
      <c r="E473" s="11"/>
    </row>
    <row r="474" spans="1:5" x14ac:dyDescent="0.35">
      <c r="A474" s="5">
        <v>470</v>
      </c>
      <c r="B474" s="2"/>
      <c r="C474" s="2"/>
      <c r="D474" s="33"/>
      <c r="E474" s="11"/>
    </row>
    <row r="475" spans="1:5" x14ac:dyDescent="0.35">
      <c r="A475" s="5">
        <v>471</v>
      </c>
      <c r="B475" s="2"/>
      <c r="C475" s="2"/>
      <c r="D475" s="33"/>
      <c r="E475" s="11"/>
    </row>
    <row r="476" spans="1:5" x14ac:dyDescent="0.35">
      <c r="A476" s="5">
        <v>472</v>
      </c>
      <c r="B476" s="2"/>
      <c r="C476" s="2"/>
      <c r="D476" s="33"/>
      <c r="E476" s="11"/>
    </row>
    <row r="477" spans="1:5" x14ac:dyDescent="0.35">
      <c r="A477" s="5">
        <v>473</v>
      </c>
      <c r="B477" s="2"/>
      <c r="C477" s="2"/>
      <c r="D477" s="33"/>
      <c r="E477" s="11"/>
    </row>
    <row r="478" spans="1:5" x14ac:dyDescent="0.35">
      <c r="A478" s="5">
        <v>474</v>
      </c>
      <c r="B478" s="2"/>
      <c r="C478" s="2"/>
      <c r="D478" s="33"/>
      <c r="E478" s="11"/>
    </row>
    <row r="479" spans="1:5" x14ac:dyDescent="0.35">
      <c r="A479" s="5">
        <v>475</v>
      </c>
      <c r="B479" s="2"/>
      <c r="C479" s="2"/>
      <c r="D479" s="33"/>
      <c r="E479" s="11"/>
    </row>
    <row r="480" spans="1:5" x14ac:dyDescent="0.35">
      <c r="A480" s="5">
        <v>476</v>
      </c>
      <c r="B480" s="2"/>
      <c r="C480" s="2"/>
      <c r="D480" s="33"/>
      <c r="E480" s="11"/>
    </row>
    <row r="481" spans="1:5" x14ac:dyDescent="0.35">
      <c r="A481" s="5">
        <v>477</v>
      </c>
      <c r="B481" s="2"/>
      <c r="C481" s="2"/>
      <c r="D481" s="33"/>
      <c r="E481" s="11"/>
    </row>
    <row r="482" spans="1:5" x14ac:dyDescent="0.35">
      <c r="A482" s="5">
        <v>478</v>
      </c>
      <c r="B482" s="2"/>
      <c r="C482" s="2"/>
      <c r="D482" s="33"/>
      <c r="E482" s="11"/>
    </row>
    <row r="483" spans="1:5" x14ac:dyDescent="0.35">
      <c r="A483" s="5">
        <v>479</v>
      </c>
      <c r="B483" s="2"/>
      <c r="C483" s="2"/>
      <c r="D483" s="33"/>
      <c r="E483" s="11"/>
    </row>
    <row r="484" spans="1:5" x14ac:dyDescent="0.35">
      <c r="A484" s="5">
        <v>480</v>
      </c>
      <c r="B484" s="2"/>
      <c r="C484" s="2"/>
      <c r="D484" s="33"/>
      <c r="E484" s="11"/>
    </row>
    <row r="485" spans="1:5" x14ac:dyDescent="0.35">
      <c r="A485" s="5">
        <v>481</v>
      </c>
      <c r="B485" s="2"/>
      <c r="C485" s="2"/>
      <c r="D485" s="33"/>
      <c r="E485" s="11"/>
    </row>
    <row r="486" spans="1:5" x14ac:dyDescent="0.35">
      <c r="A486" s="5">
        <v>482</v>
      </c>
      <c r="B486" s="2"/>
      <c r="C486" s="2"/>
      <c r="D486" s="33"/>
      <c r="E486" s="11"/>
    </row>
    <row r="487" spans="1:5" x14ac:dyDescent="0.35">
      <c r="A487" s="5">
        <v>483</v>
      </c>
      <c r="B487" s="2"/>
      <c r="C487" s="2"/>
      <c r="D487" s="33"/>
      <c r="E487" s="11"/>
    </row>
    <row r="488" spans="1:5" x14ac:dyDescent="0.35">
      <c r="A488" s="5">
        <v>484</v>
      </c>
      <c r="B488" s="2"/>
      <c r="C488" s="2"/>
      <c r="D488" s="33"/>
      <c r="E488" s="11"/>
    </row>
    <row r="489" spans="1:5" x14ac:dyDescent="0.35">
      <c r="A489" s="5">
        <v>485</v>
      </c>
      <c r="B489" s="2"/>
      <c r="C489" s="2"/>
      <c r="D489" s="33"/>
      <c r="E489" s="11"/>
    </row>
    <row r="490" spans="1:5" x14ac:dyDescent="0.35">
      <c r="A490" s="5">
        <v>486</v>
      </c>
      <c r="B490" s="2"/>
      <c r="C490" s="2"/>
      <c r="D490" s="33"/>
      <c r="E490" s="11"/>
    </row>
    <row r="491" spans="1:5" x14ac:dyDescent="0.35">
      <c r="A491" s="5">
        <v>487</v>
      </c>
      <c r="B491" s="2"/>
      <c r="C491" s="2"/>
      <c r="D491" s="33"/>
      <c r="E491" s="11"/>
    </row>
    <row r="492" spans="1:5" x14ac:dyDescent="0.35">
      <c r="A492" s="5">
        <v>488</v>
      </c>
      <c r="B492" s="2"/>
      <c r="C492" s="2"/>
      <c r="D492" s="33"/>
      <c r="E492" s="11"/>
    </row>
    <row r="493" spans="1:5" x14ac:dyDescent="0.35">
      <c r="A493" s="5">
        <v>489</v>
      </c>
      <c r="B493" s="2"/>
      <c r="C493" s="2"/>
      <c r="D493" s="33"/>
      <c r="E493" s="11"/>
    </row>
    <row r="494" spans="1:5" x14ac:dyDescent="0.35">
      <c r="A494" s="5">
        <v>490</v>
      </c>
      <c r="B494" s="2"/>
      <c r="C494" s="2"/>
      <c r="D494" s="33"/>
      <c r="E494" s="11"/>
    </row>
    <row r="495" spans="1:5" x14ac:dyDescent="0.35">
      <c r="A495" s="5">
        <v>491</v>
      </c>
      <c r="B495" s="2"/>
      <c r="C495" s="2"/>
      <c r="D495" s="33"/>
      <c r="E495" s="11"/>
    </row>
    <row r="496" spans="1:5" x14ac:dyDescent="0.35">
      <c r="A496" s="5">
        <v>492</v>
      </c>
      <c r="B496" s="2"/>
      <c r="C496" s="2"/>
      <c r="D496" s="33"/>
      <c r="E496" s="11"/>
    </row>
    <row r="497" spans="1:5" x14ac:dyDescent="0.35">
      <c r="A497" s="5">
        <v>493</v>
      </c>
      <c r="B497" s="2"/>
      <c r="C497" s="2"/>
      <c r="D497" s="33"/>
      <c r="E497" s="11"/>
    </row>
    <row r="498" spans="1:5" x14ac:dyDescent="0.35">
      <c r="A498" s="5">
        <v>494</v>
      </c>
      <c r="B498" s="2"/>
      <c r="C498" s="2"/>
      <c r="D498" s="33"/>
      <c r="E498" s="11"/>
    </row>
    <row r="499" spans="1:5" x14ac:dyDescent="0.35">
      <c r="A499" s="5">
        <v>495</v>
      </c>
      <c r="B499" s="2"/>
      <c r="C499" s="2"/>
      <c r="D499" s="33"/>
      <c r="E499" s="11"/>
    </row>
    <row r="500" spans="1:5" x14ac:dyDescent="0.35">
      <c r="A500" s="5">
        <v>496</v>
      </c>
      <c r="B500" s="2"/>
      <c r="C500" s="2"/>
      <c r="D500" s="33"/>
      <c r="E500" s="11"/>
    </row>
    <row r="501" spans="1:5" x14ac:dyDescent="0.35">
      <c r="A501" s="5">
        <v>497</v>
      </c>
      <c r="B501" s="2"/>
      <c r="C501" s="2"/>
      <c r="D501" s="33"/>
      <c r="E501" s="11"/>
    </row>
    <row r="502" spans="1:5" x14ac:dyDescent="0.35">
      <c r="A502" s="5">
        <v>498</v>
      </c>
      <c r="B502" s="2"/>
      <c r="C502" s="2"/>
      <c r="D502" s="33"/>
      <c r="E502" s="11"/>
    </row>
    <row r="503" spans="1:5" x14ac:dyDescent="0.35">
      <c r="A503" s="5">
        <v>499</v>
      </c>
      <c r="B503" s="2"/>
      <c r="C503" s="2"/>
      <c r="D503" s="33"/>
      <c r="E503" s="11"/>
    </row>
    <row r="504" spans="1:5" x14ac:dyDescent="0.35">
      <c r="A504" s="5">
        <v>500</v>
      </c>
      <c r="B504" s="2"/>
      <c r="C504" s="2"/>
      <c r="D504" s="33"/>
      <c r="E504" s="11"/>
    </row>
    <row r="505" spans="1:5" x14ac:dyDescent="0.35">
      <c r="A505" s="5">
        <v>501</v>
      </c>
      <c r="B505" s="2"/>
      <c r="C505" s="2"/>
      <c r="D505" s="33"/>
      <c r="E505" s="11"/>
    </row>
    <row r="506" spans="1:5" x14ac:dyDescent="0.35">
      <c r="A506" s="5">
        <v>502</v>
      </c>
      <c r="B506" s="2"/>
      <c r="C506" s="2"/>
      <c r="D506" s="33"/>
      <c r="E506" s="11"/>
    </row>
    <row r="507" spans="1:5" x14ac:dyDescent="0.35">
      <c r="A507" s="5">
        <v>503</v>
      </c>
      <c r="B507" s="2"/>
      <c r="C507" s="2"/>
      <c r="D507" s="33"/>
      <c r="E507" s="11"/>
    </row>
    <row r="508" spans="1:5" x14ac:dyDescent="0.35">
      <c r="A508" s="5">
        <v>504</v>
      </c>
      <c r="B508" s="2"/>
      <c r="C508" s="2"/>
      <c r="D508" s="33"/>
      <c r="E508" s="11"/>
    </row>
    <row r="509" spans="1:5" x14ac:dyDescent="0.35">
      <c r="A509" s="5">
        <v>505</v>
      </c>
      <c r="B509" s="2"/>
      <c r="C509" s="2"/>
      <c r="D509" s="33"/>
      <c r="E509" s="11"/>
    </row>
    <row r="510" spans="1:5" x14ac:dyDescent="0.35">
      <c r="A510" s="5">
        <v>506</v>
      </c>
      <c r="B510" s="2"/>
      <c r="C510" s="2"/>
      <c r="D510" s="33"/>
      <c r="E510" s="11"/>
    </row>
    <row r="511" spans="1:5" x14ac:dyDescent="0.35">
      <c r="A511" s="5">
        <v>507</v>
      </c>
      <c r="B511" s="2"/>
      <c r="C511" s="2"/>
      <c r="D511" s="33"/>
      <c r="E511" s="11"/>
    </row>
    <row r="512" spans="1:5" x14ac:dyDescent="0.35">
      <c r="A512" s="5">
        <v>508</v>
      </c>
      <c r="B512" s="2"/>
      <c r="C512" s="2"/>
      <c r="D512" s="33"/>
      <c r="E512" s="11"/>
    </row>
    <row r="513" spans="1:5" x14ac:dyDescent="0.35">
      <c r="A513" s="5">
        <v>509</v>
      </c>
      <c r="B513" s="2"/>
      <c r="C513" s="2"/>
      <c r="D513" s="33"/>
      <c r="E513" s="11"/>
    </row>
    <row r="514" spans="1:5" x14ac:dyDescent="0.35">
      <c r="A514" s="5">
        <v>510</v>
      </c>
      <c r="B514" s="2"/>
      <c r="C514" s="2"/>
      <c r="D514" s="33"/>
      <c r="E514" s="11"/>
    </row>
    <row r="515" spans="1:5" x14ac:dyDescent="0.35">
      <c r="A515" s="5">
        <v>511</v>
      </c>
      <c r="B515" s="2"/>
      <c r="C515" s="2"/>
      <c r="D515" s="33"/>
      <c r="E515" s="11"/>
    </row>
    <row r="516" spans="1:5" x14ac:dyDescent="0.35">
      <c r="A516" s="5">
        <v>512</v>
      </c>
      <c r="B516" s="2"/>
      <c r="C516" s="2"/>
      <c r="D516" s="33"/>
      <c r="E516" s="11"/>
    </row>
    <row r="517" spans="1:5" x14ac:dyDescent="0.35">
      <c r="A517" s="5">
        <v>513</v>
      </c>
      <c r="B517" s="2"/>
      <c r="C517" s="2"/>
      <c r="D517" s="33"/>
      <c r="E517" s="11"/>
    </row>
    <row r="518" spans="1:5" x14ac:dyDescent="0.35">
      <c r="A518" s="5">
        <v>514</v>
      </c>
      <c r="B518" s="2"/>
      <c r="C518" s="2"/>
      <c r="D518" s="33"/>
      <c r="E518" s="11"/>
    </row>
    <row r="519" spans="1:5" x14ac:dyDescent="0.35">
      <c r="A519" s="5">
        <v>515</v>
      </c>
      <c r="B519" s="2"/>
      <c r="C519" s="2"/>
      <c r="D519" s="33"/>
      <c r="E519" s="11"/>
    </row>
    <row r="520" spans="1:5" x14ac:dyDescent="0.35">
      <c r="A520" s="5">
        <v>516</v>
      </c>
      <c r="B520" s="2"/>
      <c r="C520" s="2"/>
      <c r="D520" s="33"/>
      <c r="E520" s="11"/>
    </row>
    <row r="521" spans="1:5" x14ac:dyDescent="0.35">
      <c r="A521" s="5">
        <v>517</v>
      </c>
      <c r="B521" s="2"/>
      <c r="C521" s="2"/>
      <c r="D521" s="33"/>
      <c r="E521" s="11"/>
    </row>
    <row r="522" spans="1:5" x14ac:dyDescent="0.35">
      <c r="A522" s="5">
        <v>518</v>
      </c>
      <c r="B522" s="2"/>
      <c r="C522" s="2"/>
      <c r="D522" s="33"/>
      <c r="E522" s="11"/>
    </row>
    <row r="523" spans="1:5" x14ac:dyDescent="0.35">
      <c r="A523" s="5">
        <v>519</v>
      </c>
      <c r="B523" s="2"/>
      <c r="C523" s="2"/>
      <c r="D523" s="33"/>
      <c r="E523" s="11"/>
    </row>
    <row r="524" spans="1:5" x14ac:dyDescent="0.35">
      <c r="A524" s="5">
        <v>520</v>
      </c>
      <c r="B524" s="2"/>
      <c r="C524" s="2"/>
      <c r="D524" s="33"/>
      <c r="E524" s="11"/>
    </row>
    <row r="525" spans="1:5" x14ac:dyDescent="0.35">
      <c r="A525" s="5">
        <v>521</v>
      </c>
      <c r="B525" s="2"/>
      <c r="C525" s="2"/>
      <c r="D525" s="33"/>
      <c r="E525" s="11"/>
    </row>
    <row r="526" spans="1:5" x14ac:dyDescent="0.35">
      <c r="A526" s="5">
        <v>522</v>
      </c>
      <c r="B526" s="2"/>
      <c r="C526" s="2"/>
      <c r="D526" s="33"/>
      <c r="E526" s="11"/>
    </row>
    <row r="527" spans="1:5" x14ac:dyDescent="0.35">
      <c r="A527" s="5">
        <v>523</v>
      </c>
      <c r="B527" s="2"/>
      <c r="C527" s="2"/>
      <c r="D527" s="33"/>
      <c r="E527" s="11"/>
    </row>
    <row r="528" spans="1:5" x14ac:dyDescent="0.35">
      <c r="A528" s="5">
        <v>524</v>
      </c>
      <c r="B528" s="2"/>
      <c r="C528" s="2"/>
      <c r="D528" s="33"/>
      <c r="E528" s="11"/>
    </row>
    <row r="529" spans="1:5" x14ac:dyDescent="0.35">
      <c r="A529" s="5">
        <v>525</v>
      </c>
      <c r="B529" s="2"/>
      <c r="C529" s="2"/>
      <c r="D529" s="33"/>
      <c r="E529" s="11"/>
    </row>
    <row r="530" spans="1:5" x14ac:dyDescent="0.35">
      <c r="A530" s="5">
        <v>526</v>
      </c>
      <c r="B530" s="2"/>
      <c r="C530" s="2"/>
      <c r="D530" s="33"/>
      <c r="E530" s="11"/>
    </row>
    <row r="531" spans="1:5" x14ac:dyDescent="0.35">
      <c r="A531" s="5">
        <v>527</v>
      </c>
      <c r="B531" s="2"/>
      <c r="C531" s="2"/>
      <c r="D531" s="33"/>
      <c r="E531" s="11"/>
    </row>
    <row r="532" spans="1:5" x14ac:dyDescent="0.35">
      <c r="A532" s="5">
        <v>528</v>
      </c>
      <c r="B532" s="2"/>
      <c r="C532" s="2"/>
      <c r="D532" s="33"/>
      <c r="E532" s="11"/>
    </row>
    <row r="533" spans="1:5" x14ac:dyDescent="0.35">
      <c r="A533" s="5">
        <v>529</v>
      </c>
      <c r="B533" s="2"/>
      <c r="C533" s="2"/>
      <c r="D533" s="33"/>
      <c r="E533" s="11"/>
    </row>
    <row r="534" spans="1:5" x14ac:dyDescent="0.35">
      <c r="A534" s="5">
        <v>530</v>
      </c>
      <c r="B534" s="2"/>
      <c r="C534" s="2"/>
      <c r="D534" s="33"/>
      <c r="E534" s="11"/>
    </row>
    <row r="535" spans="1:5" x14ac:dyDescent="0.35">
      <c r="A535" s="5">
        <v>531</v>
      </c>
      <c r="B535" s="2"/>
      <c r="C535" s="2"/>
      <c r="D535" s="33"/>
      <c r="E535" s="11"/>
    </row>
    <row r="536" spans="1:5" x14ac:dyDescent="0.35">
      <c r="A536" s="5">
        <v>532</v>
      </c>
      <c r="B536" s="2"/>
      <c r="C536" s="2"/>
      <c r="D536" s="33"/>
      <c r="E536" s="11"/>
    </row>
    <row r="537" spans="1:5" x14ac:dyDescent="0.35">
      <c r="A537" s="5">
        <v>533</v>
      </c>
      <c r="B537" s="2"/>
      <c r="C537" s="2"/>
      <c r="D537" s="33"/>
      <c r="E537" s="11"/>
    </row>
    <row r="538" spans="1:5" x14ac:dyDescent="0.35">
      <c r="A538" s="5">
        <v>534</v>
      </c>
      <c r="B538" s="2"/>
      <c r="C538" s="2"/>
      <c r="D538" s="33"/>
      <c r="E538" s="11"/>
    </row>
    <row r="539" spans="1:5" x14ac:dyDescent="0.35">
      <c r="A539" s="5">
        <v>535</v>
      </c>
      <c r="B539" s="2"/>
      <c r="C539" s="2"/>
      <c r="D539" s="33"/>
      <c r="E539" s="11"/>
    </row>
    <row r="540" spans="1:5" x14ac:dyDescent="0.35">
      <c r="A540" s="5">
        <v>536</v>
      </c>
      <c r="B540" s="2"/>
      <c r="C540" s="2"/>
      <c r="D540" s="33"/>
      <c r="E540" s="11"/>
    </row>
    <row r="541" spans="1:5" x14ac:dyDescent="0.35">
      <c r="A541" s="5">
        <v>537</v>
      </c>
      <c r="B541" s="2"/>
      <c r="C541" s="2"/>
      <c r="D541" s="33"/>
      <c r="E541" s="11"/>
    </row>
    <row r="542" spans="1:5" x14ac:dyDescent="0.35">
      <c r="A542" s="5">
        <v>538</v>
      </c>
      <c r="B542" s="2"/>
      <c r="C542" s="2"/>
      <c r="D542" s="33"/>
      <c r="E542" s="11"/>
    </row>
    <row r="543" spans="1:5" x14ac:dyDescent="0.35">
      <c r="A543" s="5">
        <v>539</v>
      </c>
      <c r="B543" s="2"/>
      <c r="C543" s="2"/>
      <c r="D543" s="33"/>
      <c r="E543" s="11"/>
    </row>
    <row r="544" spans="1:5" x14ac:dyDescent="0.35">
      <c r="A544" s="5">
        <v>540</v>
      </c>
      <c r="B544" s="2"/>
      <c r="C544" s="2"/>
      <c r="D544" s="33"/>
      <c r="E544" s="11"/>
    </row>
    <row r="545" spans="1:5" x14ac:dyDescent="0.35">
      <c r="A545" s="5">
        <v>541</v>
      </c>
      <c r="B545" s="2"/>
      <c r="C545" s="2"/>
      <c r="D545" s="33"/>
      <c r="E545" s="11"/>
    </row>
    <row r="546" spans="1:5" x14ac:dyDescent="0.35">
      <c r="A546" s="5">
        <v>542</v>
      </c>
      <c r="B546" s="2"/>
      <c r="C546" s="2"/>
      <c r="D546" s="33"/>
      <c r="E546" s="11"/>
    </row>
    <row r="547" spans="1:5" x14ac:dyDescent="0.35">
      <c r="A547" s="5">
        <v>543</v>
      </c>
      <c r="B547" s="2"/>
      <c r="C547" s="2"/>
      <c r="D547" s="33"/>
      <c r="E547" s="11"/>
    </row>
    <row r="548" spans="1:5" x14ac:dyDescent="0.35">
      <c r="A548" s="5">
        <v>544</v>
      </c>
      <c r="B548" s="2"/>
      <c r="C548" s="2"/>
      <c r="D548" s="33"/>
      <c r="E548" s="11"/>
    </row>
    <row r="549" spans="1:5" x14ac:dyDescent="0.35">
      <c r="A549" s="5">
        <v>545</v>
      </c>
      <c r="B549" s="2"/>
      <c r="C549" s="2"/>
      <c r="D549" s="33"/>
      <c r="E549" s="11"/>
    </row>
    <row r="550" spans="1:5" x14ac:dyDescent="0.35">
      <c r="A550" s="5">
        <v>546</v>
      </c>
      <c r="B550" s="2"/>
      <c r="C550" s="2"/>
      <c r="D550" s="33"/>
      <c r="E550" s="11"/>
    </row>
    <row r="551" spans="1:5" x14ac:dyDescent="0.35">
      <c r="A551" s="5">
        <v>547</v>
      </c>
      <c r="B551" s="2"/>
      <c r="C551" s="2"/>
      <c r="D551" s="33"/>
      <c r="E551" s="11"/>
    </row>
    <row r="552" spans="1:5" x14ac:dyDescent="0.35">
      <c r="A552" s="5">
        <v>548</v>
      </c>
      <c r="B552" s="2"/>
      <c r="C552" s="2"/>
      <c r="D552" s="33"/>
      <c r="E552" s="11"/>
    </row>
    <row r="553" spans="1:5" x14ac:dyDescent="0.35">
      <c r="A553" s="5">
        <v>549</v>
      </c>
      <c r="B553" s="2"/>
      <c r="C553" s="2"/>
      <c r="D553" s="33"/>
      <c r="E553" s="11"/>
    </row>
    <row r="554" spans="1:5" x14ac:dyDescent="0.35">
      <c r="A554" s="5">
        <v>550</v>
      </c>
      <c r="B554" s="2"/>
      <c r="C554" s="2"/>
      <c r="D554" s="33"/>
      <c r="E554" s="11"/>
    </row>
    <row r="555" spans="1:5" x14ac:dyDescent="0.35">
      <c r="A555" s="5">
        <v>551</v>
      </c>
      <c r="B555" s="2"/>
      <c r="C555" s="2"/>
      <c r="D555" s="33"/>
      <c r="E555" s="11"/>
    </row>
    <row r="556" spans="1:5" x14ac:dyDescent="0.35">
      <c r="A556" s="5">
        <v>552</v>
      </c>
      <c r="B556" s="2"/>
      <c r="C556" s="2"/>
      <c r="D556" s="33"/>
      <c r="E556" s="11"/>
    </row>
    <row r="557" spans="1:5" x14ac:dyDescent="0.35">
      <c r="A557" s="5">
        <v>553</v>
      </c>
      <c r="B557" s="2"/>
      <c r="C557" s="2"/>
      <c r="D557" s="33"/>
      <c r="E557" s="11"/>
    </row>
    <row r="558" spans="1:5" x14ac:dyDescent="0.35">
      <c r="A558" s="5">
        <v>554</v>
      </c>
      <c r="B558" s="2"/>
      <c r="C558" s="2"/>
      <c r="D558" s="33"/>
      <c r="E558" s="11"/>
    </row>
    <row r="559" spans="1:5" x14ac:dyDescent="0.35">
      <c r="A559" s="5">
        <v>555</v>
      </c>
      <c r="B559" s="2"/>
      <c r="C559" s="2"/>
      <c r="D559" s="33"/>
      <c r="E559" s="11"/>
    </row>
    <row r="560" spans="1:5" x14ac:dyDescent="0.35">
      <c r="A560" s="5">
        <v>556</v>
      </c>
      <c r="B560" s="2"/>
      <c r="C560" s="2"/>
      <c r="D560" s="33"/>
      <c r="E560" s="11"/>
    </row>
    <row r="561" spans="1:5" x14ac:dyDescent="0.35">
      <c r="A561" s="5">
        <v>557</v>
      </c>
      <c r="B561" s="2"/>
      <c r="C561" s="2"/>
      <c r="D561" s="33"/>
      <c r="E561" s="11"/>
    </row>
    <row r="562" spans="1:5" x14ac:dyDescent="0.35">
      <c r="A562" s="5">
        <v>558</v>
      </c>
      <c r="B562" s="2"/>
      <c r="C562" s="2"/>
      <c r="D562" s="33"/>
      <c r="E562" s="11"/>
    </row>
    <row r="563" spans="1:5" x14ac:dyDescent="0.35">
      <c r="A563" s="5">
        <v>559</v>
      </c>
      <c r="B563" s="2"/>
      <c r="C563" s="2"/>
      <c r="D563" s="33"/>
      <c r="E563" s="11"/>
    </row>
    <row r="564" spans="1:5" x14ac:dyDescent="0.35">
      <c r="A564" s="5">
        <v>560</v>
      </c>
      <c r="B564" s="2"/>
      <c r="C564" s="2"/>
      <c r="D564" s="33"/>
      <c r="E564" s="11"/>
    </row>
    <row r="565" spans="1:5" x14ac:dyDescent="0.35">
      <c r="A565" s="5">
        <v>561</v>
      </c>
      <c r="B565" s="2"/>
      <c r="C565" s="2"/>
      <c r="D565" s="33"/>
      <c r="E565" s="11"/>
    </row>
    <row r="566" spans="1:5" x14ac:dyDescent="0.35">
      <c r="A566" s="5">
        <v>562</v>
      </c>
      <c r="B566" s="2"/>
      <c r="C566" s="2"/>
      <c r="D566" s="33"/>
      <c r="E566" s="11"/>
    </row>
    <row r="567" spans="1:5" x14ac:dyDescent="0.35">
      <c r="A567" s="5">
        <v>563</v>
      </c>
      <c r="B567" s="2"/>
      <c r="C567" s="2"/>
      <c r="D567" s="33"/>
      <c r="E567" s="11"/>
    </row>
    <row r="568" spans="1:5" x14ac:dyDescent="0.35">
      <c r="A568" s="5">
        <v>564</v>
      </c>
      <c r="B568" s="2"/>
      <c r="C568" s="2"/>
      <c r="D568" s="33"/>
      <c r="E568" s="11"/>
    </row>
    <row r="569" spans="1:5" x14ac:dyDescent="0.35">
      <c r="A569" s="5">
        <v>565</v>
      </c>
      <c r="B569" s="2"/>
      <c r="C569" s="2"/>
      <c r="D569" s="33"/>
      <c r="E569" s="11"/>
    </row>
    <row r="570" spans="1:5" x14ac:dyDescent="0.35">
      <c r="A570" s="5">
        <v>566</v>
      </c>
      <c r="B570" s="2"/>
      <c r="C570" s="2"/>
      <c r="D570" s="33"/>
      <c r="E570" s="11"/>
    </row>
    <row r="571" spans="1:5" x14ac:dyDescent="0.35">
      <c r="A571" s="5">
        <v>567</v>
      </c>
      <c r="B571" s="2"/>
      <c r="C571" s="2"/>
      <c r="D571" s="33"/>
      <c r="E571" s="11"/>
    </row>
    <row r="572" spans="1:5" x14ac:dyDescent="0.35">
      <c r="A572" s="5">
        <v>568</v>
      </c>
      <c r="B572" s="2"/>
      <c r="C572" s="2"/>
      <c r="D572" s="33"/>
      <c r="E572" s="11"/>
    </row>
    <row r="573" spans="1:5" x14ac:dyDescent="0.35">
      <c r="A573" s="5">
        <v>569</v>
      </c>
      <c r="B573" s="2"/>
      <c r="C573" s="2"/>
      <c r="D573" s="33"/>
      <c r="E573" s="11"/>
    </row>
    <row r="574" spans="1:5" x14ac:dyDescent="0.35">
      <c r="A574" s="5">
        <v>570</v>
      </c>
      <c r="B574" s="2"/>
      <c r="C574" s="2"/>
      <c r="D574" s="33"/>
      <c r="E574" s="11"/>
    </row>
    <row r="575" spans="1:5" x14ac:dyDescent="0.35">
      <c r="A575" s="5">
        <v>571</v>
      </c>
      <c r="B575" s="2"/>
      <c r="C575" s="2"/>
      <c r="D575" s="33"/>
      <c r="E575" s="11"/>
    </row>
    <row r="576" spans="1:5" x14ac:dyDescent="0.35">
      <c r="A576" s="5">
        <v>572</v>
      </c>
      <c r="B576" s="2"/>
      <c r="C576" s="2"/>
      <c r="D576" s="33"/>
      <c r="E576" s="11"/>
    </row>
    <row r="577" spans="1:5" x14ac:dyDescent="0.35">
      <c r="A577" s="5">
        <v>573</v>
      </c>
      <c r="B577" s="2"/>
      <c r="C577" s="2"/>
      <c r="D577" s="33"/>
      <c r="E577" s="11"/>
    </row>
    <row r="578" spans="1:5" x14ac:dyDescent="0.35">
      <c r="A578" s="5">
        <v>574</v>
      </c>
      <c r="B578" s="2"/>
      <c r="C578" s="2"/>
      <c r="D578" s="33"/>
      <c r="E578" s="11"/>
    </row>
    <row r="579" spans="1:5" x14ac:dyDescent="0.35">
      <c r="A579" s="5">
        <v>575</v>
      </c>
      <c r="B579" s="2"/>
      <c r="C579" s="2"/>
      <c r="D579" s="33"/>
      <c r="E579" s="11"/>
    </row>
    <row r="580" spans="1:5" x14ac:dyDescent="0.35">
      <c r="A580" s="5">
        <v>576</v>
      </c>
      <c r="B580" s="2"/>
      <c r="C580" s="2"/>
      <c r="D580" s="33"/>
      <c r="E580" s="11"/>
    </row>
    <row r="581" spans="1:5" x14ac:dyDescent="0.35">
      <c r="A581" s="5">
        <v>577</v>
      </c>
      <c r="B581" s="2"/>
      <c r="C581" s="2"/>
      <c r="D581" s="33"/>
      <c r="E581" s="11"/>
    </row>
    <row r="582" spans="1:5" x14ac:dyDescent="0.35">
      <c r="A582" s="5">
        <v>578</v>
      </c>
      <c r="B582" s="2"/>
      <c r="C582" s="2"/>
      <c r="D582" s="33"/>
      <c r="E582" s="11"/>
    </row>
    <row r="583" spans="1:5" x14ac:dyDescent="0.35">
      <c r="A583" s="5">
        <v>579</v>
      </c>
      <c r="B583" s="2"/>
      <c r="C583" s="2"/>
      <c r="D583" s="33"/>
      <c r="E583" s="11"/>
    </row>
    <row r="584" spans="1:5" x14ac:dyDescent="0.35">
      <c r="A584" s="5">
        <v>580</v>
      </c>
      <c r="B584" s="2"/>
      <c r="C584" s="2"/>
      <c r="D584" s="33"/>
      <c r="E584" s="11"/>
    </row>
    <row r="585" spans="1:5" x14ac:dyDescent="0.35">
      <c r="A585" s="5">
        <v>581</v>
      </c>
      <c r="B585" s="2"/>
      <c r="C585" s="2"/>
      <c r="D585" s="33"/>
      <c r="E585" s="11"/>
    </row>
    <row r="586" spans="1:5" x14ac:dyDescent="0.35">
      <c r="A586" s="5">
        <v>582</v>
      </c>
      <c r="B586" s="2"/>
      <c r="C586" s="2"/>
      <c r="D586" s="33"/>
      <c r="E586" s="11"/>
    </row>
    <row r="587" spans="1:5" x14ac:dyDescent="0.35">
      <c r="A587" s="5">
        <v>583</v>
      </c>
      <c r="B587" s="2"/>
      <c r="C587" s="2"/>
      <c r="D587" s="33"/>
      <c r="E587" s="11"/>
    </row>
    <row r="588" spans="1:5" x14ac:dyDescent="0.35">
      <c r="A588" s="5">
        <v>584</v>
      </c>
      <c r="B588" s="2"/>
      <c r="C588" s="2"/>
      <c r="D588" s="33"/>
      <c r="E588" s="11"/>
    </row>
    <row r="589" spans="1:5" x14ac:dyDescent="0.35">
      <c r="A589" s="5">
        <v>585</v>
      </c>
      <c r="B589" s="2"/>
      <c r="C589" s="2"/>
      <c r="D589" s="33"/>
      <c r="E589" s="11"/>
    </row>
    <row r="590" spans="1:5" x14ac:dyDescent="0.35">
      <c r="A590" s="5">
        <v>586</v>
      </c>
      <c r="B590" s="2"/>
      <c r="C590" s="2"/>
      <c r="D590" s="33"/>
      <c r="E590" s="11"/>
    </row>
    <row r="591" spans="1:5" x14ac:dyDescent="0.35">
      <c r="A591" s="5">
        <v>587</v>
      </c>
      <c r="B591" s="2"/>
      <c r="C591" s="2"/>
      <c r="D591" s="33"/>
      <c r="E591" s="11"/>
    </row>
    <row r="592" spans="1:5" x14ac:dyDescent="0.35">
      <c r="A592" s="5">
        <v>588</v>
      </c>
      <c r="B592" s="2"/>
      <c r="C592" s="2"/>
      <c r="D592" s="33"/>
      <c r="E592" s="11"/>
    </row>
    <row r="593" spans="1:5" x14ac:dyDescent="0.35">
      <c r="A593" s="5">
        <v>589</v>
      </c>
      <c r="B593" s="2"/>
      <c r="C593" s="2"/>
      <c r="D593" s="33"/>
      <c r="E593" s="11"/>
    </row>
    <row r="594" spans="1:5" x14ac:dyDescent="0.35">
      <c r="A594" s="5">
        <v>590</v>
      </c>
      <c r="B594" s="2"/>
      <c r="C594" s="2"/>
      <c r="D594" s="33"/>
      <c r="E594" s="11"/>
    </row>
    <row r="595" spans="1:5" x14ac:dyDescent="0.35">
      <c r="A595" s="5">
        <v>591</v>
      </c>
      <c r="B595" s="2"/>
      <c r="C595" s="2"/>
      <c r="D595" s="33"/>
      <c r="E595" s="11"/>
    </row>
    <row r="596" spans="1:5" x14ac:dyDescent="0.35">
      <c r="A596" s="5">
        <v>592</v>
      </c>
      <c r="B596" s="2"/>
      <c r="C596" s="2"/>
      <c r="D596" s="33"/>
      <c r="E596" s="11"/>
    </row>
    <row r="597" spans="1:5" x14ac:dyDescent="0.35">
      <c r="A597" s="5">
        <v>593</v>
      </c>
      <c r="B597" s="2"/>
      <c r="C597" s="2"/>
      <c r="D597" s="33"/>
      <c r="E597" s="11"/>
    </row>
    <row r="598" spans="1:5" x14ac:dyDescent="0.35">
      <c r="A598" s="5">
        <v>594</v>
      </c>
      <c r="B598" s="2"/>
      <c r="C598" s="2"/>
      <c r="D598" s="33"/>
      <c r="E598" s="11"/>
    </row>
    <row r="599" spans="1:5" x14ac:dyDescent="0.35">
      <c r="A599" s="5">
        <v>595</v>
      </c>
      <c r="B599" s="2"/>
      <c r="C599" s="2"/>
      <c r="D599" s="33"/>
      <c r="E599" s="11"/>
    </row>
    <row r="600" spans="1:5" x14ac:dyDescent="0.35">
      <c r="A600" s="5">
        <v>596</v>
      </c>
      <c r="B600" s="2"/>
      <c r="C600" s="2"/>
      <c r="D600" s="33"/>
      <c r="E600" s="11"/>
    </row>
    <row r="601" spans="1:5" x14ac:dyDescent="0.35">
      <c r="A601" s="5">
        <v>597</v>
      </c>
      <c r="B601" s="2"/>
      <c r="C601" s="2"/>
      <c r="D601" s="33"/>
      <c r="E601" s="11"/>
    </row>
    <row r="602" spans="1:5" x14ac:dyDescent="0.35">
      <c r="A602" s="5">
        <v>598</v>
      </c>
      <c r="B602" s="2"/>
      <c r="C602" s="2"/>
      <c r="D602" s="33"/>
      <c r="E602" s="11"/>
    </row>
    <row r="603" spans="1:5" x14ac:dyDescent="0.35">
      <c r="A603" s="5">
        <v>599</v>
      </c>
      <c r="B603" s="2"/>
      <c r="C603" s="2"/>
      <c r="D603" s="33"/>
      <c r="E603" s="11"/>
    </row>
    <row r="604" spans="1:5" x14ac:dyDescent="0.35">
      <c r="A604" s="5">
        <v>600</v>
      </c>
      <c r="B604" s="2"/>
      <c r="C604" s="2"/>
      <c r="D604" s="33"/>
      <c r="E604" s="11"/>
    </row>
    <row r="605" spans="1:5" ht="15" thickBot="1" x14ac:dyDescent="0.4">
      <c r="A605" s="264" t="s">
        <v>1</v>
      </c>
      <c r="B605" s="264"/>
      <c r="C605" s="264"/>
      <c r="D605" s="180">
        <f>SUM(D5:D604)</f>
        <v>0</v>
      </c>
      <c r="E605" s="181"/>
    </row>
    <row r="606" spans="1:5" s="171" customFormat="1" ht="15" thickTop="1" x14ac:dyDescent="0.35"/>
    <row r="607" spans="1:5" s="171" customFormat="1" x14ac:dyDescent="0.35"/>
    <row r="608" spans="1:5" s="171" customFormat="1" x14ac:dyDescent="0.35"/>
    <row r="609" s="171" customFormat="1" x14ac:dyDescent="0.35"/>
    <row r="610" s="171" customFormat="1" x14ac:dyDescent="0.35"/>
    <row r="611" s="171" customFormat="1" x14ac:dyDescent="0.35"/>
    <row r="612" s="171" customFormat="1" x14ac:dyDescent="0.35"/>
    <row r="613" s="171" customFormat="1" x14ac:dyDescent="0.35"/>
    <row r="614" s="171" customFormat="1" x14ac:dyDescent="0.35"/>
    <row r="615" s="171" customFormat="1" x14ac:dyDescent="0.35"/>
    <row r="616" s="171" customFormat="1" x14ac:dyDescent="0.35"/>
    <row r="617" s="171" customFormat="1" x14ac:dyDescent="0.35"/>
    <row r="618" s="171" customFormat="1" x14ac:dyDescent="0.35"/>
    <row r="619" s="171" customFormat="1" x14ac:dyDescent="0.35"/>
    <row r="620" s="171" customFormat="1" x14ac:dyDescent="0.35"/>
    <row r="621" s="171" customFormat="1" x14ac:dyDescent="0.35"/>
    <row r="622" s="171" customFormat="1" x14ac:dyDescent="0.35"/>
    <row r="623" s="171" customFormat="1" x14ac:dyDescent="0.35"/>
    <row r="624" s="171" customFormat="1" x14ac:dyDescent="0.35"/>
    <row r="625" s="171" customFormat="1" x14ac:dyDescent="0.35"/>
    <row r="626" s="171" customFormat="1" x14ac:dyDescent="0.35"/>
    <row r="627" s="171" customFormat="1" x14ac:dyDescent="0.35"/>
    <row r="628" s="171" customFormat="1" x14ac:dyDescent="0.35"/>
    <row r="629" s="171" customFormat="1" x14ac:dyDescent="0.35"/>
    <row r="630" s="171" customFormat="1" x14ac:dyDescent="0.35"/>
    <row r="631" s="171" customFormat="1" x14ac:dyDescent="0.35"/>
    <row r="632" s="171" customFormat="1" x14ac:dyDescent="0.35"/>
    <row r="633" s="171" customFormat="1" x14ac:dyDescent="0.35"/>
    <row r="634" s="171" customFormat="1" x14ac:dyDescent="0.35"/>
    <row r="635" s="171" customFormat="1" x14ac:dyDescent="0.35"/>
    <row r="636" s="171" customFormat="1" x14ac:dyDescent="0.35"/>
    <row r="637" s="171" customFormat="1" x14ac:dyDescent="0.35"/>
    <row r="638" s="171" customFormat="1" x14ac:dyDescent="0.35"/>
    <row r="639" s="171" customFormat="1" x14ac:dyDescent="0.35"/>
    <row r="640" s="171" customFormat="1" x14ac:dyDescent="0.35"/>
    <row r="641" s="171" customFormat="1" x14ac:dyDescent="0.35"/>
    <row r="642" s="171" customFormat="1" x14ac:dyDescent="0.35"/>
    <row r="643" s="171" customFormat="1" x14ac:dyDescent="0.35"/>
    <row r="644" s="171" customFormat="1" x14ac:dyDescent="0.35"/>
    <row r="645" s="171" customFormat="1" x14ac:dyDescent="0.35"/>
    <row r="646" s="171" customFormat="1" x14ac:dyDescent="0.35"/>
    <row r="647" s="171" customFormat="1" x14ac:dyDescent="0.35"/>
    <row r="648" s="171" customFormat="1" x14ac:dyDescent="0.35"/>
    <row r="649" s="171" customFormat="1" x14ac:dyDescent="0.35"/>
    <row r="650" s="171" customFormat="1" x14ac:dyDescent="0.35"/>
    <row r="651" s="171" customFormat="1" x14ac:dyDescent="0.35"/>
    <row r="652" s="171" customFormat="1" x14ac:dyDescent="0.35"/>
    <row r="653" s="171" customFormat="1" x14ac:dyDescent="0.35"/>
    <row r="654" s="171" customFormat="1" x14ac:dyDescent="0.35"/>
    <row r="655" s="171" customFormat="1" x14ac:dyDescent="0.35"/>
    <row r="656" s="171" customFormat="1" x14ac:dyDescent="0.35"/>
    <row r="657" s="171" customFormat="1" x14ac:dyDescent="0.35"/>
    <row r="658" s="171" customFormat="1" x14ac:dyDescent="0.35"/>
    <row r="659" s="171" customFormat="1" x14ac:dyDescent="0.35"/>
    <row r="660" s="171" customFormat="1" x14ac:dyDescent="0.35"/>
    <row r="661" s="171" customFormat="1" x14ac:dyDescent="0.35"/>
    <row r="662" s="171" customFormat="1" x14ac:dyDescent="0.35"/>
    <row r="663" s="171" customFormat="1" x14ac:dyDescent="0.35"/>
    <row r="664" s="171" customFormat="1" x14ac:dyDescent="0.35"/>
    <row r="665" s="171" customFormat="1" x14ac:dyDescent="0.35"/>
    <row r="666" s="171" customFormat="1" x14ac:dyDescent="0.35"/>
    <row r="667" s="171" customFormat="1" x14ac:dyDescent="0.35"/>
    <row r="668" s="171" customFormat="1" x14ac:dyDescent="0.35"/>
    <row r="669" s="171" customFormat="1" x14ac:dyDescent="0.35"/>
    <row r="670" s="171" customFormat="1" x14ac:dyDescent="0.35"/>
    <row r="671" s="171" customFormat="1" x14ac:dyDescent="0.35"/>
    <row r="672" s="171" customFormat="1" x14ac:dyDescent="0.35"/>
    <row r="673" s="171" customFormat="1" x14ac:dyDescent="0.35"/>
    <row r="674" s="171" customFormat="1" x14ac:dyDescent="0.35"/>
    <row r="675" s="171" customFormat="1" x14ac:dyDescent="0.35"/>
    <row r="676" s="171" customFormat="1" x14ac:dyDescent="0.35"/>
    <row r="677" s="171" customFormat="1" x14ac:dyDescent="0.35"/>
    <row r="678" s="171" customFormat="1" x14ac:dyDescent="0.35"/>
    <row r="679" s="171" customFormat="1" x14ac:dyDescent="0.35"/>
    <row r="680" s="171" customFormat="1" x14ac:dyDescent="0.35"/>
    <row r="681" s="171" customFormat="1" x14ac:dyDescent="0.35"/>
    <row r="682" s="171" customFormat="1" x14ac:dyDescent="0.35"/>
    <row r="683" s="171" customFormat="1" x14ac:dyDescent="0.35"/>
    <row r="684" s="171" customFormat="1" x14ac:dyDescent="0.35"/>
    <row r="685" s="171" customFormat="1" x14ac:dyDescent="0.35"/>
    <row r="686" s="171" customFormat="1" x14ac:dyDescent="0.35"/>
    <row r="687" s="171" customFormat="1" x14ac:dyDescent="0.35"/>
    <row r="688" s="171" customFormat="1" x14ac:dyDescent="0.35"/>
    <row r="689" s="171" customFormat="1" x14ac:dyDescent="0.35"/>
    <row r="690" s="171" customFormat="1" x14ac:dyDescent="0.35"/>
    <row r="691" s="171" customFormat="1" x14ac:dyDescent="0.35"/>
    <row r="692" s="171" customFormat="1" x14ac:dyDescent="0.35"/>
    <row r="693" s="171" customFormat="1" x14ac:dyDescent="0.35"/>
    <row r="694" s="171" customFormat="1" x14ac:dyDescent="0.35"/>
    <row r="695" s="171" customFormat="1" x14ac:dyDescent="0.35"/>
    <row r="696" s="171" customFormat="1" x14ac:dyDescent="0.35"/>
    <row r="697" s="171" customFormat="1" x14ac:dyDescent="0.35"/>
    <row r="698" s="171" customFormat="1" x14ac:dyDescent="0.35"/>
    <row r="699" s="171" customFormat="1" x14ac:dyDescent="0.35"/>
    <row r="700" s="171" customFormat="1" x14ac:dyDescent="0.35"/>
  </sheetData>
  <mergeCells count="3">
    <mergeCell ref="A605:C605"/>
    <mergeCell ref="A2:A3"/>
    <mergeCell ref="A1:E1"/>
  </mergeCells>
  <hyperlinks>
    <hyperlink ref="F6" location="'Dépenses sur devis'!B5" display="Dépenses sur devis" xr:uid="{F240188D-CFD5-4894-BB96-5F017A54655F}"/>
    <hyperlink ref="F5" location="'Notice d''accueil'!B13" display="Notice d''accueil" xr:uid="{85AFA0E6-6B58-41D8-BC0F-4E022FCA4B9A}"/>
    <hyperlink ref="F8" location="'Plan de financement'!B3" display="Plan de financement" xr:uid="{720949B4-89C1-48D1-8AC7-C37563ADEF1E}"/>
    <hyperlink ref="F7" location="'Synthèse des dépenses'!A1" display="Synthèse des dépenses" xr:uid="{80B6FBD4-F9ED-416A-8CC7-33601BC06FB1}"/>
  </hyperlinks>
  <printOptions horizontalCentered="1" verticalCentered="1"/>
  <pageMargins left="0.70866141732283472" right="0.70866141732283472" top="0.74803149606299213" bottom="0.74803149606299213" header="0.31496062992125984" footer="0.31496062992125984"/>
  <pageSetup paperSize="9" scale="6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51E08-11EA-40AC-A839-2CEB7AEA4354}">
  <sheetPr codeName="Feuil17">
    <pageSetUpPr fitToPage="1"/>
  </sheetPr>
  <dimension ref="A1:X57"/>
  <sheetViews>
    <sheetView zoomScale="80" zoomScaleNormal="80" workbookViewId="0">
      <selection sqref="A1:C1"/>
    </sheetView>
  </sheetViews>
  <sheetFormatPr baseColWidth="10" defaultRowHeight="14.5" x14ac:dyDescent="0.35"/>
  <cols>
    <col min="1" max="1" width="75.7265625" customWidth="1"/>
    <col min="2" max="5" width="32.7265625" customWidth="1"/>
    <col min="6" max="6" width="2.54296875" style="34" customWidth="1"/>
    <col min="7" max="7" width="28.26953125" style="34" customWidth="1"/>
    <col min="8" max="13" width="19.7265625" style="34" customWidth="1"/>
    <col min="14" max="14" width="50.54296875" style="34" customWidth="1"/>
    <col min="15" max="15" width="10.81640625" style="34"/>
    <col min="16" max="24" width="11.453125" style="34"/>
  </cols>
  <sheetData>
    <row r="1" spans="1:24" ht="50.25" customHeight="1" thickBot="1" x14ac:dyDescent="0.4">
      <c r="A1" s="271" t="s">
        <v>154</v>
      </c>
      <c r="B1" s="272"/>
      <c r="C1" s="273"/>
      <c r="D1" s="34"/>
      <c r="E1" s="189"/>
      <c r="H1" s="66"/>
      <c r="I1" s="18"/>
      <c r="K1" s="66"/>
      <c r="M1" s="18"/>
    </row>
    <row r="2" spans="1:24" s="12" customFormat="1" ht="26" x14ac:dyDescent="0.45">
      <c r="A2" s="274" t="s">
        <v>4</v>
      </c>
      <c r="B2" s="275"/>
      <c r="C2" s="16">
        <f>'Dépenses sur devis'!Q605</f>
        <v>0</v>
      </c>
      <c r="D2" s="34"/>
      <c r="E2" s="193"/>
      <c r="F2" s="67"/>
      <c r="G2" s="34"/>
      <c r="H2" s="18"/>
      <c r="I2" s="68"/>
      <c r="J2" s="67"/>
      <c r="K2" s="66"/>
      <c r="L2" s="67"/>
      <c r="M2" s="67"/>
      <c r="N2" s="67"/>
      <c r="O2" s="67"/>
      <c r="P2" s="67"/>
      <c r="Q2" s="67"/>
      <c r="R2" s="67"/>
      <c r="S2" s="67"/>
      <c r="T2" s="67"/>
      <c r="U2" s="67"/>
      <c r="V2" s="67"/>
      <c r="W2" s="67"/>
      <c r="X2" s="67"/>
    </row>
    <row r="3" spans="1:24" s="12" customFormat="1" ht="26" hidden="1" x14ac:dyDescent="0.45">
      <c r="A3" s="267" t="s">
        <v>3</v>
      </c>
      <c r="B3" s="268"/>
      <c r="C3" s="140">
        <f>'Dépenses sur devis'!R605</f>
        <v>0</v>
      </c>
      <c r="D3" s="34"/>
      <c r="E3" s="193"/>
      <c r="F3" s="67"/>
      <c r="G3" s="34"/>
      <c r="H3" s="18"/>
      <c r="I3" s="68"/>
      <c r="J3" s="67"/>
      <c r="K3" s="66"/>
      <c r="L3" s="67"/>
      <c r="M3" s="67"/>
      <c r="N3" s="67"/>
      <c r="O3" s="67"/>
      <c r="P3" s="67"/>
      <c r="Q3" s="67"/>
      <c r="R3" s="67"/>
      <c r="S3" s="67"/>
      <c r="T3" s="67"/>
      <c r="U3" s="67"/>
      <c r="V3" s="67"/>
      <c r="W3" s="67"/>
      <c r="X3" s="67"/>
    </row>
    <row r="4" spans="1:24" s="12" customFormat="1" ht="26" hidden="1" x14ac:dyDescent="0.45">
      <c r="A4" s="276" t="s">
        <v>157</v>
      </c>
      <c r="B4" s="277"/>
      <c r="C4" s="141">
        <f>SUM(C2:C3)</f>
        <v>0</v>
      </c>
      <c r="D4" s="34"/>
      <c r="E4" s="193"/>
      <c r="F4" s="67"/>
      <c r="G4" s="67"/>
      <c r="H4" s="18"/>
      <c r="I4" s="68"/>
      <c r="J4" s="67"/>
      <c r="K4" s="66"/>
      <c r="L4" s="68"/>
      <c r="M4" s="69"/>
      <c r="N4" s="67"/>
      <c r="O4" s="67"/>
      <c r="P4" s="67"/>
      <c r="Q4" s="67"/>
      <c r="R4" s="67"/>
      <c r="S4" s="67"/>
      <c r="T4" s="67"/>
      <c r="U4" s="67"/>
      <c r="V4" s="67"/>
      <c r="W4" s="67"/>
      <c r="X4" s="67"/>
    </row>
    <row r="5" spans="1:24" s="12" customFormat="1" ht="26" hidden="1" x14ac:dyDescent="0.45">
      <c r="A5" s="267" t="s">
        <v>47</v>
      </c>
      <c r="B5" s="268"/>
      <c r="C5" s="142">
        <f>'Recettes générées'!D605</f>
        <v>0</v>
      </c>
      <c r="D5" s="34"/>
      <c r="E5" s="193"/>
      <c r="F5" s="67"/>
      <c r="G5" s="67"/>
      <c r="H5" s="67"/>
      <c r="I5" s="67"/>
      <c r="J5" s="67"/>
      <c r="K5" s="69"/>
      <c r="L5" s="69"/>
      <c r="M5" s="69"/>
      <c r="N5" s="67"/>
      <c r="O5" s="67"/>
      <c r="P5" s="67"/>
      <c r="Q5" s="67"/>
      <c r="R5" s="67"/>
      <c r="S5" s="67"/>
      <c r="T5" s="67"/>
      <c r="U5" s="67"/>
      <c r="V5" s="67"/>
      <c r="W5" s="67"/>
      <c r="X5" s="67"/>
    </row>
    <row r="6" spans="1:24" ht="26.5" thickBot="1" x14ac:dyDescent="0.4">
      <c r="A6" s="269" t="s">
        <v>155</v>
      </c>
      <c r="B6" s="270"/>
      <c r="C6" s="143">
        <f>C4-C5</f>
        <v>0</v>
      </c>
      <c r="D6" s="193"/>
      <c r="E6" s="193"/>
    </row>
    <row r="7" spans="1:24" s="34" customFormat="1" ht="5.25" customHeight="1" thickBot="1" x14ac:dyDescent="0.4">
      <c r="A7" s="18"/>
      <c r="B7" s="18"/>
      <c r="C7" s="18"/>
      <c r="D7" s="18"/>
      <c r="E7" s="18"/>
    </row>
    <row r="8" spans="1:24" ht="50.25" customHeight="1" thickBot="1" x14ac:dyDescent="0.4">
      <c r="A8" s="271" t="s">
        <v>156</v>
      </c>
      <c r="B8" s="272"/>
      <c r="C8" s="273"/>
      <c r="D8" s="189"/>
      <c r="E8" s="189"/>
      <c r="H8" s="66"/>
      <c r="I8" s="18"/>
      <c r="K8" s="66"/>
      <c r="M8" s="18"/>
    </row>
    <row r="9" spans="1:24" s="12" customFormat="1" ht="18.5" x14ac:dyDescent="0.45">
      <c r="A9" s="274" t="s">
        <v>4</v>
      </c>
      <c r="B9" s="275"/>
      <c r="C9" s="16">
        <f>IFERROR(C2/C4*$D$21,0)</f>
        <v>0</v>
      </c>
      <c r="D9" s="190"/>
      <c r="E9" s="190"/>
      <c r="F9" s="67"/>
      <c r="G9" s="34"/>
      <c r="H9" s="18"/>
      <c r="I9" s="68"/>
      <c r="J9" s="67"/>
      <c r="K9" s="66"/>
      <c r="L9" s="67"/>
      <c r="M9" s="67"/>
      <c r="N9" s="67"/>
      <c r="O9" s="67"/>
      <c r="P9" s="67"/>
      <c r="Q9" s="67"/>
      <c r="R9" s="67"/>
      <c r="S9" s="67"/>
      <c r="T9" s="67"/>
      <c r="U9" s="67"/>
      <c r="V9" s="67"/>
      <c r="W9" s="67"/>
      <c r="X9" s="67"/>
    </row>
    <row r="10" spans="1:24" s="12" customFormat="1" ht="18.5" hidden="1" x14ac:dyDescent="0.45">
      <c r="A10" s="267" t="s">
        <v>3</v>
      </c>
      <c r="B10" s="268"/>
      <c r="C10" s="16">
        <f>IFERROR(C3/C4*$D$21,0)</f>
        <v>0</v>
      </c>
      <c r="D10" s="190"/>
      <c r="E10" s="190"/>
      <c r="F10" s="67"/>
      <c r="G10" s="34"/>
      <c r="H10" s="18"/>
      <c r="I10" s="68"/>
      <c r="J10" s="67"/>
      <c r="K10" s="66"/>
      <c r="L10" s="67"/>
      <c r="M10" s="67"/>
      <c r="N10" s="67"/>
      <c r="O10" s="67"/>
      <c r="P10" s="67"/>
      <c r="Q10" s="67"/>
      <c r="R10" s="67"/>
      <c r="S10" s="67"/>
      <c r="T10" s="67"/>
      <c r="U10" s="67"/>
      <c r="V10" s="67"/>
      <c r="W10" s="67"/>
      <c r="X10" s="67"/>
    </row>
    <row r="11" spans="1:24" s="12" customFormat="1" ht="18.5" hidden="1" x14ac:dyDescent="0.45">
      <c r="A11" s="276" t="s">
        <v>157</v>
      </c>
      <c r="B11" s="277"/>
      <c r="C11" s="141">
        <f>SUM(C9:C10)</f>
        <v>0</v>
      </c>
      <c r="D11" s="191"/>
      <c r="E11" s="191"/>
      <c r="F11" s="67"/>
      <c r="G11" s="67"/>
      <c r="H11" s="18"/>
      <c r="I11" s="68"/>
      <c r="J11" s="67"/>
      <c r="K11" s="66"/>
      <c r="L11" s="68"/>
      <c r="M11" s="69"/>
      <c r="N11" s="67"/>
      <c r="O11" s="67"/>
      <c r="P11" s="67"/>
      <c r="Q11" s="67"/>
      <c r="R11" s="67"/>
      <c r="S11" s="67"/>
      <c r="T11" s="67"/>
      <c r="U11" s="67"/>
      <c r="V11" s="67"/>
      <c r="W11" s="67"/>
      <c r="X11" s="67"/>
    </row>
    <row r="12" spans="1:24" s="12" customFormat="1" ht="18.5" hidden="1" x14ac:dyDescent="0.45">
      <c r="A12" s="267" t="s">
        <v>47</v>
      </c>
      <c r="B12" s="268"/>
      <c r="C12" s="142">
        <f>C5</f>
        <v>0</v>
      </c>
      <c r="D12" s="192"/>
      <c r="E12" s="192"/>
      <c r="F12" s="67"/>
      <c r="G12" s="67"/>
      <c r="H12" s="67"/>
      <c r="I12" s="67"/>
      <c r="J12" s="67"/>
      <c r="K12" s="69"/>
      <c r="L12" s="69"/>
      <c r="M12" s="69"/>
      <c r="N12" s="67"/>
      <c r="O12" s="67"/>
      <c r="P12" s="67"/>
      <c r="Q12" s="67"/>
      <c r="R12" s="67"/>
      <c r="S12" s="67"/>
      <c r="T12" s="67"/>
      <c r="U12" s="67"/>
      <c r="V12" s="67"/>
      <c r="W12" s="67"/>
      <c r="X12" s="67"/>
    </row>
    <row r="13" spans="1:24" ht="26.5" thickBot="1" x14ac:dyDescent="0.4">
      <c r="A13" s="269" t="s">
        <v>37</v>
      </c>
      <c r="B13" s="270"/>
      <c r="C13" s="143">
        <f>C11-C12</f>
        <v>0</v>
      </c>
      <c r="D13" s="193"/>
      <c r="E13" s="193"/>
    </row>
    <row r="14" spans="1:24" s="34" customFormat="1" ht="5.25" customHeight="1" thickBot="1" x14ac:dyDescent="0.4">
      <c r="A14" s="18"/>
      <c r="B14" s="18"/>
      <c r="C14" s="18"/>
      <c r="D14" s="18"/>
      <c r="E14" s="18"/>
    </row>
    <row r="15" spans="1:24" ht="47.25" customHeight="1" thickBot="1" x14ac:dyDescent="0.4">
      <c r="A15" s="278" t="s">
        <v>84</v>
      </c>
      <c r="B15" s="279"/>
      <c r="C15" s="279"/>
      <c r="D15" s="279"/>
      <c r="E15" s="280"/>
    </row>
    <row r="16" spans="1:24" s="13" customFormat="1" ht="29.5" thickBot="1" x14ac:dyDescent="0.4">
      <c r="A16" s="125" t="s">
        <v>0</v>
      </c>
      <c r="B16" s="146" t="s">
        <v>46</v>
      </c>
      <c r="C16" s="147" t="s">
        <v>158</v>
      </c>
      <c r="D16" s="148" t="s">
        <v>166</v>
      </c>
      <c r="E16" s="147" t="s">
        <v>159</v>
      </c>
      <c r="F16" s="70"/>
      <c r="G16" s="34"/>
      <c r="H16" s="34"/>
      <c r="I16" s="34"/>
      <c r="J16" s="34"/>
      <c r="K16" s="34"/>
      <c r="L16" s="34"/>
      <c r="M16" s="34"/>
      <c r="N16" s="34"/>
      <c r="O16" s="70"/>
      <c r="P16" s="70"/>
      <c r="Q16" s="70"/>
      <c r="R16" s="70"/>
      <c r="S16" s="70"/>
      <c r="T16" s="70"/>
      <c r="U16" s="70"/>
      <c r="V16" s="70"/>
      <c r="W16" s="70"/>
      <c r="X16" s="70"/>
    </row>
    <row r="17" spans="1:7" x14ac:dyDescent="0.35">
      <c r="A17" s="149" t="s">
        <v>98</v>
      </c>
      <c r="B17" s="57">
        <f>(SUMIF('Dépenses sur devis'!$E$5:$E$604,A17,'Dépenses sur devis'!$S$5:$S$604))</f>
        <v>0</v>
      </c>
      <c r="C17" s="15">
        <f>IFERROR(B17/$B$21,0)</f>
        <v>0</v>
      </c>
      <c r="D17" s="57">
        <f>'Plan de financement'!L3</f>
        <v>0</v>
      </c>
      <c r="E17" s="15">
        <f>IFERROR(D17/$D$21,0)</f>
        <v>0</v>
      </c>
      <c r="G17" s="194" t="s">
        <v>41</v>
      </c>
    </row>
    <row r="18" spans="1:7" x14ac:dyDescent="0.35">
      <c r="A18" s="150" t="s">
        <v>99</v>
      </c>
      <c r="B18" s="57">
        <f>(SUMIF('Dépenses sur devis'!$E$5:$E$604,A18,'Dépenses sur devis'!$S$5:$S$604))</f>
        <v>0</v>
      </c>
      <c r="C18" s="15">
        <f>IFERROR(B18/$B$21,0)</f>
        <v>0</v>
      </c>
      <c r="D18" s="57">
        <f>'Plan de financement'!L4</f>
        <v>0</v>
      </c>
      <c r="E18" s="15">
        <f t="shared" ref="E18:E20" si="0">IFERROR(D18/$D$21,0)</f>
        <v>0</v>
      </c>
      <c r="G18" s="187" t="s">
        <v>40</v>
      </c>
    </row>
    <row r="19" spans="1:7" x14ac:dyDescent="0.35">
      <c r="A19" s="150" t="s">
        <v>100</v>
      </c>
      <c r="B19" s="57">
        <f>(SUMIF('Dépenses sur devis'!$E$5:$E$604,A19,'Dépenses sur devis'!$S$5:$S$604))</f>
        <v>0</v>
      </c>
      <c r="C19" s="15">
        <f>IFERROR(B19/$B$21,0)</f>
        <v>0</v>
      </c>
      <c r="D19" s="57">
        <f>'Plan de financement'!L5</f>
        <v>0</v>
      </c>
      <c r="E19" s="15">
        <f t="shared" si="0"/>
        <v>0</v>
      </c>
      <c r="G19" s="187" t="s">
        <v>43</v>
      </c>
    </row>
    <row r="20" spans="1:7" ht="15" thickBot="1" x14ac:dyDescent="0.4">
      <c r="A20" s="150" t="s">
        <v>101</v>
      </c>
      <c r="B20" s="57">
        <f>(SUMIF('Dépenses sur devis'!$E$5:$E$604,A20,'Dépenses sur devis'!$S$5:$S$604))</f>
        <v>0</v>
      </c>
      <c r="C20" s="15">
        <f>IFERROR(B20/$B$21,0)</f>
        <v>0</v>
      </c>
      <c r="D20" s="57">
        <f>'Plan de financement'!L6</f>
        <v>0</v>
      </c>
      <c r="E20" s="15">
        <f t="shared" si="0"/>
        <v>0</v>
      </c>
      <c r="F20" s="68"/>
      <c r="G20" s="195" t="s">
        <v>167</v>
      </c>
    </row>
    <row r="21" spans="1:7" ht="15" thickBot="1" x14ac:dyDescent="0.4">
      <c r="A21" s="97" t="s">
        <v>45</v>
      </c>
      <c r="B21" s="144">
        <f>SUM(B17:B20)</f>
        <v>0</v>
      </c>
      <c r="C21" s="145">
        <f>SUM(C17:C20)</f>
        <v>0</v>
      </c>
      <c r="D21" s="144">
        <f>SUM(D17:D20)</f>
        <v>0</v>
      </c>
      <c r="E21" s="145">
        <f>SUM(E17:E20)</f>
        <v>0</v>
      </c>
    </row>
    <row r="22" spans="1:7" s="34" customFormat="1" x14ac:dyDescent="0.35"/>
    <row r="23" spans="1:7" s="34" customFormat="1" x14ac:dyDescent="0.35"/>
    <row r="24" spans="1:7" s="34" customFormat="1" x14ac:dyDescent="0.35"/>
    <row r="25" spans="1:7" s="34" customFormat="1" x14ac:dyDescent="0.35"/>
    <row r="26" spans="1:7" s="34" customFormat="1" x14ac:dyDescent="0.35"/>
    <row r="27" spans="1:7" s="34" customFormat="1" x14ac:dyDescent="0.35"/>
    <row r="28" spans="1:7" s="34" customFormat="1" x14ac:dyDescent="0.35"/>
    <row r="29" spans="1:7" s="34" customFormat="1" x14ac:dyDescent="0.35"/>
    <row r="30" spans="1:7" s="34" customFormat="1" x14ac:dyDescent="0.35"/>
    <row r="31" spans="1:7" s="34" customFormat="1" x14ac:dyDescent="0.35"/>
    <row r="32" spans="1:7" s="34" customFormat="1" x14ac:dyDescent="0.35"/>
    <row r="33" s="34" customFormat="1" x14ac:dyDescent="0.35"/>
    <row r="34" s="34" customFormat="1" x14ac:dyDescent="0.35"/>
    <row r="35" s="34" customFormat="1" x14ac:dyDescent="0.35"/>
    <row r="36" s="34" customFormat="1" x14ac:dyDescent="0.35"/>
    <row r="37" s="34" customFormat="1" x14ac:dyDescent="0.35"/>
    <row r="38" s="34" customFormat="1" x14ac:dyDescent="0.35"/>
    <row r="39" s="34" customFormat="1" x14ac:dyDescent="0.35"/>
    <row r="40" s="34" customFormat="1" x14ac:dyDescent="0.35"/>
    <row r="41" s="34" customFormat="1" x14ac:dyDescent="0.35"/>
    <row r="42" s="34" customFormat="1" x14ac:dyDescent="0.35"/>
    <row r="43" s="34" customFormat="1" x14ac:dyDescent="0.35"/>
    <row r="44" s="34" customFormat="1" x14ac:dyDescent="0.35"/>
    <row r="45" s="34" customFormat="1" x14ac:dyDescent="0.35"/>
    <row r="46" s="34" customFormat="1" x14ac:dyDescent="0.35"/>
    <row r="47" s="34" customFormat="1" x14ac:dyDescent="0.35"/>
    <row r="48" s="34" customFormat="1" x14ac:dyDescent="0.35"/>
    <row r="49" s="34" customFormat="1" x14ac:dyDescent="0.35"/>
    <row r="50" s="34" customFormat="1" x14ac:dyDescent="0.35"/>
    <row r="51" s="34" customFormat="1" x14ac:dyDescent="0.35"/>
    <row r="52" s="34" customFormat="1" x14ac:dyDescent="0.35"/>
    <row r="53" s="34" customFormat="1" x14ac:dyDescent="0.35"/>
    <row r="54" s="34" customFormat="1" x14ac:dyDescent="0.35"/>
    <row r="55" s="34" customFormat="1" x14ac:dyDescent="0.35"/>
    <row r="56" s="34" customFormat="1" x14ac:dyDescent="0.35"/>
    <row r="57" s="34" customFormat="1" x14ac:dyDescent="0.35"/>
  </sheetData>
  <mergeCells count="13">
    <mergeCell ref="A8:C8"/>
    <mergeCell ref="A9:B9"/>
    <mergeCell ref="A15:E15"/>
    <mergeCell ref="A13:B13"/>
    <mergeCell ref="A10:B10"/>
    <mergeCell ref="A11:B11"/>
    <mergeCell ref="A12:B12"/>
    <mergeCell ref="A5:B5"/>
    <mergeCell ref="A6:B6"/>
    <mergeCell ref="A1:C1"/>
    <mergeCell ref="A2:B2"/>
    <mergeCell ref="A3:B3"/>
    <mergeCell ref="A4:B4"/>
  </mergeCells>
  <phoneticPr fontId="12" type="noConversion"/>
  <hyperlinks>
    <hyperlink ref="G18" location="'Dépenses sur devis'!B5" display="Dépenses sur devis" xr:uid="{D4FF7DC8-1979-4645-AD10-AB61A9728508}"/>
    <hyperlink ref="G17" location="'Notice d''accueil'!B13" display="Notice d''accueil" xr:uid="{CD527B1A-D905-4084-ACA7-74DA7AA93C26}"/>
    <hyperlink ref="G20" location="'Plan de financement'!B3" display="Plan de financement" xr:uid="{6C993B24-563B-4F84-A0FD-2388B991B16E}"/>
    <hyperlink ref="G19" location="'Recettes générées'!B5" display="Recettes générées" xr:uid="{6D493869-6432-450F-AE33-0C7E2776195F}"/>
  </hyperlinks>
  <printOptions horizontalCentered="1" verticalCentered="1"/>
  <pageMargins left="0.70866141732283472" right="0.70866141732283472" top="0.74803149606299213" bottom="0.74803149606299213" header="0.31496062992125984" footer="0.31496062992125984"/>
  <pageSetup paperSize="9" scale="63"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D61E0D06-7EB8-4EB0-811C-BC2A2D42A104}">
          <x14:formula1>
            <xm:f>'Paramétrage V2'!$A$3:$A$6</xm:f>
          </x14:formula1>
          <xm:sqref>A17:A20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3FBD0-1995-4CE7-B5DD-E2CD8EE4065B}">
  <sheetPr>
    <pageSetUpPr fitToPage="1"/>
  </sheetPr>
  <dimension ref="A1:CU1001"/>
  <sheetViews>
    <sheetView zoomScale="80" zoomScaleNormal="80" workbookViewId="0">
      <selection activeCell="C11" sqref="C11"/>
    </sheetView>
  </sheetViews>
  <sheetFormatPr baseColWidth="10" defaultColWidth="11.453125" defaultRowHeight="14.5" x14ac:dyDescent="0.35"/>
  <cols>
    <col min="1" max="1" width="111.26953125" bestFit="1" customWidth="1"/>
    <col min="2" max="2" width="31.81640625" customWidth="1"/>
    <col min="3" max="3" width="32.7265625" customWidth="1"/>
    <col min="4" max="4" width="4.81640625" customWidth="1"/>
    <col min="5" max="5" width="27.7265625" style="34" customWidth="1"/>
    <col min="6" max="6" width="125" hidden="1" customWidth="1"/>
    <col min="7" max="7" width="23.54296875" hidden="1" customWidth="1"/>
    <col min="8" max="8" width="22" hidden="1" customWidth="1"/>
    <col min="9" max="9" width="47.7265625" hidden="1" customWidth="1"/>
    <col min="10" max="10" width="23.7265625" hidden="1" customWidth="1"/>
    <col min="11" max="11" width="23.453125" hidden="1" customWidth="1"/>
    <col min="12" max="12" width="43.81640625" hidden="1" customWidth="1"/>
    <col min="13" max="13" width="44.7265625" hidden="1" customWidth="1"/>
    <col min="14" max="14" width="49.1796875" hidden="1" customWidth="1"/>
    <col min="15" max="15" width="1.54296875" style="34" customWidth="1"/>
    <col min="16" max="99" width="11.453125" style="34"/>
  </cols>
  <sheetData>
    <row r="1" spans="1:99" ht="53.25" customHeight="1" thickBot="1" x14ac:dyDescent="0.4">
      <c r="A1" s="286" t="s">
        <v>103</v>
      </c>
      <c r="B1" s="287"/>
      <c r="C1" s="288"/>
      <c r="D1" s="34"/>
      <c r="F1" s="278" t="s">
        <v>104</v>
      </c>
      <c r="G1" s="279"/>
      <c r="H1" s="280"/>
      <c r="I1" s="286" t="s">
        <v>105</v>
      </c>
      <c r="J1" s="287"/>
      <c r="K1" s="288"/>
      <c r="L1" s="138" t="s">
        <v>162</v>
      </c>
      <c r="M1" s="71" t="s">
        <v>106</v>
      </c>
      <c r="N1" s="71" t="s">
        <v>165</v>
      </c>
      <c r="O1" s="72"/>
    </row>
    <row r="2" spans="1:99" ht="29.5" customHeight="1" thickBot="1" x14ac:dyDescent="0.4">
      <c r="A2" s="283" t="s">
        <v>107</v>
      </c>
      <c r="B2" s="284"/>
      <c r="C2" s="285"/>
      <c r="D2" s="34"/>
      <c r="F2" s="73" t="s">
        <v>0</v>
      </c>
      <c r="G2" s="74" t="s">
        <v>46</v>
      </c>
      <c r="H2" s="75" t="s">
        <v>108</v>
      </c>
      <c r="I2" s="76" t="s">
        <v>160</v>
      </c>
      <c r="J2" s="74" t="s">
        <v>109</v>
      </c>
      <c r="K2" s="153" t="s">
        <v>110</v>
      </c>
      <c r="L2" s="157" t="s">
        <v>163</v>
      </c>
      <c r="M2" s="77" t="s">
        <v>111</v>
      </c>
      <c r="N2" s="77" t="s">
        <v>112</v>
      </c>
      <c r="O2" s="78"/>
    </row>
    <row r="3" spans="1:99" s="3" customFormat="1" ht="45.75" customHeight="1" x14ac:dyDescent="0.35">
      <c r="A3" s="79" t="s">
        <v>113</v>
      </c>
      <c r="B3" s="80"/>
      <c r="C3" s="81">
        <f>IFERROR(B3/$B$7,0)</f>
        <v>0</v>
      </c>
      <c r="D3" s="34"/>
      <c r="E3" s="186" t="s">
        <v>41</v>
      </c>
      <c r="F3" s="14" t="str">
        <f>'Synthèse des dépenses'!A17</f>
        <v>Construction de bâtiments et travaux</v>
      </c>
      <c r="G3" s="82">
        <f>'Synthèse des dépenses'!B17</f>
        <v>0</v>
      </c>
      <c r="H3" s="133">
        <f>IFERROR(G3/$G$7,0)</f>
        <v>0</v>
      </c>
      <c r="I3" s="121" t="s">
        <v>134</v>
      </c>
      <c r="J3" s="83">
        <f>G3</f>
        <v>0</v>
      </c>
      <c r="K3" s="154">
        <f>IFERROR(J3/$J$7,0)</f>
        <v>0</v>
      </c>
      <c r="L3" s="136">
        <f>IF($G$16=0,0,IF($J$7&gt;$G$12,K3*$G$12,J3))</f>
        <v>0</v>
      </c>
      <c r="M3" s="84">
        <f>'Notice d''accueil'!$F$21</f>
        <v>0</v>
      </c>
      <c r="N3" s="85">
        <f>K3*$G$19*M3</f>
        <v>0</v>
      </c>
      <c r="O3" s="7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row>
    <row r="4" spans="1:99" ht="45.75" customHeight="1" x14ac:dyDescent="0.35">
      <c r="A4" s="86" t="s">
        <v>114</v>
      </c>
      <c r="B4" s="87">
        <f>G18</f>
        <v>0</v>
      </c>
      <c r="C4" s="88">
        <f t="shared" ref="C4:C7" si="0">IFERROR(B4/$B$7,0)</f>
        <v>0</v>
      </c>
      <c r="D4" s="34"/>
      <c r="E4" s="187" t="s">
        <v>40</v>
      </c>
      <c r="F4" s="14" t="str">
        <f>'Synthèse des dépenses'!A18</f>
        <v>Equipements et matériels</v>
      </c>
      <c r="G4" s="82">
        <f>'Synthèse des dépenses'!B18</f>
        <v>0</v>
      </c>
      <c r="H4" s="133">
        <f>IFERROR(G4/$G$7,0)</f>
        <v>0</v>
      </c>
      <c r="I4" s="136">
        <f>G3+G4+G6</f>
        <v>0</v>
      </c>
      <c r="J4" s="83">
        <f>G4</f>
        <v>0</v>
      </c>
      <c r="K4" s="154">
        <f>IFERROR(J4/$J$7,0)</f>
        <v>0</v>
      </c>
      <c r="L4" s="136">
        <f t="shared" ref="L4:L6" si="1">IF($G$16=0,0,IF($J$7&gt;$G$12,K4*$G$12,J4))</f>
        <v>0</v>
      </c>
      <c r="M4" s="84">
        <f>'Notice d''accueil'!$F$21</f>
        <v>0</v>
      </c>
      <c r="N4" s="85">
        <f t="shared" ref="N4:N6" si="2">K4*$G$19*M4</f>
        <v>0</v>
      </c>
      <c r="O4" s="78"/>
    </row>
    <row r="5" spans="1:99" ht="45.75" customHeight="1" thickBot="1" x14ac:dyDescent="0.4">
      <c r="A5" s="86" t="s">
        <v>115</v>
      </c>
      <c r="B5" s="90">
        <f>G16-B4-B3-B6</f>
        <v>0</v>
      </c>
      <c r="C5" s="88">
        <f t="shared" si="0"/>
        <v>0</v>
      </c>
      <c r="D5" s="34"/>
      <c r="E5" s="187" t="s">
        <v>43</v>
      </c>
      <c r="F5" s="14" t="str">
        <f>'Synthèse des dépenses'!A19</f>
        <v>Frais d’études et d’ingénierie liés au projet</v>
      </c>
      <c r="G5" s="82">
        <f>'Synthèse des dépenses'!B19</f>
        <v>0</v>
      </c>
      <c r="H5" s="133">
        <f>IFERROR(G5/$G$7,0)</f>
        <v>0</v>
      </c>
      <c r="I5" s="135">
        <f>IF(G5&gt;I4*0.1,I4*0.1,G5)</f>
        <v>0</v>
      </c>
      <c r="J5" s="83">
        <f>I5</f>
        <v>0</v>
      </c>
      <c r="K5" s="154">
        <f>IFERROR(J5/$J$7,0)</f>
        <v>0</v>
      </c>
      <c r="L5" s="136">
        <f t="shared" si="1"/>
        <v>0</v>
      </c>
      <c r="M5" s="84">
        <f>'Notice d''accueil'!$F$21</f>
        <v>0</v>
      </c>
      <c r="N5" s="85">
        <f t="shared" si="2"/>
        <v>0</v>
      </c>
      <c r="O5" s="78"/>
    </row>
    <row r="6" spans="1:99" ht="45.75" customHeight="1" thickBot="1" x14ac:dyDescent="0.4">
      <c r="A6" s="91" t="s">
        <v>116</v>
      </c>
      <c r="B6" s="92">
        <f>G24</f>
        <v>0</v>
      </c>
      <c r="C6" s="93">
        <f t="shared" si="0"/>
        <v>0</v>
      </c>
      <c r="D6" s="34"/>
      <c r="E6" s="188" t="s">
        <v>42</v>
      </c>
      <c r="F6" s="14" t="str">
        <f>'Synthèse des dépenses'!A20</f>
        <v>Logiciels informatiques</v>
      </c>
      <c r="G6" s="82">
        <f>'Synthèse des dépenses'!B20</f>
        <v>0</v>
      </c>
      <c r="H6" s="133">
        <f>IFERROR(G6/$G$7,0)</f>
        <v>0</v>
      </c>
      <c r="I6" s="89"/>
      <c r="J6" s="83">
        <f>G6</f>
        <v>0</v>
      </c>
      <c r="K6" s="154">
        <f>IFERROR(J6/$J$7,0)</f>
        <v>0</v>
      </c>
      <c r="L6" s="136">
        <f t="shared" si="1"/>
        <v>0</v>
      </c>
      <c r="M6" s="84">
        <f>'Notice d''accueil'!$F$21</f>
        <v>0</v>
      </c>
      <c r="N6" s="85">
        <f t="shared" si="2"/>
        <v>0</v>
      </c>
      <c r="O6" s="78"/>
    </row>
    <row r="7" spans="1:99" ht="27" customHeight="1" thickBot="1" x14ac:dyDescent="0.4">
      <c r="A7" s="94" t="s">
        <v>117</v>
      </c>
      <c r="B7" s="95">
        <f>SUM(B3:B6)</f>
        <v>0</v>
      </c>
      <c r="C7" s="96">
        <f t="shared" si="0"/>
        <v>0</v>
      </c>
      <c r="D7" s="34"/>
      <c r="F7" s="97" t="s">
        <v>45</v>
      </c>
      <c r="G7" s="98">
        <f>SUM(G3:G6)</f>
        <v>0</v>
      </c>
      <c r="H7" s="99">
        <f>SUM(H3:H6)</f>
        <v>0</v>
      </c>
      <c r="I7" s="134"/>
      <c r="J7" s="100">
        <f>SUM(J3:J6)</f>
        <v>0</v>
      </c>
      <c r="K7" s="155">
        <f>SUM(K3:K6)</f>
        <v>0</v>
      </c>
      <c r="L7" s="102">
        <f>SUM(L3:L6)</f>
        <v>0</v>
      </c>
      <c r="M7" s="101">
        <f>SUM(M3:M6)/4</f>
        <v>0</v>
      </c>
      <c r="N7" s="102">
        <f>SUM(N3:N6)</f>
        <v>0</v>
      </c>
      <c r="O7" s="103"/>
    </row>
    <row r="8" spans="1:99" ht="26.5" thickBot="1" x14ac:dyDescent="0.4">
      <c r="A8" s="34"/>
      <c r="B8" s="34"/>
      <c r="C8" s="34"/>
      <c r="D8" s="34"/>
      <c r="F8" s="289" t="s">
        <v>118</v>
      </c>
      <c r="G8" s="273"/>
      <c r="H8" s="34"/>
      <c r="I8" s="34"/>
      <c r="J8" s="34"/>
      <c r="K8" s="34"/>
      <c r="L8" s="34"/>
      <c r="M8" s="104"/>
      <c r="N8" s="34"/>
    </row>
    <row r="9" spans="1:99" x14ac:dyDescent="0.35">
      <c r="A9" s="34"/>
      <c r="B9" s="34"/>
      <c r="C9" s="34"/>
      <c r="D9" s="34"/>
      <c r="F9" s="281" t="s">
        <v>119</v>
      </c>
      <c r="G9" s="282"/>
      <c r="H9" s="105"/>
      <c r="I9" s="34"/>
      <c r="J9" s="34"/>
      <c r="K9" s="34"/>
      <c r="L9" s="34"/>
      <c r="M9" s="34"/>
      <c r="N9" s="34"/>
    </row>
    <row r="10" spans="1:99" ht="15" customHeight="1" x14ac:dyDescent="0.35">
      <c r="A10" s="34"/>
      <c r="B10" s="34"/>
      <c r="C10" s="34"/>
      <c r="D10" s="34"/>
      <c r="F10" s="106" t="s">
        <v>120</v>
      </c>
      <c r="G10" s="107">
        <f>G7</f>
        <v>0</v>
      </c>
      <c r="H10" s="105"/>
      <c r="I10" s="34"/>
      <c r="J10" s="34"/>
      <c r="K10" s="34"/>
      <c r="L10" s="34"/>
      <c r="M10" s="34"/>
      <c r="N10" s="34"/>
    </row>
    <row r="11" spans="1:99" x14ac:dyDescent="0.35">
      <c r="A11" s="34"/>
      <c r="B11" s="34"/>
      <c r="C11" s="34"/>
      <c r="D11" s="34"/>
      <c r="F11" s="106" t="s">
        <v>133</v>
      </c>
      <c r="G11" s="108">
        <f>$J$7</f>
        <v>0</v>
      </c>
      <c r="H11" s="34"/>
      <c r="I11" s="34"/>
      <c r="J11" s="34"/>
      <c r="K11" s="34"/>
      <c r="L11" s="34"/>
      <c r="M11" s="34"/>
      <c r="N11" s="34"/>
    </row>
    <row r="12" spans="1:99" x14ac:dyDescent="0.35">
      <c r="A12" s="34"/>
      <c r="B12" s="34"/>
      <c r="C12" s="34"/>
      <c r="D12" s="34"/>
      <c r="F12" s="106" t="s">
        <v>123</v>
      </c>
      <c r="G12" s="109">
        <v>1000000</v>
      </c>
      <c r="H12" s="34"/>
      <c r="I12" s="34"/>
      <c r="J12" s="34"/>
      <c r="K12" s="34"/>
      <c r="L12" s="34"/>
      <c r="M12" s="34"/>
      <c r="N12" s="34"/>
      <c r="CT12"/>
      <c r="CU12"/>
    </row>
    <row r="13" spans="1:99" ht="15" thickBot="1" x14ac:dyDescent="0.4">
      <c r="A13" s="34"/>
      <c r="B13" s="34"/>
      <c r="C13" s="34"/>
      <c r="D13" s="34"/>
      <c r="F13" s="110" t="s">
        <v>124</v>
      </c>
      <c r="G13" s="111">
        <f>IF(G11&gt;G12,G12,G11)</f>
        <v>0</v>
      </c>
      <c r="H13" s="34"/>
      <c r="I13" s="34"/>
      <c r="J13" s="34"/>
      <c r="K13" s="34"/>
      <c r="L13" s="34"/>
      <c r="M13" s="34"/>
      <c r="N13" s="34"/>
      <c r="CT13"/>
      <c r="CU13"/>
    </row>
    <row r="14" spans="1:99" x14ac:dyDescent="0.35">
      <c r="A14" s="34"/>
      <c r="B14" s="34"/>
      <c r="C14" s="34"/>
      <c r="D14" s="34"/>
      <c r="F14" s="281" t="s">
        <v>125</v>
      </c>
      <c r="G14" s="282"/>
      <c r="H14" s="34"/>
      <c r="I14" s="34"/>
      <c r="J14" s="34"/>
      <c r="K14" s="34"/>
      <c r="L14" s="34"/>
      <c r="M14" s="34"/>
      <c r="N14" s="34"/>
    </row>
    <row r="15" spans="1:99" x14ac:dyDescent="0.35">
      <c r="A15" s="34"/>
      <c r="B15" s="34"/>
      <c r="C15" s="34"/>
      <c r="D15" s="34"/>
      <c r="F15" s="106" t="s">
        <v>126</v>
      </c>
      <c r="G15" s="109">
        <f>SUMIF('Paramétrage V2'!$D$3:$D$7,'Notice d''accueil'!$F$20,'Paramétrage V2'!$E$3:$E$7)</f>
        <v>0</v>
      </c>
      <c r="H15" s="34"/>
      <c r="I15" s="34"/>
      <c r="J15" s="34"/>
      <c r="K15" s="34"/>
      <c r="L15" s="34"/>
      <c r="M15" s="34"/>
      <c r="N15" s="34"/>
    </row>
    <row r="16" spans="1:99" ht="15" thickBot="1" x14ac:dyDescent="0.4">
      <c r="A16" s="34"/>
      <c r="B16" s="34"/>
      <c r="C16" s="34"/>
      <c r="D16" s="34"/>
      <c r="F16" s="110" t="s">
        <v>127</v>
      </c>
      <c r="G16" s="111">
        <f>IF(G13&lt;G15,0,G13)</f>
        <v>0</v>
      </c>
      <c r="H16" s="34"/>
      <c r="I16" s="34"/>
      <c r="J16" s="34"/>
      <c r="K16" s="34"/>
      <c r="L16" s="34"/>
      <c r="M16" s="34"/>
      <c r="N16" s="34"/>
    </row>
    <row r="17" spans="1:14" x14ac:dyDescent="0.35">
      <c r="A17" s="34"/>
      <c r="B17" s="34"/>
      <c r="C17" s="34"/>
      <c r="D17" s="34"/>
      <c r="F17" s="281" t="s">
        <v>164</v>
      </c>
      <c r="G17" s="282"/>
      <c r="H17" s="34"/>
      <c r="I17" s="34"/>
      <c r="J17" s="34"/>
      <c r="K17" s="34"/>
      <c r="L17" s="34"/>
      <c r="M17" s="34"/>
      <c r="N17" s="34"/>
    </row>
    <row r="18" spans="1:14" x14ac:dyDescent="0.35">
      <c r="A18" s="34"/>
      <c r="B18" s="34"/>
      <c r="C18" s="34"/>
      <c r="D18" s="34"/>
      <c r="F18" s="106" t="s">
        <v>121</v>
      </c>
      <c r="G18" s="108">
        <f>'Recettes générées'!D605</f>
        <v>0</v>
      </c>
      <c r="H18" s="34"/>
      <c r="I18" s="34"/>
      <c r="J18" s="34"/>
      <c r="K18" s="34"/>
      <c r="L18" s="34"/>
      <c r="M18" s="34"/>
      <c r="N18" s="34"/>
    </row>
    <row r="19" spans="1:14" ht="15" thickBot="1" x14ac:dyDescent="0.4">
      <c r="A19" s="34"/>
      <c r="B19" s="34"/>
      <c r="C19" s="34"/>
      <c r="D19" s="34"/>
      <c r="F19" s="106" t="s">
        <v>122</v>
      </c>
      <c r="G19" s="156">
        <f>G16-G18</f>
        <v>0</v>
      </c>
      <c r="H19" s="34"/>
      <c r="I19" s="34"/>
      <c r="J19" s="34"/>
      <c r="K19" s="34"/>
      <c r="L19" s="34"/>
      <c r="M19" s="34"/>
      <c r="N19" s="34"/>
    </row>
    <row r="20" spans="1:14" x14ac:dyDescent="0.35">
      <c r="A20" s="34"/>
      <c r="B20" s="34"/>
      <c r="C20" s="34"/>
      <c r="D20" s="34"/>
      <c r="F20" s="281" t="s">
        <v>128</v>
      </c>
      <c r="G20" s="282"/>
      <c r="H20" s="34"/>
      <c r="I20" s="34"/>
      <c r="J20" s="34"/>
      <c r="K20" s="34"/>
      <c r="L20" s="34"/>
      <c r="M20" s="34"/>
      <c r="N20" s="34"/>
    </row>
    <row r="21" spans="1:14" x14ac:dyDescent="0.35">
      <c r="A21" s="34"/>
      <c r="B21" s="34"/>
      <c r="C21" s="34"/>
      <c r="D21" s="34"/>
      <c r="F21" s="112" t="s">
        <v>129</v>
      </c>
      <c r="G21" s="113">
        <f>'Notice d''accueil'!$F$21</f>
        <v>0</v>
      </c>
      <c r="H21" s="34"/>
      <c r="I21" s="34"/>
      <c r="J21" s="34"/>
      <c r="K21" s="34"/>
      <c r="L21" s="34"/>
      <c r="M21" s="34"/>
      <c r="N21" s="34"/>
    </row>
    <row r="22" spans="1:14" x14ac:dyDescent="0.35">
      <c r="A22" s="34"/>
      <c r="B22" s="34"/>
      <c r="C22" s="34"/>
      <c r="D22" s="34"/>
      <c r="F22" s="112" t="s">
        <v>130</v>
      </c>
      <c r="G22" s="114">
        <f>$G$19*$G$21</f>
        <v>0</v>
      </c>
      <c r="H22" s="34"/>
      <c r="I22" s="34"/>
      <c r="J22" s="34"/>
      <c r="K22" s="34"/>
      <c r="L22" s="34"/>
      <c r="M22" s="34"/>
      <c r="N22" s="34"/>
    </row>
    <row r="23" spans="1:14" x14ac:dyDescent="0.35">
      <c r="A23" s="34"/>
      <c r="B23" s="34"/>
      <c r="C23" s="34"/>
      <c r="D23" s="34"/>
      <c r="F23" s="112" t="s">
        <v>131</v>
      </c>
      <c r="G23" s="114">
        <f>B3</f>
        <v>0</v>
      </c>
      <c r="H23" s="34"/>
      <c r="I23" s="34"/>
      <c r="J23" s="34"/>
      <c r="K23" s="34"/>
      <c r="L23" s="34"/>
      <c r="M23" s="34"/>
      <c r="N23" s="34"/>
    </row>
    <row r="24" spans="1:14" x14ac:dyDescent="0.35">
      <c r="A24" s="34"/>
      <c r="B24" s="34"/>
      <c r="C24" s="34"/>
      <c r="D24" s="34"/>
      <c r="F24" s="112" t="s">
        <v>161</v>
      </c>
      <c r="G24" s="114">
        <f>IF((G22-G23)&lt;0,0,G22-G23)</f>
        <v>0</v>
      </c>
      <c r="H24" s="34"/>
      <c r="I24" s="34"/>
      <c r="J24" s="34"/>
      <c r="K24" s="34"/>
      <c r="L24" s="34"/>
      <c r="M24" s="34"/>
      <c r="N24" s="34"/>
    </row>
    <row r="25" spans="1:14" ht="15" thickBot="1" x14ac:dyDescent="0.4">
      <c r="A25" s="34"/>
      <c r="B25" s="34"/>
      <c r="C25" s="34"/>
      <c r="D25" s="34"/>
      <c r="F25" s="115" t="s">
        <v>132</v>
      </c>
      <c r="G25" s="116">
        <v>0.6</v>
      </c>
      <c r="H25" s="34"/>
      <c r="I25" s="34"/>
      <c r="J25" s="34"/>
      <c r="K25" s="34"/>
      <c r="L25" s="34"/>
      <c r="M25" s="34"/>
      <c r="N25" s="34"/>
    </row>
    <row r="26" spans="1:14" x14ac:dyDescent="0.35">
      <c r="A26" s="34"/>
      <c r="B26" s="34"/>
      <c r="C26" s="34"/>
      <c r="D26" s="34"/>
      <c r="F26" s="117"/>
      <c r="G26" s="118"/>
      <c r="H26" s="34"/>
      <c r="I26" s="34"/>
      <c r="J26" s="34"/>
      <c r="K26" s="34"/>
      <c r="L26" s="34"/>
      <c r="M26" s="34"/>
      <c r="N26" s="34"/>
    </row>
    <row r="27" spans="1:14" x14ac:dyDescent="0.35">
      <c r="A27" s="34"/>
      <c r="B27" s="34"/>
      <c r="C27" s="34"/>
      <c r="D27" s="34"/>
      <c r="F27" s="117"/>
      <c r="G27" s="118"/>
      <c r="H27" s="34"/>
      <c r="I27" s="34"/>
      <c r="J27" s="34"/>
      <c r="K27" s="34"/>
      <c r="L27" s="34"/>
      <c r="M27" s="34"/>
      <c r="N27" s="34"/>
    </row>
    <row r="28" spans="1:14" x14ac:dyDescent="0.35">
      <c r="A28" s="34"/>
      <c r="B28" s="34"/>
      <c r="C28" s="34"/>
      <c r="D28" s="34"/>
      <c r="F28" s="117"/>
      <c r="G28" s="118"/>
      <c r="H28" s="119"/>
      <c r="I28" s="34"/>
      <c r="J28" s="34"/>
      <c r="K28" s="34"/>
      <c r="L28" s="34"/>
      <c r="M28" s="34"/>
      <c r="N28" s="34"/>
    </row>
    <row r="29" spans="1:14" x14ac:dyDescent="0.35">
      <c r="A29" s="34"/>
      <c r="B29" s="34"/>
      <c r="C29" s="34"/>
      <c r="D29" s="34"/>
      <c r="F29" s="117"/>
      <c r="G29" s="118"/>
      <c r="H29" s="34"/>
      <c r="I29" s="34"/>
      <c r="J29" s="34"/>
      <c r="K29" s="34"/>
      <c r="L29" s="34"/>
      <c r="M29" s="34"/>
      <c r="N29" s="34"/>
    </row>
    <row r="30" spans="1:14" x14ac:dyDescent="0.35">
      <c r="A30" s="34"/>
      <c r="B30" s="34"/>
      <c r="C30" s="34"/>
      <c r="D30" s="34"/>
      <c r="F30" s="117"/>
      <c r="G30" s="118"/>
      <c r="H30" s="34"/>
      <c r="I30" s="34"/>
      <c r="J30" s="34"/>
      <c r="K30" s="34"/>
      <c r="L30" s="34"/>
      <c r="M30" s="34"/>
      <c r="N30" s="34"/>
    </row>
    <row r="31" spans="1:14" x14ac:dyDescent="0.35">
      <c r="A31" s="34"/>
      <c r="B31" s="34"/>
      <c r="C31" s="34"/>
      <c r="D31" s="34"/>
      <c r="F31" s="117"/>
      <c r="G31" s="118"/>
      <c r="H31" s="34"/>
      <c r="I31" s="34"/>
      <c r="J31" s="34"/>
      <c r="K31" s="34"/>
      <c r="L31" s="34"/>
      <c r="M31" s="34"/>
      <c r="N31" s="34"/>
    </row>
    <row r="32" spans="1:14" x14ac:dyDescent="0.35">
      <c r="A32" s="34"/>
      <c r="B32" s="34"/>
      <c r="C32" s="34"/>
      <c r="D32" s="34"/>
      <c r="F32" s="117"/>
      <c r="G32" s="118"/>
      <c r="H32" s="34"/>
      <c r="I32" s="34"/>
      <c r="J32" s="34"/>
      <c r="K32" s="34"/>
      <c r="L32" s="34"/>
      <c r="M32" s="34"/>
      <c r="N32" s="34"/>
    </row>
    <row r="33" spans="1:14" x14ac:dyDescent="0.35">
      <c r="A33" s="34"/>
      <c r="B33" s="34"/>
      <c r="C33" s="34"/>
      <c r="D33" s="34"/>
      <c r="F33" s="117"/>
      <c r="G33" s="118"/>
      <c r="H33" s="34"/>
      <c r="I33" s="34"/>
      <c r="J33" s="34"/>
      <c r="K33" s="34"/>
      <c r="L33" s="34"/>
      <c r="M33" s="34"/>
      <c r="N33" s="34"/>
    </row>
    <row r="34" spans="1:14" x14ac:dyDescent="0.35">
      <c r="A34" s="34"/>
      <c r="B34" s="34"/>
      <c r="C34" s="34"/>
      <c r="D34" s="34"/>
      <c r="F34" s="34"/>
      <c r="G34" s="120"/>
      <c r="H34" s="34"/>
      <c r="I34" s="34"/>
      <c r="J34" s="34"/>
      <c r="K34" s="34"/>
      <c r="L34" s="34"/>
      <c r="M34" s="34"/>
      <c r="N34" s="34"/>
    </row>
    <row r="35" spans="1:14" x14ac:dyDescent="0.35">
      <c r="A35" s="34"/>
      <c r="B35" s="34"/>
      <c r="C35" s="34"/>
      <c r="D35" s="34"/>
      <c r="F35" s="34"/>
      <c r="G35" s="120"/>
      <c r="H35" s="34"/>
      <c r="I35" s="34"/>
      <c r="J35" s="34"/>
      <c r="K35" s="34"/>
      <c r="L35" s="34"/>
      <c r="M35" s="34"/>
      <c r="N35" s="34"/>
    </row>
    <row r="36" spans="1:14" x14ac:dyDescent="0.35">
      <c r="A36" s="34"/>
      <c r="B36" s="34"/>
      <c r="C36" s="34"/>
      <c r="D36" s="34"/>
      <c r="F36" s="34"/>
      <c r="G36" s="34"/>
      <c r="H36" s="34"/>
      <c r="I36" s="34"/>
      <c r="J36" s="34"/>
      <c r="K36" s="34"/>
      <c r="L36" s="34"/>
      <c r="M36" s="34"/>
      <c r="N36" s="34"/>
    </row>
    <row r="37" spans="1:14" x14ac:dyDescent="0.35">
      <c r="A37" s="34"/>
      <c r="B37" s="34"/>
      <c r="C37" s="34"/>
      <c r="D37" s="34"/>
      <c r="F37" s="34"/>
      <c r="G37" s="34"/>
      <c r="H37" s="34"/>
      <c r="I37" s="34"/>
      <c r="J37" s="34"/>
      <c r="K37" s="34"/>
      <c r="L37" s="34"/>
      <c r="M37" s="34"/>
      <c r="N37" s="34"/>
    </row>
    <row r="38" spans="1:14" x14ac:dyDescent="0.35">
      <c r="A38" s="34"/>
      <c r="B38" s="34"/>
      <c r="C38" s="34"/>
      <c r="D38" s="34"/>
      <c r="F38" s="34"/>
      <c r="G38" s="34"/>
      <c r="H38" s="34"/>
      <c r="I38" s="34"/>
      <c r="J38" s="34"/>
      <c r="K38" s="34"/>
      <c r="L38" s="34"/>
      <c r="M38" s="34"/>
      <c r="N38" s="34"/>
    </row>
    <row r="39" spans="1:14" x14ac:dyDescent="0.35">
      <c r="A39" s="34"/>
      <c r="B39" s="34"/>
      <c r="C39" s="34"/>
      <c r="D39" s="34"/>
      <c r="F39" s="34"/>
      <c r="G39" s="34"/>
      <c r="H39" s="34"/>
      <c r="I39" s="34"/>
      <c r="J39" s="34"/>
      <c r="K39" s="34"/>
      <c r="L39" s="34"/>
      <c r="M39" s="34"/>
      <c r="N39" s="34"/>
    </row>
    <row r="40" spans="1:14" x14ac:dyDescent="0.35">
      <c r="A40" s="34"/>
      <c r="B40" s="34"/>
      <c r="C40" s="34"/>
      <c r="D40" s="34"/>
      <c r="F40" s="34"/>
      <c r="G40" s="34"/>
      <c r="H40" s="34"/>
      <c r="I40" s="34"/>
      <c r="J40" s="34"/>
      <c r="K40" s="34"/>
      <c r="L40" s="34"/>
      <c r="M40" s="34"/>
      <c r="N40" s="34"/>
    </row>
    <row r="41" spans="1:14" x14ac:dyDescent="0.35">
      <c r="A41" s="34"/>
      <c r="B41" s="34"/>
      <c r="C41" s="34"/>
      <c r="D41" s="34"/>
      <c r="F41" s="34"/>
      <c r="G41" s="34"/>
      <c r="H41" s="34"/>
      <c r="I41" s="34"/>
      <c r="J41" s="34"/>
      <c r="K41" s="34"/>
      <c r="L41" s="34"/>
      <c r="M41" s="34"/>
      <c r="N41" s="34"/>
    </row>
    <row r="42" spans="1:14" x14ac:dyDescent="0.35">
      <c r="A42" s="34"/>
      <c r="B42" s="34"/>
      <c r="C42" s="34"/>
      <c r="D42" s="34"/>
      <c r="F42" s="34"/>
      <c r="G42" s="34"/>
      <c r="H42" s="34"/>
      <c r="I42" s="34"/>
      <c r="J42" s="34"/>
      <c r="K42" s="34"/>
      <c r="L42" s="34"/>
      <c r="M42" s="34"/>
      <c r="N42" s="34"/>
    </row>
    <row r="43" spans="1:14" x14ac:dyDescent="0.35">
      <c r="A43" s="34"/>
      <c r="B43" s="34"/>
      <c r="C43" s="34"/>
      <c r="D43" s="34"/>
      <c r="F43" s="34"/>
      <c r="G43" s="34"/>
      <c r="H43" s="34"/>
      <c r="I43" s="34"/>
      <c r="J43" s="34"/>
      <c r="K43" s="34"/>
      <c r="L43" s="34"/>
      <c r="M43" s="34"/>
      <c r="N43" s="34"/>
    </row>
    <row r="44" spans="1:14" x14ac:dyDescent="0.35">
      <c r="A44" s="34"/>
      <c r="B44" s="34"/>
      <c r="C44" s="34"/>
      <c r="D44" s="34"/>
      <c r="F44" s="34"/>
      <c r="G44" s="34"/>
      <c r="H44" s="34"/>
      <c r="I44" s="34"/>
      <c r="J44" s="34"/>
      <c r="K44" s="34"/>
      <c r="L44" s="34"/>
      <c r="M44" s="34"/>
      <c r="N44" s="34"/>
    </row>
    <row r="45" spans="1:14" x14ac:dyDescent="0.35">
      <c r="A45" s="34"/>
      <c r="B45" s="34"/>
      <c r="C45" s="34"/>
      <c r="D45" s="34"/>
      <c r="F45" s="34"/>
      <c r="G45" s="34"/>
      <c r="H45" s="34"/>
      <c r="I45" s="34"/>
      <c r="J45" s="34"/>
      <c r="K45" s="34"/>
      <c r="L45" s="34"/>
      <c r="M45" s="34"/>
      <c r="N45" s="34"/>
    </row>
    <row r="46" spans="1:14" x14ac:dyDescent="0.35">
      <c r="A46" s="34"/>
      <c r="B46" s="34"/>
      <c r="C46" s="34"/>
      <c r="D46" s="34"/>
      <c r="F46" s="34"/>
      <c r="G46" s="34"/>
      <c r="H46" s="34"/>
      <c r="I46" s="34"/>
      <c r="J46" s="34"/>
      <c r="K46" s="34"/>
      <c r="L46" s="34"/>
      <c r="M46" s="34"/>
      <c r="N46" s="34"/>
    </row>
    <row r="47" spans="1:14" x14ac:dyDescent="0.35">
      <c r="A47" s="34"/>
      <c r="B47" s="34"/>
      <c r="C47" s="34"/>
      <c r="D47" s="34"/>
      <c r="F47" s="34"/>
      <c r="G47" s="34"/>
      <c r="H47" s="34"/>
      <c r="I47" s="34"/>
      <c r="J47" s="34"/>
      <c r="K47" s="34"/>
      <c r="L47" s="34"/>
      <c r="M47" s="34"/>
      <c r="N47" s="34"/>
    </row>
    <row r="48" spans="1:14" x14ac:dyDescent="0.35">
      <c r="A48" s="34"/>
      <c r="B48" s="34"/>
      <c r="C48" s="34"/>
      <c r="D48" s="34"/>
      <c r="F48" s="34"/>
      <c r="G48" s="34"/>
      <c r="H48" s="34"/>
      <c r="I48" s="34"/>
      <c r="J48" s="34"/>
      <c r="K48" s="34"/>
      <c r="L48" s="34"/>
      <c r="M48" s="34"/>
      <c r="N48" s="34"/>
    </row>
    <row r="49" spans="1:14" x14ac:dyDescent="0.35">
      <c r="A49" s="34"/>
      <c r="B49" s="34"/>
      <c r="C49" s="34"/>
      <c r="D49" s="34"/>
      <c r="F49" s="34"/>
      <c r="G49" s="34"/>
      <c r="H49" s="34"/>
      <c r="I49" s="34"/>
      <c r="J49" s="34"/>
      <c r="K49" s="34"/>
      <c r="L49" s="34"/>
      <c r="M49" s="34"/>
      <c r="N49" s="34"/>
    </row>
    <row r="50" spans="1:14" x14ac:dyDescent="0.35">
      <c r="A50" s="34"/>
      <c r="B50" s="34"/>
      <c r="C50" s="34"/>
      <c r="D50" s="34"/>
      <c r="F50" s="34"/>
      <c r="G50" s="34"/>
      <c r="H50" s="34"/>
      <c r="I50" s="34"/>
      <c r="J50" s="34"/>
      <c r="K50" s="34"/>
      <c r="L50" s="34"/>
      <c r="M50" s="34"/>
      <c r="N50" s="34"/>
    </row>
    <row r="51" spans="1:14" x14ac:dyDescent="0.35">
      <c r="A51" s="34"/>
      <c r="B51" s="34"/>
      <c r="C51" s="34"/>
      <c r="D51" s="34"/>
      <c r="F51" s="34"/>
      <c r="G51" s="34"/>
      <c r="H51" s="34"/>
      <c r="I51" s="34"/>
      <c r="J51" s="34"/>
      <c r="K51" s="34"/>
      <c r="L51" s="34"/>
      <c r="M51" s="34"/>
      <c r="N51" s="34"/>
    </row>
    <row r="52" spans="1:14" x14ac:dyDescent="0.35">
      <c r="A52" s="34"/>
      <c r="B52" s="34"/>
      <c r="C52" s="34"/>
      <c r="D52" s="34"/>
      <c r="F52" s="34"/>
      <c r="G52" s="34"/>
      <c r="H52" s="34"/>
      <c r="I52" s="34"/>
      <c r="J52" s="34"/>
      <c r="K52" s="34"/>
      <c r="L52" s="34"/>
      <c r="M52" s="34"/>
      <c r="N52" s="34"/>
    </row>
    <row r="53" spans="1:14" x14ac:dyDescent="0.35">
      <c r="A53" s="34"/>
      <c r="B53" s="34"/>
      <c r="C53" s="34"/>
      <c r="D53" s="34"/>
      <c r="F53" s="34"/>
      <c r="G53" s="34"/>
      <c r="H53" s="34"/>
      <c r="I53" s="34"/>
      <c r="J53" s="34"/>
      <c r="K53" s="34"/>
      <c r="L53" s="34"/>
      <c r="M53" s="34"/>
      <c r="N53" s="34"/>
    </row>
    <row r="54" spans="1:14" x14ac:dyDescent="0.35">
      <c r="A54" s="34"/>
      <c r="B54" s="34"/>
      <c r="C54" s="34"/>
      <c r="D54" s="34"/>
      <c r="F54" s="34"/>
      <c r="G54" s="34"/>
      <c r="H54" s="34"/>
      <c r="I54" s="34"/>
      <c r="J54" s="34"/>
      <c r="K54" s="34"/>
      <c r="L54" s="34"/>
      <c r="M54" s="34"/>
      <c r="N54" s="34"/>
    </row>
    <row r="55" spans="1:14" x14ac:dyDescent="0.35">
      <c r="A55" s="34"/>
      <c r="B55" s="34"/>
      <c r="C55" s="34"/>
      <c r="D55" s="34"/>
      <c r="F55" s="34"/>
      <c r="G55" s="34"/>
      <c r="H55" s="34"/>
      <c r="I55" s="34"/>
      <c r="J55" s="34"/>
      <c r="K55" s="34"/>
      <c r="L55" s="34"/>
      <c r="M55" s="34"/>
      <c r="N55" s="34"/>
    </row>
    <row r="56" spans="1:14" x14ac:dyDescent="0.35">
      <c r="A56" s="34"/>
      <c r="B56" s="34"/>
      <c r="C56" s="34"/>
      <c r="D56" s="34"/>
      <c r="F56" s="34"/>
      <c r="G56" s="34"/>
      <c r="H56" s="34"/>
      <c r="I56" s="34"/>
      <c r="J56" s="34"/>
      <c r="K56" s="34"/>
      <c r="L56" s="34"/>
      <c r="M56" s="34"/>
      <c r="N56" s="34"/>
    </row>
    <row r="57" spans="1:14" x14ac:dyDescent="0.35">
      <c r="A57" s="34"/>
      <c r="B57" s="34"/>
      <c r="C57" s="34"/>
      <c r="D57" s="34"/>
      <c r="F57" s="34"/>
      <c r="G57" s="34"/>
      <c r="H57" s="34"/>
      <c r="I57" s="34"/>
      <c r="J57" s="34"/>
      <c r="K57" s="34"/>
      <c r="L57" s="34"/>
      <c r="M57" s="34"/>
      <c r="N57" s="34"/>
    </row>
    <row r="58" spans="1:14" x14ac:dyDescent="0.35">
      <c r="A58" s="34"/>
      <c r="B58" s="34"/>
      <c r="C58" s="34"/>
      <c r="D58" s="34"/>
      <c r="F58" s="34"/>
      <c r="G58" s="34"/>
      <c r="H58" s="34"/>
      <c r="I58" s="34"/>
      <c r="J58" s="34"/>
      <c r="K58" s="34"/>
      <c r="L58" s="34"/>
      <c r="M58" s="34"/>
      <c r="N58" s="34"/>
    </row>
    <row r="59" spans="1:14" x14ac:dyDescent="0.35">
      <c r="A59" s="34"/>
      <c r="B59" s="34"/>
      <c r="C59" s="34"/>
      <c r="D59" s="34"/>
      <c r="F59" s="34"/>
      <c r="G59" s="34"/>
      <c r="H59" s="34"/>
      <c r="I59" s="34"/>
      <c r="J59" s="34"/>
      <c r="K59" s="34"/>
      <c r="L59" s="34"/>
      <c r="M59" s="34"/>
      <c r="N59" s="34"/>
    </row>
    <row r="60" spans="1:14" x14ac:dyDescent="0.35">
      <c r="A60" s="34"/>
      <c r="B60" s="34"/>
      <c r="C60" s="34"/>
      <c r="D60" s="34"/>
      <c r="F60" s="34"/>
      <c r="G60" s="34"/>
      <c r="H60" s="34"/>
      <c r="I60" s="34"/>
      <c r="J60" s="34"/>
      <c r="K60" s="34"/>
      <c r="L60" s="34"/>
      <c r="M60" s="34"/>
      <c r="N60" s="34"/>
    </row>
    <row r="61" spans="1:14" x14ac:dyDescent="0.35">
      <c r="A61" s="34"/>
      <c r="B61" s="34"/>
      <c r="C61" s="34"/>
      <c r="D61" s="34"/>
      <c r="F61" s="34"/>
      <c r="G61" s="34"/>
      <c r="H61" s="34"/>
      <c r="I61" s="34"/>
      <c r="J61" s="34"/>
      <c r="K61" s="34"/>
      <c r="L61" s="34"/>
      <c r="M61" s="34"/>
      <c r="N61" s="34"/>
    </row>
    <row r="62" spans="1:14" x14ac:dyDescent="0.35">
      <c r="A62" s="34"/>
      <c r="B62" s="34"/>
      <c r="C62" s="34"/>
      <c r="D62" s="34"/>
      <c r="F62" s="34"/>
      <c r="G62" s="34"/>
      <c r="H62" s="34"/>
      <c r="I62" s="34"/>
      <c r="J62" s="34"/>
      <c r="K62" s="34"/>
      <c r="L62" s="34"/>
      <c r="M62" s="34"/>
      <c r="N62" s="34"/>
    </row>
    <row r="63" spans="1:14" x14ac:dyDescent="0.35">
      <c r="A63" s="34"/>
      <c r="B63" s="34"/>
      <c r="C63" s="34"/>
      <c r="D63" s="34"/>
      <c r="F63" s="34"/>
      <c r="G63" s="34"/>
      <c r="H63" s="34"/>
      <c r="I63" s="34"/>
      <c r="J63" s="34"/>
      <c r="K63" s="34"/>
      <c r="L63" s="34"/>
      <c r="M63" s="34"/>
      <c r="N63" s="34"/>
    </row>
    <row r="64" spans="1:14" x14ac:dyDescent="0.35">
      <c r="A64" s="34"/>
      <c r="B64" s="34"/>
      <c r="C64" s="34"/>
      <c r="D64" s="34"/>
      <c r="F64" s="34"/>
      <c r="G64" s="34"/>
      <c r="H64" s="34"/>
      <c r="I64" s="34"/>
      <c r="J64" s="34"/>
      <c r="K64" s="34"/>
      <c r="L64" s="34"/>
      <c r="M64" s="34"/>
      <c r="N64" s="34"/>
    </row>
    <row r="65" spans="1:14" x14ac:dyDescent="0.35">
      <c r="A65" s="34"/>
      <c r="B65" s="34"/>
      <c r="C65" s="34"/>
      <c r="D65" s="34"/>
      <c r="F65" s="34"/>
      <c r="G65" s="34"/>
      <c r="H65" s="34"/>
      <c r="I65" s="34"/>
      <c r="J65" s="34"/>
      <c r="K65" s="34"/>
      <c r="L65" s="34"/>
      <c r="M65" s="34"/>
      <c r="N65" s="34"/>
    </row>
    <row r="66" spans="1:14" x14ac:dyDescent="0.35">
      <c r="A66" s="34"/>
      <c r="B66" s="34"/>
      <c r="C66" s="34"/>
      <c r="D66" s="34"/>
      <c r="F66" s="34"/>
      <c r="G66" s="34"/>
      <c r="H66" s="34"/>
      <c r="I66" s="34"/>
      <c r="J66" s="34"/>
      <c r="K66" s="34"/>
      <c r="L66" s="34"/>
      <c r="M66" s="34"/>
      <c r="N66" s="34"/>
    </row>
    <row r="67" spans="1:14" x14ac:dyDescent="0.35">
      <c r="A67" s="34"/>
      <c r="B67" s="34"/>
      <c r="C67" s="34"/>
      <c r="D67" s="34"/>
      <c r="F67" s="34"/>
      <c r="G67" s="34"/>
      <c r="H67" s="34"/>
      <c r="I67" s="34"/>
      <c r="J67" s="34"/>
      <c r="K67" s="34"/>
      <c r="L67" s="34"/>
      <c r="M67" s="34"/>
      <c r="N67" s="34"/>
    </row>
    <row r="68" spans="1:14" x14ac:dyDescent="0.35">
      <c r="A68" s="34"/>
      <c r="B68" s="34"/>
      <c r="C68" s="34"/>
      <c r="D68" s="34"/>
      <c r="F68" s="34"/>
      <c r="G68" s="34"/>
      <c r="H68" s="34"/>
      <c r="I68" s="34"/>
      <c r="J68" s="34"/>
      <c r="K68" s="34"/>
      <c r="L68" s="34"/>
      <c r="M68" s="34"/>
      <c r="N68" s="34"/>
    </row>
    <row r="69" spans="1:14" x14ac:dyDescent="0.35">
      <c r="A69" s="34"/>
      <c r="B69" s="34"/>
      <c r="C69" s="34"/>
      <c r="D69" s="34"/>
      <c r="F69" s="34"/>
      <c r="G69" s="34"/>
      <c r="H69" s="34"/>
      <c r="I69" s="34"/>
      <c r="J69" s="34"/>
      <c r="K69" s="34"/>
      <c r="L69" s="34"/>
      <c r="M69" s="34"/>
      <c r="N69" s="34"/>
    </row>
    <row r="70" spans="1:14" x14ac:dyDescent="0.35">
      <c r="A70" s="34"/>
      <c r="B70" s="34"/>
      <c r="C70" s="34"/>
      <c r="D70" s="34"/>
      <c r="F70" s="34"/>
      <c r="G70" s="34"/>
      <c r="H70" s="34"/>
      <c r="I70" s="34"/>
      <c r="J70" s="34"/>
      <c r="K70" s="34"/>
      <c r="L70" s="34"/>
      <c r="M70" s="34"/>
      <c r="N70" s="34"/>
    </row>
    <row r="71" spans="1:14" x14ac:dyDescent="0.35">
      <c r="A71" s="34"/>
      <c r="B71" s="34"/>
      <c r="C71" s="34"/>
      <c r="D71" s="34"/>
      <c r="F71" s="34"/>
      <c r="G71" s="34"/>
      <c r="H71" s="34"/>
      <c r="I71" s="34"/>
      <c r="J71" s="34"/>
      <c r="K71" s="34"/>
      <c r="L71" s="34"/>
      <c r="M71" s="34"/>
      <c r="N71" s="34"/>
    </row>
    <row r="72" spans="1:14" x14ac:dyDescent="0.35">
      <c r="A72" s="34"/>
      <c r="B72" s="34"/>
      <c r="C72" s="34"/>
      <c r="D72" s="34"/>
      <c r="F72" s="34"/>
      <c r="G72" s="34"/>
      <c r="H72" s="34"/>
      <c r="I72" s="34"/>
      <c r="J72" s="34"/>
      <c r="K72" s="34"/>
      <c r="L72" s="34"/>
      <c r="M72" s="34"/>
      <c r="N72" s="34"/>
    </row>
    <row r="73" spans="1:14" x14ac:dyDescent="0.35">
      <c r="A73" s="34"/>
      <c r="B73" s="34"/>
      <c r="C73" s="34"/>
      <c r="D73" s="34"/>
      <c r="F73" s="34"/>
      <c r="G73" s="34"/>
      <c r="H73" s="34"/>
      <c r="I73" s="34"/>
      <c r="J73" s="34"/>
      <c r="K73" s="34"/>
      <c r="L73" s="34"/>
      <c r="M73" s="34"/>
      <c r="N73" s="34"/>
    </row>
    <row r="74" spans="1:14" x14ac:dyDescent="0.35">
      <c r="A74" s="34"/>
      <c r="B74" s="34"/>
      <c r="C74" s="34"/>
      <c r="D74" s="34"/>
      <c r="F74" s="34"/>
      <c r="G74" s="34"/>
      <c r="H74" s="34"/>
      <c r="I74" s="34"/>
      <c r="J74" s="34"/>
      <c r="K74" s="34"/>
      <c r="L74" s="34"/>
      <c r="M74" s="34"/>
      <c r="N74" s="34"/>
    </row>
    <row r="75" spans="1:14" x14ac:dyDescent="0.35">
      <c r="A75" s="34"/>
      <c r="B75" s="34"/>
      <c r="C75" s="34"/>
      <c r="D75" s="34"/>
      <c r="F75" s="34"/>
      <c r="G75" s="34"/>
      <c r="H75" s="34"/>
      <c r="I75" s="34"/>
      <c r="J75" s="34"/>
      <c r="K75" s="34"/>
      <c r="L75" s="34"/>
      <c r="M75" s="34"/>
      <c r="N75" s="34"/>
    </row>
    <row r="76" spans="1:14" x14ac:dyDescent="0.35">
      <c r="A76" s="34"/>
      <c r="B76" s="34"/>
      <c r="C76" s="34"/>
      <c r="D76" s="34"/>
      <c r="F76" s="34"/>
      <c r="G76" s="34"/>
      <c r="H76" s="34"/>
      <c r="I76" s="34"/>
      <c r="J76" s="34"/>
      <c r="K76" s="34"/>
      <c r="L76" s="34"/>
      <c r="M76" s="34"/>
      <c r="N76" s="34"/>
    </row>
    <row r="77" spans="1:14" x14ac:dyDescent="0.35">
      <c r="A77" s="34"/>
      <c r="B77" s="34"/>
      <c r="C77" s="34"/>
      <c r="D77" s="34"/>
      <c r="F77" s="34"/>
      <c r="G77" s="34"/>
      <c r="H77" s="34"/>
      <c r="I77" s="34"/>
      <c r="J77" s="34"/>
      <c r="K77" s="34"/>
      <c r="L77" s="34"/>
      <c r="M77" s="34"/>
      <c r="N77" s="34"/>
    </row>
    <row r="78" spans="1:14" x14ac:dyDescent="0.35">
      <c r="A78" s="34"/>
      <c r="B78" s="34"/>
      <c r="C78" s="34"/>
      <c r="D78" s="34"/>
      <c r="F78" s="34"/>
      <c r="G78" s="34"/>
      <c r="H78" s="34"/>
      <c r="I78" s="34"/>
      <c r="J78" s="34"/>
      <c r="K78" s="34"/>
      <c r="L78" s="34"/>
      <c r="M78" s="34"/>
      <c r="N78" s="34"/>
    </row>
    <row r="79" spans="1:14" x14ac:dyDescent="0.35">
      <c r="A79" s="34"/>
      <c r="B79" s="34"/>
      <c r="C79" s="34"/>
      <c r="D79" s="34"/>
      <c r="F79" s="34"/>
      <c r="G79" s="34"/>
      <c r="H79" s="34"/>
      <c r="I79" s="34"/>
      <c r="J79" s="34"/>
      <c r="K79" s="34"/>
      <c r="L79" s="34"/>
      <c r="M79" s="34"/>
      <c r="N79" s="34"/>
    </row>
    <row r="80" spans="1:14" x14ac:dyDescent="0.35">
      <c r="A80" s="34"/>
      <c r="B80" s="34"/>
      <c r="C80" s="34"/>
      <c r="D80" s="34"/>
      <c r="F80" s="34"/>
      <c r="G80" s="34"/>
      <c r="H80" s="34"/>
      <c r="I80" s="34"/>
      <c r="J80" s="34"/>
      <c r="K80" s="34"/>
      <c r="L80" s="34"/>
      <c r="M80" s="34"/>
      <c r="N80" s="34"/>
    </row>
    <row r="81" spans="1:14" x14ac:dyDescent="0.35">
      <c r="A81" s="34"/>
      <c r="B81" s="34"/>
      <c r="C81" s="34"/>
      <c r="D81" s="34"/>
      <c r="F81" s="34"/>
      <c r="G81" s="34"/>
      <c r="H81" s="34"/>
      <c r="I81" s="34"/>
      <c r="J81" s="34"/>
      <c r="K81" s="34"/>
      <c r="L81" s="34"/>
      <c r="M81" s="34"/>
      <c r="N81" s="34"/>
    </row>
    <row r="82" spans="1:14" x14ac:dyDescent="0.35">
      <c r="A82" s="34"/>
      <c r="B82" s="34"/>
      <c r="C82" s="34"/>
      <c r="D82" s="34"/>
      <c r="F82" s="34"/>
      <c r="G82" s="34"/>
      <c r="H82" s="34"/>
      <c r="I82" s="34"/>
      <c r="J82" s="34"/>
      <c r="K82" s="34"/>
      <c r="L82" s="34"/>
      <c r="M82" s="34"/>
      <c r="N82" s="34"/>
    </row>
    <row r="83" spans="1:14" x14ac:dyDescent="0.35">
      <c r="A83" s="34"/>
      <c r="B83" s="34"/>
      <c r="C83" s="34"/>
      <c r="D83" s="34"/>
      <c r="F83" s="34"/>
      <c r="G83" s="34"/>
      <c r="H83" s="34"/>
      <c r="I83" s="34"/>
      <c r="J83" s="34"/>
      <c r="K83" s="34"/>
      <c r="L83" s="34"/>
      <c r="M83" s="34"/>
      <c r="N83" s="34"/>
    </row>
    <row r="84" spans="1:14" x14ac:dyDescent="0.35">
      <c r="A84" s="34"/>
      <c r="B84" s="34"/>
      <c r="C84" s="34"/>
      <c r="D84" s="34"/>
      <c r="F84" s="34"/>
      <c r="G84" s="34"/>
      <c r="H84" s="34"/>
      <c r="I84" s="34"/>
      <c r="J84" s="34"/>
      <c r="K84" s="34"/>
      <c r="L84" s="34"/>
      <c r="M84" s="34"/>
      <c r="N84" s="34"/>
    </row>
    <row r="85" spans="1:14" x14ac:dyDescent="0.35">
      <c r="A85" s="34"/>
      <c r="B85" s="34"/>
      <c r="C85" s="34"/>
      <c r="D85" s="34"/>
      <c r="F85" s="34"/>
      <c r="G85" s="34"/>
      <c r="H85" s="34"/>
      <c r="I85" s="34"/>
      <c r="J85" s="34"/>
      <c r="K85" s="34"/>
      <c r="L85" s="34"/>
      <c r="M85" s="34"/>
      <c r="N85" s="34"/>
    </row>
    <row r="86" spans="1:14" x14ac:dyDescent="0.35">
      <c r="A86" s="34"/>
      <c r="B86" s="34"/>
      <c r="C86" s="34"/>
      <c r="D86" s="34"/>
      <c r="F86" s="34"/>
      <c r="G86" s="34"/>
      <c r="H86" s="34"/>
      <c r="I86" s="34"/>
      <c r="J86" s="34"/>
      <c r="K86" s="34"/>
      <c r="L86" s="34"/>
      <c r="M86" s="34"/>
      <c r="N86" s="34"/>
    </row>
    <row r="87" spans="1:14" x14ac:dyDescent="0.35">
      <c r="A87" s="34"/>
      <c r="B87" s="34"/>
      <c r="C87" s="34"/>
      <c r="D87" s="34"/>
      <c r="F87" s="34"/>
      <c r="G87" s="34"/>
      <c r="H87" s="34"/>
      <c r="I87" s="34"/>
      <c r="J87" s="34"/>
      <c r="K87" s="34"/>
      <c r="L87" s="34"/>
      <c r="M87" s="34"/>
      <c r="N87" s="34"/>
    </row>
    <row r="88" spans="1:14" x14ac:dyDescent="0.35">
      <c r="A88" s="34"/>
      <c r="B88" s="34"/>
      <c r="C88" s="34"/>
      <c r="D88" s="34"/>
      <c r="F88" s="34"/>
      <c r="G88" s="34"/>
      <c r="H88" s="34"/>
      <c r="I88" s="34"/>
      <c r="J88" s="34"/>
      <c r="K88" s="34"/>
      <c r="L88" s="34"/>
      <c r="M88" s="34"/>
      <c r="N88" s="34"/>
    </row>
    <row r="89" spans="1:14" x14ac:dyDescent="0.35">
      <c r="A89" s="34"/>
      <c r="B89" s="34"/>
      <c r="C89" s="34"/>
      <c r="D89" s="34"/>
      <c r="F89" s="34"/>
      <c r="G89" s="34"/>
      <c r="H89" s="34"/>
      <c r="I89" s="34"/>
      <c r="J89" s="34"/>
      <c r="K89" s="34"/>
      <c r="L89" s="34"/>
      <c r="M89" s="34"/>
      <c r="N89" s="34"/>
    </row>
    <row r="90" spans="1:14" x14ac:dyDescent="0.35">
      <c r="A90" s="34"/>
      <c r="B90" s="34"/>
      <c r="C90" s="34"/>
      <c r="D90" s="34"/>
      <c r="F90" s="34"/>
      <c r="G90" s="34"/>
      <c r="H90" s="34"/>
      <c r="I90" s="34"/>
      <c r="J90" s="34"/>
      <c r="K90" s="34"/>
      <c r="L90" s="34"/>
      <c r="M90" s="34"/>
      <c r="N90" s="34"/>
    </row>
    <row r="91" spans="1:14" x14ac:dyDescent="0.35">
      <c r="A91" s="34"/>
      <c r="B91" s="34"/>
      <c r="C91" s="34"/>
      <c r="D91" s="34"/>
      <c r="F91" s="34"/>
      <c r="G91" s="34"/>
      <c r="H91" s="34"/>
      <c r="I91" s="34"/>
      <c r="J91" s="34"/>
      <c r="K91" s="34"/>
      <c r="L91" s="34"/>
      <c r="M91" s="34"/>
      <c r="N91" s="34"/>
    </row>
    <row r="92" spans="1:14" x14ac:dyDescent="0.35">
      <c r="A92" s="34"/>
      <c r="B92" s="34"/>
      <c r="C92" s="34"/>
      <c r="D92" s="34"/>
      <c r="F92" s="34"/>
      <c r="G92" s="34"/>
      <c r="H92" s="34"/>
      <c r="I92" s="34"/>
      <c r="J92" s="34"/>
      <c r="K92" s="34"/>
      <c r="L92" s="34"/>
      <c r="M92" s="34"/>
      <c r="N92" s="34"/>
    </row>
    <row r="93" spans="1:14" x14ac:dyDescent="0.35">
      <c r="A93" s="34"/>
      <c r="B93" s="34"/>
      <c r="C93" s="34"/>
      <c r="D93" s="34"/>
      <c r="F93" s="34"/>
      <c r="G93" s="34"/>
      <c r="H93" s="34"/>
      <c r="I93" s="34"/>
      <c r="J93" s="34"/>
      <c r="K93" s="34"/>
      <c r="L93" s="34"/>
      <c r="M93" s="34"/>
      <c r="N93" s="34"/>
    </row>
    <row r="94" spans="1:14" x14ac:dyDescent="0.35">
      <c r="A94" s="34"/>
      <c r="B94" s="34"/>
      <c r="C94" s="34"/>
      <c r="D94" s="34"/>
      <c r="F94" s="34"/>
      <c r="G94" s="34"/>
      <c r="H94" s="34"/>
      <c r="I94" s="34"/>
      <c r="J94" s="34"/>
      <c r="K94" s="34"/>
      <c r="L94" s="34"/>
      <c r="M94" s="34"/>
      <c r="N94" s="34"/>
    </row>
    <row r="95" spans="1:14" x14ac:dyDescent="0.35">
      <c r="A95" s="34"/>
      <c r="B95" s="34"/>
      <c r="C95" s="34"/>
      <c r="D95" s="34"/>
      <c r="F95" s="34"/>
      <c r="G95" s="34"/>
      <c r="H95" s="34"/>
      <c r="I95" s="34"/>
      <c r="J95" s="34"/>
      <c r="K95" s="34"/>
      <c r="L95" s="34"/>
      <c r="M95" s="34"/>
      <c r="N95" s="34"/>
    </row>
    <row r="96" spans="1:14" x14ac:dyDescent="0.35">
      <c r="A96" s="34"/>
      <c r="B96" s="34"/>
      <c r="C96" s="34"/>
      <c r="D96" s="34"/>
      <c r="F96" s="34"/>
      <c r="G96" s="34"/>
      <c r="H96" s="34"/>
      <c r="I96" s="34"/>
      <c r="J96" s="34"/>
      <c r="K96" s="34"/>
      <c r="L96" s="34"/>
      <c r="M96" s="34"/>
      <c r="N96" s="34"/>
    </row>
    <row r="97" spans="1:14" x14ac:dyDescent="0.35">
      <c r="A97" s="34"/>
      <c r="B97" s="34"/>
      <c r="C97" s="34"/>
      <c r="D97" s="34"/>
      <c r="F97" s="34"/>
      <c r="G97" s="34"/>
      <c r="H97" s="34"/>
      <c r="I97" s="34"/>
      <c r="J97" s="34"/>
      <c r="K97" s="34"/>
      <c r="L97" s="34"/>
      <c r="M97" s="34"/>
      <c r="N97" s="34"/>
    </row>
    <row r="98" spans="1:14" x14ac:dyDescent="0.35">
      <c r="A98" s="34"/>
      <c r="B98" s="34"/>
      <c r="C98" s="34"/>
      <c r="D98" s="34"/>
      <c r="F98" s="34"/>
      <c r="G98" s="34"/>
      <c r="H98" s="34"/>
      <c r="I98" s="34"/>
      <c r="J98" s="34"/>
      <c r="K98" s="34"/>
      <c r="L98" s="34"/>
      <c r="M98" s="34"/>
      <c r="N98" s="34"/>
    </row>
    <row r="99" spans="1:14" x14ac:dyDescent="0.35">
      <c r="A99" s="34"/>
      <c r="B99" s="34"/>
      <c r="C99" s="34"/>
      <c r="D99" s="34"/>
      <c r="F99" s="34"/>
      <c r="G99" s="34"/>
      <c r="H99" s="34"/>
      <c r="I99" s="34"/>
      <c r="J99" s="34"/>
      <c r="K99" s="34"/>
      <c r="L99" s="34"/>
      <c r="M99" s="34"/>
      <c r="N99" s="34"/>
    </row>
    <row r="100" spans="1:14" x14ac:dyDescent="0.35">
      <c r="A100" s="34"/>
      <c r="B100" s="34"/>
      <c r="C100" s="34"/>
      <c r="D100" s="34"/>
      <c r="F100" s="34"/>
      <c r="G100" s="34"/>
      <c r="H100" s="34"/>
      <c r="I100" s="34"/>
      <c r="J100" s="34"/>
      <c r="K100" s="34"/>
      <c r="L100" s="34"/>
      <c r="M100" s="34"/>
      <c r="N100" s="34"/>
    </row>
    <row r="101" spans="1:14" x14ac:dyDescent="0.35">
      <c r="A101" s="34"/>
      <c r="B101" s="34"/>
      <c r="C101" s="34"/>
      <c r="D101" s="34"/>
      <c r="F101" s="34"/>
      <c r="G101" s="34"/>
      <c r="H101" s="34"/>
      <c r="I101" s="34"/>
      <c r="J101" s="34"/>
      <c r="K101" s="34"/>
      <c r="L101" s="34"/>
      <c r="M101" s="34"/>
      <c r="N101" s="34"/>
    </row>
    <row r="102" spans="1:14" x14ac:dyDescent="0.35">
      <c r="A102" s="34"/>
      <c r="B102" s="34"/>
      <c r="C102" s="34"/>
      <c r="D102" s="34"/>
      <c r="F102" s="34"/>
      <c r="G102" s="34"/>
      <c r="H102" s="34"/>
      <c r="I102" s="34"/>
      <c r="J102" s="34"/>
      <c r="K102" s="34"/>
      <c r="L102" s="34"/>
      <c r="M102" s="34"/>
      <c r="N102" s="34"/>
    </row>
    <row r="103" spans="1:14" x14ac:dyDescent="0.35">
      <c r="A103" s="34"/>
      <c r="B103" s="34"/>
      <c r="C103" s="34"/>
      <c r="D103" s="34"/>
      <c r="F103" s="34"/>
      <c r="G103" s="34"/>
      <c r="H103" s="34"/>
      <c r="I103" s="34"/>
      <c r="J103" s="34"/>
      <c r="K103" s="34"/>
      <c r="L103" s="34"/>
      <c r="M103" s="34"/>
      <c r="N103" s="34"/>
    </row>
    <row r="104" spans="1:14" x14ac:dyDescent="0.35">
      <c r="A104" s="34"/>
      <c r="B104" s="34"/>
      <c r="C104" s="34"/>
      <c r="D104" s="34"/>
      <c r="F104" s="34"/>
      <c r="G104" s="34"/>
      <c r="H104" s="34"/>
      <c r="I104" s="34"/>
      <c r="J104" s="34"/>
      <c r="K104" s="34"/>
      <c r="L104" s="34"/>
      <c r="M104" s="34"/>
      <c r="N104" s="34"/>
    </row>
    <row r="105" spans="1:14" x14ac:dyDescent="0.35">
      <c r="A105" s="34"/>
      <c r="B105" s="34"/>
      <c r="C105" s="34"/>
      <c r="D105" s="34"/>
      <c r="F105" s="34"/>
      <c r="G105" s="34"/>
      <c r="H105" s="34"/>
      <c r="I105" s="34"/>
      <c r="J105" s="34"/>
      <c r="K105" s="34"/>
      <c r="L105" s="34"/>
      <c r="M105" s="34"/>
      <c r="N105" s="34"/>
    </row>
    <row r="106" spans="1:14" x14ac:dyDescent="0.35">
      <c r="A106" s="34"/>
      <c r="B106" s="34"/>
      <c r="C106" s="34"/>
      <c r="D106" s="34"/>
      <c r="F106" s="34"/>
      <c r="G106" s="34"/>
      <c r="H106" s="34"/>
      <c r="I106" s="34"/>
      <c r="J106" s="34"/>
      <c r="K106" s="34"/>
      <c r="L106" s="34"/>
      <c r="M106" s="34"/>
      <c r="N106" s="34"/>
    </row>
    <row r="107" spans="1:14" x14ac:dyDescent="0.35">
      <c r="A107" s="34"/>
      <c r="B107" s="34"/>
      <c r="C107" s="34"/>
      <c r="D107" s="34"/>
      <c r="F107" s="34"/>
      <c r="G107" s="34"/>
      <c r="H107" s="34"/>
      <c r="I107" s="34"/>
      <c r="J107" s="34"/>
      <c r="K107" s="34"/>
      <c r="L107" s="34"/>
      <c r="M107" s="34"/>
      <c r="N107" s="34"/>
    </row>
    <row r="108" spans="1:14" x14ac:dyDescent="0.35">
      <c r="A108" s="34"/>
      <c r="B108" s="34"/>
      <c r="C108" s="34"/>
      <c r="D108" s="34"/>
      <c r="F108" s="34"/>
      <c r="G108" s="34"/>
      <c r="H108" s="34"/>
      <c r="I108" s="34"/>
      <c r="J108" s="34"/>
      <c r="K108" s="34"/>
      <c r="L108" s="34"/>
      <c r="M108" s="34"/>
      <c r="N108" s="34"/>
    </row>
    <row r="109" spans="1:14" x14ac:dyDescent="0.35">
      <c r="A109" s="34"/>
      <c r="B109" s="34"/>
      <c r="C109" s="34"/>
      <c r="D109" s="34"/>
      <c r="F109" s="34"/>
      <c r="G109" s="34"/>
      <c r="H109" s="34"/>
      <c r="I109" s="34"/>
      <c r="J109" s="34"/>
      <c r="K109" s="34"/>
      <c r="L109" s="34"/>
      <c r="M109" s="34"/>
      <c r="N109" s="34"/>
    </row>
    <row r="110" spans="1:14" x14ac:dyDescent="0.35">
      <c r="A110" s="34"/>
      <c r="B110" s="34"/>
      <c r="C110" s="34"/>
      <c r="D110" s="34"/>
      <c r="F110" s="34"/>
      <c r="G110" s="34"/>
      <c r="H110" s="34"/>
      <c r="I110" s="34"/>
      <c r="J110" s="34"/>
      <c r="K110" s="34"/>
      <c r="L110" s="34"/>
      <c r="M110" s="34"/>
      <c r="N110" s="34"/>
    </row>
    <row r="111" spans="1:14" x14ac:dyDescent="0.35">
      <c r="A111" s="34"/>
      <c r="B111" s="34"/>
      <c r="C111" s="34"/>
      <c r="D111" s="34"/>
      <c r="F111" s="34"/>
      <c r="G111" s="34"/>
      <c r="H111" s="34"/>
      <c r="I111" s="34"/>
      <c r="J111" s="34"/>
      <c r="K111" s="34"/>
      <c r="L111" s="34"/>
      <c r="M111" s="34"/>
      <c r="N111" s="34"/>
    </row>
    <row r="112" spans="1:14" x14ac:dyDescent="0.35">
      <c r="A112" s="34"/>
      <c r="B112" s="34"/>
      <c r="C112" s="34"/>
      <c r="D112" s="34"/>
      <c r="F112" s="34"/>
      <c r="G112" s="34"/>
      <c r="H112" s="34"/>
      <c r="I112" s="34"/>
      <c r="J112" s="34"/>
      <c r="K112" s="34"/>
      <c r="L112" s="34"/>
      <c r="M112" s="34"/>
      <c r="N112" s="34"/>
    </row>
    <row r="113" spans="1:14" x14ac:dyDescent="0.35">
      <c r="A113" s="34"/>
      <c r="B113" s="34"/>
      <c r="C113" s="34"/>
      <c r="D113" s="34"/>
      <c r="F113" s="34"/>
      <c r="G113" s="34"/>
      <c r="H113" s="34"/>
      <c r="I113" s="34"/>
      <c r="J113" s="34"/>
      <c r="K113" s="34"/>
      <c r="L113" s="34"/>
      <c r="M113" s="34"/>
      <c r="N113" s="34"/>
    </row>
    <row r="114" spans="1:14" x14ac:dyDescent="0.35">
      <c r="A114" s="34"/>
      <c r="B114" s="34"/>
      <c r="C114" s="34"/>
      <c r="D114" s="34"/>
      <c r="F114" s="34"/>
      <c r="G114" s="34"/>
      <c r="H114" s="34"/>
      <c r="I114" s="34"/>
      <c r="J114" s="34"/>
      <c r="K114" s="34"/>
      <c r="L114" s="34"/>
      <c r="M114" s="34"/>
      <c r="N114" s="34"/>
    </row>
    <row r="115" spans="1:14" x14ac:dyDescent="0.35">
      <c r="A115" s="34"/>
      <c r="B115" s="34"/>
      <c r="C115" s="34"/>
      <c r="D115" s="34"/>
      <c r="F115" s="34"/>
      <c r="G115" s="34"/>
      <c r="H115" s="34"/>
      <c r="I115" s="34"/>
      <c r="J115" s="34"/>
      <c r="K115" s="34"/>
      <c r="L115" s="34"/>
      <c r="M115" s="34"/>
      <c r="N115" s="34"/>
    </row>
    <row r="116" spans="1:14" x14ac:dyDescent="0.35">
      <c r="A116" s="34"/>
      <c r="B116" s="34"/>
      <c r="C116" s="34"/>
      <c r="D116" s="34"/>
      <c r="F116" s="34"/>
      <c r="G116" s="34"/>
      <c r="H116" s="34"/>
      <c r="I116" s="34"/>
      <c r="J116" s="34"/>
      <c r="K116" s="34"/>
      <c r="L116" s="34"/>
      <c r="M116" s="34"/>
      <c r="N116" s="34"/>
    </row>
    <row r="117" spans="1:14" x14ac:dyDescent="0.35">
      <c r="A117" s="34"/>
      <c r="B117" s="34"/>
      <c r="C117" s="34"/>
      <c r="D117" s="34"/>
      <c r="F117" s="34"/>
      <c r="G117" s="34"/>
      <c r="H117" s="34"/>
      <c r="I117" s="34"/>
      <c r="J117" s="34"/>
      <c r="K117" s="34"/>
      <c r="L117" s="34"/>
      <c r="M117" s="34"/>
      <c r="N117" s="34"/>
    </row>
    <row r="118" spans="1:14" x14ac:dyDescent="0.35">
      <c r="A118" s="34"/>
      <c r="B118" s="34"/>
      <c r="C118" s="34"/>
      <c r="D118" s="34"/>
      <c r="F118" s="34"/>
      <c r="G118" s="34"/>
      <c r="H118" s="34"/>
      <c r="I118" s="34"/>
      <c r="J118" s="34"/>
      <c r="K118" s="34"/>
      <c r="L118" s="34"/>
      <c r="M118" s="34"/>
      <c r="N118" s="34"/>
    </row>
    <row r="119" spans="1:14" x14ac:dyDescent="0.35">
      <c r="A119" s="34"/>
      <c r="B119" s="34"/>
      <c r="C119" s="34"/>
      <c r="D119" s="34"/>
      <c r="F119" s="34"/>
      <c r="G119" s="34"/>
      <c r="H119" s="34"/>
      <c r="I119" s="34"/>
      <c r="J119" s="34"/>
      <c r="K119" s="34"/>
      <c r="L119" s="34"/>
      <c r="M119" s="34"/>
      <c r="N119" s="34"/>
    </row>
    <row r="120" spans="1:14" x14ac:dyDescent="0.35">
      <c r="A120" s="34"/>
      <c r="B120" s="34"/>
      <c r="C120" s="34"/>
      <c r="D120" s="34"/>
      <c r="F120" s="34"/>
      <c r="G120" s="34"/>
      <c r="H120" s="34"/>
      <c r="I120" s="34"/>
      <c r="J120" s="34"/>
      <c r="K120" s="34"/>
      <c r="L120" s="34"/>
      <c r="M120" s="34"/>
      <c r="N120" s="34"/>
    </row>
    <row r="121" spans="1:14" x14ac:dyDescent="0.35">
      <c r="A121" s="34"/>
      <c r="B121" s="34"/>
      <c r="C121" s="34"/>
      <c r="D121" s="34"/>
      <c r="F121" s="34"/>
      <c r="G121" s="34"/>
      <c r="H121" s="34"/>
      <c r="I121" s="34"/>
      <c r="J121" s="34"/>
      <c r="K121" s="34"/>
      <c r="L121" s="34"/>
      <c r="M121" s="34"/>
      <c r="N121" s="34"/>
    </row>
    <row r="122" spans="1:14" x14ac:dyDescent="0.35">
      <c r="A122" s="34"/>
      <c r="B122" s="34"/>
      <c r="C122" s="34"/>
      <c r="D122" s="34"/>
      <c r="F122" s="34"/>
      <c r="G122" s="34"/>
      <c r="H122" s="34"/>
      <c r="I122" s="34"/>
      <c r="J122" s="34"/>
      <c r="K122" s="34"/>
      <c r="L122" s="34"/>
      <c r="M122" s="34"/>
      <c r="N122" s="34"/>
    </row>
    <row r="123" spans="1:14" x14ac:dyDescent="0.35">
      <c r="A123" s="34"/>
      <c r="B123" s="34"/>
      <c r="C123" s="34"/>
      <c r="D123" s="34"/>
      <c r="F123" s="34"/>
      <c r="G123" s="34"/>
      <c r="H123" s="34"/>
      <c r="I123" s="34"/>
      <c r="J123" s="34"/>
      <c r="K123" s="34"/>
      <c r="L123" s="34"/>
      <c r="M123" s="34"/>
      <c r="N123" s="34"/>
    </row>
    <row r="124" spans="1:14" x14ac:dyDescent="0.35">
      <c r="A124" s="34"/>
      <c r="B124" s="34"/>
      <c r="C124" s="34"/>
      <c r="D124" s="34"/>
      <c r="F124" s="34"/>
      <c r="G124" s="34"/>
      <c r="H124" s="34"/>
      <c r="I124" s="34"/>
      <c r="J124" s="34"/>
      <c r="K124" s="34"/>
      <c r="L124" s="34"/>
      <c r="M124" s="34"/>
      <c r="N124" s="34"/>
    </row>
    <row r="125" spans="1:14" x14ac:dyDescent="0.35">
      <c r="A125" s="34"/>
      <c r="B125" s="34"/>
      <c r="C125" s="34"/>
      <c r="D125" s="34"/>
      <c r="F125" s="34"/>
      <c r="G125" s="34"/>
      <c r="H125" s="34"/>
      <c r="I125" s="34"/>
      <c r="J125" s="34"/>
      <c r="K125" s="34"/>
      <c r="L125" s="34"/>
      <c r="M125" s="34"/>
      <c r="N125" s="34"/>
    </row>
    <row r="126" spans="1:14" x14ac:dyDescent="0.35">
      <c r="A126" s="34"/>
      <c r="B126" s="34"/>
      <c r="C126" s="34"/>
      <c r="D126" s="34"/>
      <c r="F126" s="34"/>
      <c r="G126" s="34"/>
      <c r="H126" s="34"/>
      <c r="I126" s="34"/>
      <c r="J126" s="34"/>
      <c r="K126" s="34"/>
      <c r="L126" s="34"/>
      <c r="M126" s="34"/>
      <c r="N126" s="34"/>
    </row>
    <row r="127" spans="1:14" x14ac:dyDescent="0.35">
      <c r="A127" s="34"/>
      <c r="B127" s="34"/>
      <c r="C127" s="34"/>
      <c r="D127" s="34"/>
      <c r="F127" s="34"/>
      <c r="G127" s="34"/>
      <c r="H127" s="34"/>
      <c r="I127" s="34"/>
      <c r="J127" s="34"/>
      <c r="K127" s="34"/>
      <c r="L127" s="34"/>
      <c r="M127" s="34"/>
      <c r="N127" s="34"/>
    </row>
    <row r="128" spans="1:14" x14ac:dyDescent="0.35">
      <c r="A128" s="34"/>
      <c r="B128" s="34"/>
      <c r="C128" s="34"/>
      <c r="D128" s="34"/>
      <c r="F128" s="34"/>
      <c r="G128" s="34"/>
      <c r="H128" s="34"/>
      <c r="I128" s="34"/>
      <c r="J128" s="34"/>
      <c r="K128" s="34"/>
      <c r="L128" s="34"/>
      <c r="M128" s="34"/>
      <c r="N128" s="34"/>
    </row>
    <row r="129" spans="1:14" x14ac:dyDescent="0.35">
      <c r="A129" s="34"/>
      <c r="B129" s="34"/>
      <c r="C129" s="34"/>
      <c r="D129" s="34"/>
      <c r="F129" s="34"/>
      <c r="G129" s="34"/>
      <c r="H129" s="34"/>
      <c r="I129" s="34"/>
      <c r="J129" s="34"/>
      <c r="K129" s="34"/>
      <c r="L129" s="34"/>
      <c r="M129" s="34"/>
      <c r="N129" s="34"/>
    </row>
    <row r="130" spans="1:14" x14ac:dyDescent="0.35">
      <c r="A130" s="34"/>
      <c r="B130" s="34"/>
      <c r="C130" s="34"/>
      <c r="D130" s="34"/>
      <c r="F130" s="34"/>
      <c r="G130" s="34"/>
      <c r="H130" s="34"/>
      <c r="I130" s="34"/>
      <c r="J130" s="34"/>
      <c r="K130" s="34"/>
      <c r="L130" s="34"/>
      <c r="M130" s="34"/>
      <c r="N130" s="34"/>
    </row>
    <row r="131" spans="1:14" x14ac:dyDescent="0.35">
      <c r="A131" s="34"/>
      <c r="B131" s="34"/>
      <c r="C131" s="34"/>
      <c r="D131" s="34"/>
      <c r="F131" s="34"/>
      <c r="G131" s="34"/>
      <c r="H131" s="34"/>
      <c r="I131" s="34"/>
      <c r="J131" s="34"/>
      <c r="K131" s="34"/>
      <c r="L131" s="34"/>
      <c r="M131" s="34"/>
      <c r="N131" s="34"/>
    </row>
    <row r="132" spans="1:14" x14ac:dyDescent="0.35">
      <c r="A132" s="34"/>
      <c r="B132" s="34"/>
      <c r="C132" s="34"/>
      <c r="D132" s="34"/>
      <c r="F132" s="34"/>
      <c r="G132" s="34"/>
      <c r="H132" s="34"/>
      <c r="I132" s="34"/>
      <c r="J132" s="34"/>
      <c r="K132" s="34"/>
      <c r="L132" s="34"/>
      <c r="M132" s="34"/>
      <c r="N132" s="34"/>
    </row>
    <row r="133" spans="1:14" x14ac:dyDescent="0.35">
      <c r="A133" s="34"/>
      <c r="B133" s="34"/>
      <c r="C133" s="34"/>
      <c r="D133" s="34"/>
      <c r="F133" s="34"/>
      <c r="G133" s="34"/>
      <c r="H133" s="34"/>
      <c r="I133" s="34"/>
      <c r="J133" s="34"/>
      <c r="K133" s="34"/>
      <c r="L133" s="34"/>
      <c r="M133" s="34"/>
      <c r="N133" s="34"/>
    </row>
    <row r="134" spans="1:14" x14ac:dyDescent="0.35">
      <c r="A134" s="34"/>
      <c r="B134" s="34"/>
      <c r="C134" s="34"/>
      <c r="D134" s="34"/>
      <c r="F134" s="34"/>
      <c r="G134" s="34"/>
      <c r="H134" s="34"/>
      <c r="I134" s="34"/>
      <c r="J134" s="34"/>
      <c r="K134" s="34"/>
      <c r="L134" s="34"/>
      <c r="M134" s="34"/>
      <c r="N134" s="34"/>
    </row>
    <row r="135" spans="1:14" x14ac:dyDescent="0.35">
      <c r="A135" s="34"/>
      <c r="B135" s="34"/>
      <c r="C135" s="34"/>
      <c r="D135" s="34"/>
      <c r="F135" s="34"/>
      <c r="G135" s="34"/>
      <c r="H135" s="34"/>
      <c r="I135" s="34"/>
      <c r="J135" s="34"/>
      <c r="K135" s="34"/>
      <c r="L135" s="34"/>
      <c r="M135" s="34"/>
      <c r="N135" s="34"/>
    </row>
    <row r="136" spans="1:14" x14ac:dyDescent="0.35">
      <c r="A136" s="34"/>
      <c r="B136" s="34"/>
      <c r="C136" s="34"/>
      <c r="D136" s="34"/>
      <c r="F136" s="34"/>
      <c r="G136" s="34"/>
      <c r="H136" s="34"/>
      <c r="I136" s="34"/>
      <c r="J136" s="34"/>
      <c r="K136" s="34"/>
      <c r="L136" s="34"/>
      <c r="M136" s="34"/>
      <c r="N136" s="34"/>
    </row>
    <row r="137" spans="1:14" x14ac:dyDescent="0.35">
      <c r="A137" s="34"/>
      <c r="B137" s="34"/>
      <c r="C137" s="34"/>
      <c r="D137" s="34"/>
      <c r="F137" s="34"/>
      <c r="G137" s="34"/>
      <c r="H137" s="34"/>
      <c r="I137" s="34"/>
      <c r="J137" s="34"/>
      <c r="K137" s="34"/>
      <c r="L137" s="34"/>
      <c r="M137" s="34"/>
      <c r="N137" s="34"/>
    </row>
    <row r="138" spans="1:14" x14ac:dyDescent="0.35">
      <c r="A138" s="34"/>
      <c r="B138" s="34"/>
      <c r="C138" s="34"/>
      <c r="D138" s="34"/>
      <c r="F138" s="34"/>
      <c r="G138" s="34"/>
      <c r="H138" s="34"/>
      <c r="I138" s="34"/>
      <c r="J138" s="34"/>
      <c r="K138" s="34"/>
      <c r="L138" s="34"/>
      <c r="M138" s="34"/>
      <c r="N138" s="34"/>
    </row>
    <row r="139" spans="1:14" x14ac:dyDescent="0.35">
      <c r="A139" s="34"/>
      <c r="B139" s="34"/>
      <c r="C139" s="34"/>
      <c r="D139" s="34"/>
      <c r="F139" s="34"/>
      <c r="G139" s="34"/>
      <c r="H139" s="34"/>
      <c r="I139" s="34"/>
      <c r="J139" s="34"/>
      <c r="K139" s="34"/>
      <c r="L139" s="34"/>
      <c r="M139" s="34"/>
      <c r="N139" s="34"/>
    </row>
    <row r="140" spans="1:14" x14ac:dyDescent="0.35">
      <c r="A140" s="34"/>
      <c r="B140" s="34"/>
      <c r="C140" s="34"/>
      <c r="D140" s="34"/>
      <c r="F140" s="34"/>
      <c r="G140" s="34"/>
      <c r="H140" s="34"/>
      <c r="I140" s="34"/>
      <c r="J140" s="34"/>
      <c r="K140" s="34"/>
      <c r="L140" s="34"/>
      <c r="M140" s="34"/>
      <c r="N140" s="34"/>
    </row>
    <row r="141" spans="1:14" x14ac:dyDescent="0.35">
      <c r="A141" s="34"/>
      <c r="B141" s="34"/>
      <c r="C141" s="34"/>
      <c r="D141" s="34"/>
      <c r="F141" s="34"/>
      <c r="G141" s="34"/>
      <c r="H141" s="34"/>
      <c r="I141" s="34"/>
      <c r="J141" s="34"/>
      <c r="K141" s="34"/>
      <c r="L141" s="34"/>
      <c r="M141" s="34"/>
      <c r="N141" s="34"/>
    </row>
    <row r="142" spans="1:14" x14ac:dyDescent="0.35">
      <c r="A142" s="34"/>
      <c r="B142" s="34"/>
      <c r="C142" s="34"/>
      <c r="D142" s="34"/>
      <c r="F142" s="34"/>
      <c r="G142" s="34"/>
      <c r="H142" s="34"/>
      <c r="I142" s="34"/>
      <c r="J142" s="34"/>
      <c r="K142" s="34"/>
      <c r="L142" s="34"/>
      <c r="M142" s="34"/>
      <c r="N142" s="34"/>
    </row>
    <row r="143" spans="1:14" x14ac:dyDescent="0.35">
      <c r="A143" s="34"/>
      <c r="B143" s="34"/>
      <c r="C143" s="34"/>
      <c r="D143" s="34"/>
      <c r="F143" s="34"/>
      <c r="G143" s="34"/>
      <c r="H143" s="34"/>
      <c r="I143" s="34"/>
      <c r="J143" s="34"/>
      <c r="K143" s="34"/>
      <c r="L143" s="34"/>
      <c r="M143" s="34"/>
      <c r="N143" s="34"/>
    </row>
    <row r="144" spans="1:14" x14ac:dyDescent="0.35">
      <c r="A144" s="34"/>
      <c r="B144" s="34"/>
      <c r="C144" s="34"/>
      <c r="D144" s="34"/>
      <c r="F144" s="34"/>
      <c r="G144" s="34"/>
      <c r="H144" s="34"/>
      <c r="I144" s="34"/>
      <c r="J144" s="34"/>
      <c r="K144" s="34"/>
      <c r="L144" s="34"/>
      <c r="M144" s="34"/>
      <c r="N144" s="34"/>
    </row>
    <row r="145" spans="1:14" x14ac:dyDescent="0.35">
      <c r="A145" s="34"/>
      <c r="B145" s="34"/>
      <c r="C145" s="34"/>
      <c r="D145" s="34"/>
      <c r="F145" s="34"/>
      <c r="G145" s="34"/>
      <c r="H145" s="34"/>
      <c r="I145" s="34"/>
      <c r="J145" s="34"/>
      <c r="K145" s="34"/>
      <c r="L145" s="34"/>
      <c r="M145" s="34"/>
      <c r="N145" s="34"/>
    </row>
    <row r="146" spans="1:14" x14ac:dyDescent="0.35">
      <c r="A146" s="34"/>
      <c r="B146" s="34"/>
      <c r="C146" s="34"/>
      <c r="D146" s="34"/>
      <c r="F146" s="34"/>
      <c r="G146" s="34"/>
      <c r="H146" s="34"/>
      <c r="I146" s="34"/>
      <c r="J146" s="34"/>
      <c r="K146" s="34"/>
      <c r="L146" s="34"/>
      <c r="M146" s="34"/>
      <c r="N146" s="34"/>
    </row>
    <row r="147" spans="1:14" x14ac:dyDescent="0.35">
      <c r="A147" s="34"/>
      <c r="B147" s="34"/>
      <c r="C147" s="34"/>
      <c r="D147" s="34"/>
      <c r="F147" s="34"/>
      <c r="G147" s="34"/>
      <c r="H147" s="34"/>
      <c r="I147" s="34"/>
      <c r="J147" s="34"/>
      <c r="K147" s="34"/>
      <c r="L147" s="34"/>
      <c r="M147" s="34"/>
      <c r="N147" s="34"/>
    </row>
    <row r="148" spans="1:14" x14ac:dyDescent="0.35">
      <c r="A148" s="34"/>
      <c r="B148" s="34"/>
      <c r="C148" s="34"/>
      <c r="D148" s="34"/>
      <c r="F148" s="34"/>
      <c r="G148" s="34"/>
      <c r="H148" s="34"/>
      <c r="I148" s="34"/>
      <c r="J148" s="34"/>
      <c r="K148" s="34"/>
      <c r="L148" s="34"/>
      <c r="M148" s="34"/>
      <c r="N148" s="34"/>
    </row>
    <row r="149" spans="1:14" x14ac:dyDescent="0.35">
      <c r="A149" s="34"/>
      <c r="B149" s="34"/>
      <c r="C149" s="34"/>
      <c r="D149" s="34"/>
      <c r="F149" s="34"/>
      <c r="G149" s="34"/>
      <c r="H149" s="34"/>
      <c r="I149" s="34"/>
      <c r="J149" s="34"/>
      <c r="K149" s="34"/>
      <c r="L149" s="34"/>
      <c r="M149" s="34"/>
      <c r="N149" s="34"/>
    </row>
    <row r="150" spans="1:14" x14ac:dyDescent="0.35">
      <c r="A150" s="34"/>
      <c r="B150" s="34"/>
      <c r="C150" s="34"/>
      <c r="D150" s="34"/>
      <c r="F150" s="34"/>
      <c r="G150" s="34"/>
      <c r="H150" s="34"/>
      <c r="I150" s="34"/>
      <c r="J150" s="34"/>
      <c r="K150" s="34"/>
      <c r="L150" s="34"/>
      <c r="M150" s="34"/>
      <c r="N150" s="34"/>
    </row>
    <row r="151" spans="1:14" x14ac:dyDescent="0.35">
      <c r="A151" s="34"/>
      <c r="B151" s="34"/>
      <c r="C151" s="34"/>
      <c r="D151" s="34"/>
      <c r="F151" s="34"/>
      <c r="G151" s="34"/>
      <c r="H151" s="34"/>
      <c r="I151" s="34"/>
      <c r="J151" s="34"/>
      <c r="K151" s="34"/>
      <c r="L151" s="34"/>
      <c r="M151" s="34"/>
      <c r="N151" s="34"/>
    </row>
    <row r="152" spans="1:14" x14ac:dyDescent="0.35">
      <c r="A152" s="34"/>
      <c r="B152" s="34"/>
      <c r="C152" s="34"/>
      <c r="D152" s="34"/>
      <c r="F152" s="34"/>
      <c r="G152" s="34"/>
      <c r="H152" s="34"/>
      <c r="I152" s="34"/>
      <c r="J152" s="34"/>
      <c r="K152" s="34"/>
      <c r="L152" s="34"/>
      <c r="M152" s="34"/>
      <c r="N152" s="34"/>
    </row>
    <row r="153" spans="1:14" x14ac:dyDescent="0.35">
      <c r="A153" s="34"/>
      <c r="B153" s="34"/>
      <c r="C153" s="34"/>
      <c r="D153" s="34"/>
      <c r="F153" s="34"/>
      <c r="G153" s="34"/>
      <c r="H153" s="34"/>
      <c r="I153" s="34"/>
      <c r="J153" s="34"/>
      <c r="K153" s="34"/>
      <c r="L153" s="34"/>
      <c r="M153" s="34"/>
      <c r="N153" s="34"/>
    </row>
    <row r="154" spans="1:14" x14ac:dyDescent="0.35">
      <c r="A154" s="34"/>
      <c r="B154" s="34"/>
      <c r="C154" s="34"/>
      <c r="D154" s="34"/>
      <c r="F154" s="34"/>
      <c r="G154" s="34"/>
      <c r="H154" s="34"/>
      <c r="I154" s="34"/>
      <c r="J154" s="34"/>
      <c r="K154" s="34"/>
      <c r="L154" s="34"/>
      <c r="M154" s="34"/>
      <c r="N154" s="34"/>
    </row>
    <row r="155" spans="1:14" x14ac:dyDescent="0.35">
      <c r="A155" s="34"/>
      <c r="B155" s="34"/>
      <c r="C155" s="34"/>
      <c r="D155" s="34"/>
      <c r="F155" s="34"/>
      <c r="G155" s="34"/>
      <c r="H155" s="34"/>
      <c r="I155" s="34"/>
      <c r="J155" s="34"/>
      <c r="K155" s="34"/>
      <c r="L155" s="34"/>
      <c r="M155" s="34"/>
      <c r="N155" s="34"/>
    </row>
    <row r="156" spans="1:14" x14ac:dyDescent="0.35">
      <c r="A156" s="34"/>
      <c r="B156" s="34"/>
      <c r="C156" s="34"/>
      <c r="D156" s="34"/>
      <c r="F156" s="34"/>
      <c r="G156" s="34"/>
      <c r="H156" s="34"/>
      <c r="I156" s="34"/>
      <c r="J156" s="34"/>
      <c r="K156" s="34"/>
      <c r="L156" s="34"/>
      <c r="M156" s="34"/>
      <c r="N156" s="34"/>
    </row>
    <row r="157" spans="1:14" x14ac:dyDescent="0.35">
      <c r="A157" s="34"/>
      <c r="B157" s="34"/>
      <c r="C157" s="34"/>
      <c r="D157" s="34"/>
      <c r="F157" s="34"/>
      <c r="G157" s="34"/>
      <c r="H157" s="34"/>
      <c r="I157" s="34"/>
      <c r="J157" s="34"/>
      <c r="K157" s="34"/>
      <c r="L157" s="34"/>
      <c r="M157" s="34"/>
      <c r="N157" s="34"/>
    </row>
    <row r="158" spans="1:14" x14ac:dyDescent="0.35">
      <c r="A158" s="34"/>
      <c r="B158" s="34"/>
      <c r="C158" s="34"/>
      <c r="D158" s="34"/>
      <c r="F158" s="34"/>
      <c r="G158" s="34"/>
      <c r="H158" s="34"/>
      <c r="I158" s="34"/>
      <c r="J158" s="34"/>
      <c r="K158" s="34"/>
      <c r="L158" s="34"/>
      <c r="M158" s="34"/>
      <c r="N158" s="34"/>
    </row>
    <row r="159" spans="1:14" x14ac:dyDescent="0.35">
      <c r="A159" s="34"/>
      <c r="B159" s="34"/>
      <c r="C159" s="34"/>
      <c r="D159" s="34"/>
      <c r="F159" s="34"/>
      <c r="G159" s="34"/>
      <c r="H159" s="34"/>
      <c r="I159" s="34"/>
      <c r="J159" s="34"/>
      <c r="K159" s="34"/>
      <c r="L159" s="34"/>
      <c r="M159" s="34"/>
      <c r="N159" s="34"/>
    </row>
    <row r="160" spans="1:14" x14ac:dyDescent="0.35">
      <c r="A160" s="34"/>
      <c r="B160" s="34"/>
      <c r="C160" s="34"/>
      <c r="D160" s="34"/>
      <c r="F160" s="34"/>
      <c r="G160" s="34"/>
      <c r="H160" s="34"/>
      <c r="I160" s="34"/>
      <c r="J160" s="34"/>
      <c r="K160" s="34"/>
      <c r="L160" s="34"/>
      <c r="M160" s="34"/>
      <c r="N160" s="34"/>
    </row>
    <row r="161" spans="1:14" x14ac:dyDescent="0.35">
      <c r="A161" s="34"/>
      <c r="B161" s="34"/>
      <c r="C161" s="34"/>
      <c r="D161" s="34"/>
      <c r="F161" s="34"/>
      <c r="G161" s="34"/>
      <c r="H161" s="34"/>
      <c r="I161" s="34"/>
      <c r="J161" s="34"/>
      <c r="K161" s="34"/>
      <c r="L161" s="34"/>
      <c r="M161" s="34"/>
      <c r="N161" s="34"/>
    </row>
    <row r="162" spans="1:14" x14ac:dyDescent="0.35">
      <c r="A162" s="34"/>
      <c r="B162" s="34"/>
      <c r="C162" s="34"/>
      <c r="D162" s="34"/>
      <c r="F162" s="34"/>
      <c r="G162" s="34"/>
      <c r="H162" s="34"/>
      <c r="I162" s="34"/>
      <c r="J162" s="34"/>
      <c r="K162" s="34"/>
      <c r="L162" s="34"/>
      <c r="M162" s="34"/>
      <c r="N162" s="34"/>
    </row>
    <row r="163" spans="1:14" x14ac:dyDescent="0.35">
      <c r="A163" s="34"/>
      <c r="B163" s="34"/>
      <c r="C163" s="34"/>
      <c r="D163" s="34"/>
      <c r="F163" s="34"/>
      <c r="G163" s="34"/>
      <c r="H163" s="34"/>
      <c r="I163" s="34"/>
      <c r="J163" s="34"/>
      <c r="K163" s="34"/>
      <c r="L163" s="34"/>
      <c r="M163" s="34"/>
      <c r="N163" s="34"/>
    </row>
    <row r="164" spans="1:14" x14ac:dyDescent="0.35">
      <c r="A164" s="34"/>
      <c r="B164" s="34"/>
      <c r="C164" s="34"/>
      <c r="D164" s="34"/>
      <c r="F164" s="34"/>
      <c r="G164" s="34"/>
      <c r="H164" s="34"/>
      <c r="I164" s="34"/>
      <c r="J164" s="34"/>
      <c r="K164" s="34"/>
      <c r="L164" s="34"/>
      <c r="M164" s="34"/>
      <c r="N164" s="34"/>
    </row>
    <row r="165" spans="1:14" x14ac:dyDescent="0.35">
      <c r="A165" s="34"/>
      <c r="B165" s="34"/>
      <c r="C165" s="34"/>
      <c r="D165" s="34"/>
      <c r="F165" s="34"/>
      <c r="G165" s="34"/>
      <c r="H165" s="34"/>
      <c r="I165" s="34"/>
      <c r="J165" s="34"/>
      <c r="K165" s="34"/>
      <c r="L165" s="34"/>
      <c r="M165" s="34"/>
      <c r="N165" s="34"/>
    </row>
    <row r="166" spans="1:14" x14ac:dyDescent="0.35">
      <c r="A166" s="34"/>
      <c r="B166" s="34"/>
      <c r="C166" s="34"/>
      <c r="D166" s="34"/>
      <c r="F166" s="34"/>
      <c r="G166" s="34"/>
      <c r="H166" s="34"/>
      <c r="I166" s="34"/>
      <c r="J166" s="34"/>
      <c r="K166" s="34"/>
      <c r="L166" s="34"/>
      <c r="M166" s="34"/>
      <c r="N166" s="34"/>
    </row>
    <row r="167" spans="1:14" x14ac:dyDescent="0.35">
      <c r="A167" s="34"/>
      <c r="B167" s="34"/>
      <c r="C167" s="34"/>
      <c r="D167" s="34"/>
      <c r="F167" s="34"/>
      <c r="G167" s="34"/>
      <c r="H167" s="34"/>
      <c r="I167" s="34"/>
      <c r="J167" s="34"/>
      <c r="K167" s="34"/>
      <c r="L167" s="34"/>
      <c r="M167" s="34"/>
      <c r="N167" s="34"/>
    </row>
    <row r="168" spans="1:14" x14ac:dyDescent="0.35">
      <c r="A168" s="34"/>
      <c r="B168" s="34"/>
      <c r="C168" s="34"/>
      <c r="D168" s="34"/>
      <c r="F168" s="34"/>
      <c r="G168" s="34"/>
      <c r="H168" s="34"/>
      <c r="I168" s="34"/>
      <c r="J168" s="34"/>
      <c r="K168" s="34"/>
      <c r="L168" s="34"/>
      <c r="M168" s="34"/>
      <c r="N168" s="34"/>
    </row>
    <row r="169" spans="1:14" x14ac:dyDescent="0.35">
      <c r="A169" s="34"/>
      <c r="B169" s="34"/>
      <c r="C169" s="34"/>
      <c r="D169" s="34"/>
      <c r="F169" s="34"/>
      <c r="G169" s="34"/>
      <c r="H169" s="34"/>
      <c r="I169" s="34"/>
      <c r="J169" s="34"/>
      <c r="K169" s="34"/>
      <c r="L169" s="34"/>
      <c r="M169" s="34"/>
      <c r="N169" s="34"/>
    </row>
    <row r="170" spans="1:14" x14ac:dyDescent="0.35">
      <c r="A170" s="34"/>
      <c r="B170" s="34"/>
      <c r="C170" s="34"/>
      <c r="D170" s="34"/>
      <c r="F170" s="34"/>
      <c r="G170" s="34"/>
      <c r="H170" s="34"/>
      <c r="I170" s="34"/>
      <c r="J170" s="34"/>
      <c r="K170" s="34"/>
      <c r="L170" s="34"/>
      <c r="M170" s="34"/>
      <c r="N170" s="34"/>
    </row>
    <row r="171" spans="1:14" x14ac:dyDescent="0.35">
      <c r="A171" s="34"/>
      <c r="B171" s="34"/>
      <c r="C171" s="34"/>
      <c r="D171" s="34"/>
      <c r="F171" s="34"/>
      <c r="G171" s="34"/>
      <c r="H171" s="34"/>
      <c r="I171" s="34"/>
      <c r="J171" s="34"/>
      <c r="K171" s="34"/>
      <c r="L171" s="34"/>
      <c r="M171" s="34"/>
      <c r="N171" s="34"/>
    </row>
    <row r="172" spans="1:14" x14ac:dyDescent="0.35">
      <c r="A172" s="34"/>
      <c r="B172" s="34"/>
      <c r="C172" s="34"/>
      <c r="D172" s="34"/>
      <c r="F172" s="34"/>
      <c r="G172" s="34"/>
      <c r="H172" s="34"/>
      <c r="I172" s="34"/>
      <c r="J172" s="34"/>
      <c r="K172" s="34"/>
      <c r="L172" s="34"/>
      <c r="M172" s="34"/>
      <c r="N172" s="34"/>
    </row>
    <row r="173" spans="1:14" x14ac:dyDescent="0.35">
      <c r="A173" s="34"/>
      <c r="B173" s="34"/>
      <c r="C173" s="34"/>
      <c r="D173" s="34"/>
      <c r="F173" s="34"/>
      <c r="G173" s="34"/>
      <c r="H173" s="34"/>
      <c r="I173" s="34"/>
      <c r="J173" s="34"/>
      <c r="K173" s="34"/>
      <c r="L173" s="34"/>
      <c r="M173" s="34"/>
      <c r="N173" s="34"/>
    </row>
    <row r="174" spans="1:14" x14ac:dyDescent="0.35">
      <c r="A174" s="34"/>
      <c r="B174" s="34"/>
      <c r="C174" s="34"/>
      <c r="D174" s="34"/>
      <c r="F174" s="34"/>
      <c r="G174" s="34"/>
      <c r="H174" s="34"/>
      <c r="I174" s="34"/>
      <c r="J174" s="34"/>
      <c r="K174" s="34"/>
      <c r="L174" s="34"/>
      <c r="M174" s="34"/>
      <c r="N174" s="34"/>
    </row>
    <row r="175" spans="1:14" x14ac:dyDescent="0.35">
      <c r="A175" s="34"/>
      <c r="B175" s="34"/>
      <c r="C175" s="34"/>
      <c r="D175" s="34"/>
      <c r="F175" s="34"/>
      <c r="G175" s="34"/>
      <c r="H175" s="34"/>
      <c r="I175" s="34"/>
      <c r="J175" s="34"/>
      <c r="K175" s="34"/>
      <c r="L175" s="34"/>
      <c r="M175" s="34"/>
      <c r="N175" s="34"/>
    </row>
    <row r="176" spans="1:14" x14ac:dyDescent="0.35">
      <c r="A176" s="34"/>
      <c r="B176" s="34"/>
      <c r="C176" s="34"/>
      <c r="D176" s="34"/>
      <c r="F176" s="34"/>
      <c r="G176" s="34"/>
      <c r="H176" s="34"/>
      <c r="I176" s="34"/>
      <c r="J176" s="34"/>
      <c r="K176" s="34"/>
      <c r="L176" s="34"/>
      <c r="M176" s="34"/>
      <c r="N176" s="34"/>
    </row>
    <row r="177" spans="1:14" x14ac:dyDescent="0.35">
      <c r="A177" s="34"/>
      <c r="B177" s="34"/>
      <c r="C177" s="34"/>
      <c r="D177" s="34"/>
      <c r="F177" s="34"/>
      <c r="G177" s="34"/>
      <c r="H177" s="34"/>
      <c r="I177" s="34"/>
      <c r="J177" s="34"/>
      <c r="K177" s="34"/>
      <c r="L177" s="34"/>
      <c r="M177" s="34"/>
      <c r="N177" s="34"/>
    </row>
    <row r="178" spans="1:14" x14ac:dyDescent="0.35">
      <c r="A178" s="34"/>
      <c r="B178" s="34"/>
      <c r="C178" s="34"/>
      <c r="D178" s="34"/>
      <c r="F178" s="34"/>
      <c r="G178" s="34"/>
      <c r="H178" s="34"/>
      <c r="I178" s="34"/>
      <c r="J178" s="34"/>
      <c r="K178" s="34"/>
      <c r="L178" s="34"/>
      <c r="M178" s="34"/>
      <c r="N178" s="34"/>
    </row>
    <row r="179" spans="1:14" x14ac:dyDescent="0.35">
      <c r="A179" s="34"/>
      <c r="B179" s="34"/>
      <c r="C179" s="34"/>
      <c r="D179" s="34"/>
      <c r="F179" s="34"/>
      <c r="G179" s="34"/>
      <c r="H179" s="34"/>
      <c r="I179" s="34"/>
      <c r="J179" s="34"/>
      <c r="K179" s="34"/>
      <c r="L179" s="34"/>
      <c r="M179" s="34"/>
      <c r="N179" s="34"/>
    </row>
    <row r="180" spans="1:14" x14ac:dyDescent="0.35">
      <c r="A180" s="34"/>
      <c r="B180" s="34"/>
      <c r="C180" s="34"/>
      <c r="D180" s="34"/>
      <c r="F180" s="34"/>
      <c r="G180" s="34"/>
      <c r="H180" s="34"/>
      <c r="I180" s="34"/>
      <c r="J180" s="34"/>
      <c r="K180" s="34"/>
      <c r="L180" s="34"/>
      <c r="M180" s="34"/>
      <c r="N180" s="34"/>
    </row>
    <row r="181" spans="1:14" x14ac:dyDescent="0.35">
      <c r="A181" s="34"/>
      <c r="B181" s="34"/>
      <c r="C181" s="34"/>
      <c r="D181" s="34"/>
      <c r="F181" s="34"/>
      <c r="G181" s="34"/>
      <c r="H181" s="34"/>
      <c r="I181" s="34"/>
      <c r="J181" s="34"/>
      <c r="K181" s="34"/>
      <c r="L181" s="34"/>
      <c r="M181" s="34"/>
      <c r="N181" s="34"/>
    </row>
    <row r="182" spans="1:14" x14ac:dyDescent="0.35">
      <c r="A182" s="34"/>
      <c r="B182" s="34"/>
      <c r="C182" s="34"/>
      <c r="D182" s="34"/>
      <c r="F182" s="34"/>
      <c r="G182" s="34"/>
      <c r="H182" s="34"/>
      <c r="I182" s="34"/>
      <c r="J182" s="34"/>
      <c r="K182" s="34"/>
      <c r="L182" s="34"/>
      <c r="M182" s="34"/>
      <c r="N182" s="34"/>
    </row>
    <row r="183" spans="1:14" x14ac:dyDescent="0.35">
      <c r="A183" s="34"/>
      <c r="B183" s="34"/>
      <c r="C183" s="34"/>
      <c r="D183" s="34"/>
      <c r="F183" s="34"/>
      <c r="G183" s="34"/>
      <c r="H183" s="34"/>
      <c r="I183" s="34"/>
      <c r="J183" s="34"/>
      <c r="K183" s="34"/>
      <c r="L183" s="34"/>
      <c r="M183" s="34"/>
      <c r="N183" s="34"/>
    </row>
    <row r="184" spans="1:14" x14ac:dyDescent="0.35">
      <c r="A184" s="34"/>
      <c r="B184" s="34"/>
      <c r="C184" s="34"/>
      <c r="D184" s="34"/>
      <c r="F184" s="34"/>
      <c r="G184" s="34"/>
      <c r="H184" s="34"/>
      <c r="I184" s="34"/>
      <c r="J184" s="34"/>
      <c r="K184" s="34"/>
      <c r="L184" s="34"/>
      <c r="M184" s="34"/>
      <c r="N184" s="34"/>
    </row>
    <row r="185" spans="1:14" x14ac:dyDescent="0.35">
      <c r="A185" s="34"/>
      <c r="B185" s="34"/>
      <c r="C185" s="34"/>
      <c r="D185" s="34"/>
      <c r="F185" s="34"/>
      <c r="G185" s="34"/>
      <c r="H185" s="34"/>
      <c r="I185" s="34"/>
      <c r="J185" s="34"/>
      <c r="K185" s="34"/>
      <c r="L185" s="34"/>
      <c r="M185" s="34"/>
      <c r="N185" s="34"/>
    </row>
    <row r="186" spans="1:14" x14ac:dyDescent="0.35">
      <c r="A186" s="34"/>
      <c r="B186" s="34"/>
      <c r="C186" s="34"/>
      <c r="D186" s="34"/>
      <c r="F186" s="34"/>
      <c r="G186" s="34"/>
      <c r="H186" s="34"/>
      <c r="I186" s="34"/>
      <c r="J186" s="34"/>
      <c r="K186" s="34"/>
      <c r="L186" s="34"/>
      <c r="M186" s="34"/>
      <c r="N186" s="34"/>
    </row>
    <row r="187" spans="1:14" x14ac:dyDescent="0.35">
      <c r="A187" s="34"/>
      <c r="B187" s="34"/>
      <c r="C187" s="34"/>
      <c r="D187" s="34"/>
      <c r="F187" s="34"/>
      <c r="G187" s="34"/>
      <c r="H187" s="34"/>
      <c r="I187" s="34"/>
      <c r="J187" s="34"/>
      <c r="K187" s="34"/>
      <c r="L187" s="34"/>
      <c r="M187" s="34"/>
      <c r="N187" s="34"/>
    </row>
    <row r="188" spans="1:14" x14ac:dyDescent="0.35">
      <c r="A188" s="34"/>
      <c r="B188" s="34"/>
      <c r="C188" s="34"/>
      <c r="D188" s="34"/>
      <c r="F188" s="34"/>
      <c r="G188" s="34"/>
      <c r="H188" s="34"/>
      <c r="I188" s="34"/>
      <c r="J188" s="34"/>
      <c r="K188" s="34"/>
      <c r="L188" s="34"/>
      <c r="M188" s="34"/>
      <c r="N188" s="34"/>
    </row>
    <row r="189" spans="1:14" x14ac:dyDescent="0.35">
      <c r="A189" s="34"/>
      <c r="B189" s="34"/>
      <c r="C189" s="34"/>
      <c r="D189" s="34"/>
      <c r="F189" s="34"/>
      <c r="G189" s="34"/>
      <c r="H189" s="34"/>
      <c r="I189" s="34"/>
      <c r="J189" s="34"/>
      <c r="K189" s="34"/>
      <c r="L189" s="34"/>
      <c r="M189" s="34"/>
      <c r="N189" s="34"/>
    </row>
    <row r="190" spans="1:14" x14ac:dyDescent="0.35">
      <c r="A190" s="34"/>
      <c r="B190" s="34"/>
      <c r="C190" s="34"/>
      <c r="D190" s="34"/>
      <c r="F190" s="34"/>
      <c r="G190" s="34"/>
      <c r="H190" s="34"/>
      <c r="I190" s="34"/>
      <c r="J190" s="34"/>
      <c r="K190" s="34"/>
      <c r="L190" s="34"/>
      <c r="M190" s="34"/>
      <c r="N190" s="34"/>
    </row>
    <row r="191" spans="1:14" x14ac:dyDescent="0.35">
      <c r="A191" s="34"/>
      <c r="B191" s="34"/>
      <c r="C191" s="34"/>
      <c r="D191" s="34"/>
      <c r="F191" s="34"/>
      <c r="G191" s="34"/>
      <c r="H191" s="34"/>
      <c r="I191" s="34"/>
      <c r="J191" s="34"/>
      <c r="K191" s="34"/>
      <c r="L191" s="34"/>
      <c r="M191" s="34"/>
      <c r="N191" s="34"/>
    </row>
    <row r="192" spans="1:14" x14ac:dyDescent="0.35">
      <c r="A192" s="34"/>
      <c r="B192" s="34"/>
      <c r="C192" s="34"/>
      <c r="D192" s="34"/>
      <c r="F192" s="34"/>
      <c r="G192" s="34"/>
      <c r="H192" s="34"/>
      <c r="I192" s="34"/>
      <c r="J192" s="34"/>
      <c r="K192" s="34"/>
      <c r="L192" s="34"/>
      <c r="M192" s="34"/>
      <c r="N192" s="34"/>
    </row>
    <row r="193" spans="1:14" x14ac:dyDescent="0.35">
      <c r="A193" s="34"/>
      <c r="B193" s="34"/>
      <c r="C193" s="34"/>
      <c r="D193" s="34"/>
      <c r="F193" s="34"/>
      <c r="G193" s="34"/>
      <c r="H193" s="34"/>
      <c r="I193" s="34"/>
      <c r="J193" s="34"/>
      <c r="K193" s="34"/>
      <c r="L193" s="34"/>
      <c r="M193" s="34"/>
      <c r="N193" s="34"/>
    </row>
    <row r="194" spans="1:14" x14ac:dyDescent="0.35">
      <c r="A194" s="34"/>
      <c r="B194" s="34"/>
      <c r="C194" s="34"/>
      <c r="D194" s="34"/>
      <c r="F194" s="34"/>
      <c r="G194" s="34"/>
      <c r="H194" s="34"/>
      <c r="I194" s="34"/>
      <c r="J194" s="34"/>
      <c r="K194" s="34"/>
      <c r="L194" s="34"/>
      <c r="M194" s="34"/>
      <c r="N194" s="34"/>
    </row>
    <row r="195" spans="1:14" x14ac:dyDescent="0.35">
      <c r="A195" s="34"/>
      <c r="B195" s="34"/>
      <c r="C195" s="34"/>
      <c r="D195" s="34"/>
      <c r="F195" s="34"/>
      <c r="G195" s="34"/>
      <c r="H195" s="34"/>
      <c r="I195" s="34"/>
      <c r="J195" s="34"/>
      <c r="K195" s="34"/>
      <c r="L195" s="34"/>
      <c r="M195" s="34"/>
      <c r="N195" s="34"/>
    </row>
    <row r="196" spans="1:14" x14ac:dyDescent="0.35">
      <c r="A196" s="34"/>
      <c r="B196" s="34"/>
      <c r="C196" s="34"/>
      <c r="D196" s="34"/>
      <c r="F196" s="34"/>
      <c r="G196" s="34"/>
      <c r="H196" s="34"/>
      <c r="I196" s="34"/>
      <c r="J196" s="34"/>
      <c r="K196" s="34"/>
      <c r="L196" s="34"/>
      <c r="M196" s="34"/>
      <c r="N196" s="34"/>
    </row>
    <row r="197" spans="1:14" x14ac:dyDescent="0.35">
      <c r="A197" s="34"/>
      <c r="B197" s="34"/>
      <c r="C197" s="34"/>
      <c r="D197" s="34"/>
      <c r="F197" s="34"/>
      <c r="G197" s="34"/>
      <c r="H197" s="34"/>
      <c r="I197" s="34"/>
      <c r="J197" s="34"/>
      <c r="K197" s="34"/>
      <c r="L197" s="34"/>
      <c r="M197" s="34"/>
      <c r="N197" s="34"/>
    </row>
    <row r="198" spans="1:14" x14ac:dyDescent="0.35">
      <c r="A198" s="34"/>
      <c r="B198" s="34"/>
      <c r="C198" s="34"/>
      <c r="D198" s="34"/>
      <c r="F198" s="34"/>
      <c r="G198" s="34"/>
      <c r="H198" s="34"/>
      <c r="I198" s="34"/>
      <c r="J198" s="34"/>
      <c r="K198" s="34"/>
      <c r="L198" s="34"/>
      <c r="M198" s="34"/>
      <c r="N198" s="34"/>
    </row>
    <row r="199" spans="1:14" x14ac:dyDescent="0.35">
      <c r="A199" s="34"/>
      <c r="B199" s="34"/>
      <c r="C199" s="34"/>
      <c r="D199" s="34"/>
      <c r="F199" s="34"/>
      <c r="G199" s="34"/>
      <c r="H199" s="34"/>
      <c r="I199" s="34"/>
      <c r="J199" s="34"/>
      <c r="K199" s="34"/>
      <c r="L199" s="34"/>
      <c r="M199" s="34"/>
      <c r="N199" s="34"/>
    </row>
    <row r="200" spans="1:14" x14ac:dyDescent="0.35">
      <c r="A200" s="34"/>
      <c r="B200" s="34"/>
      <c r="C200" s="34"/>
      <c r="D200" s="34"/>
      <c r="F200" s="34"/>
      <c r="G200" s="34"/>
      <c r="H200" s="34"/>
      <c r="I200" s="34"/>
      <c r="J200" s="34"/>
      <c r="K200" s="34"/>
      <c r="L200" s="34"/>
      <c r="M200" s="34"/>
      <c r="N200" s="34"/>
    </row>
    <row r="201" spans="1:14" x14ac:dyDescent="0.35">
      <c r="A201" s="34"/>
      <c r="B201" s="34"/>
      <c r="C201" s="34"/>
      <c r="D201" s="34"/>
      <c r="F201" s="34"/>
      <c r="G201" s="34"/>
      <c r="H201" s="34"/>
      <c r="I201" s="34"/>
      <c r="J201" s="34"/>
      <c r="K201" s="34"/>
      <c r="L201" s="34"/>
      <c r="M201" s="34"/>
      <c r="N201" s="34"/>
    </row>
    <row r="202" spans="1:14" x14ac:dyDescent="0.35">
      <c r="A202" s="34"/>
      <c r="B202" s="34"/>
      <c r="C202" s="34"/>
      <c r="D202" s="34"/>
      <c r="F202" s="34"/>
      <c r="G202" s="34"/>
      <c r="H202" s="34"/>
      <c r="I202" s="34"/>
      <c r="J202" s="34"/>
      <c r="K202" s="34"/>
      <c r="L202" s="34"/>
      <c r="M202" s="34"/>
      <c r="N202" s="34"/>
    </row>
    <row r="203" spans="1:14" x14ac:dyDescent="0.35">
      <c r="A203" s="34"/>
      <c r="B203" s="34"/>
      <c r="C203" s="34"/>
      <c r="D203" s="34"/>
      <c r="F203" s="34"/>
      <c r="G203" s="34"/>
      <c r="H203" s="34"/>
      <c r="I203" s="34"/>
      <c r="J203" s="34"/>
      <c r="K203" s="34"/>
      <c r="L203" s="34"/>
      <c r="M203" s="34"/>
      <c r="N203" s="34"/>
    </row>
    <row r="204" spans="1:14" x14ac:dyDescent="0.35">
      <c r="A204" s="34"/>
      <c r="B204" s="34"/>
      <c r="C204" s="34"/>
      <c r="D204" s="34"/>
      <c r="F204" s="34"/>
      <c r="G204" s="34"/>
      <c r="H204" s="34"/>
      <c r="I204" s="34"/>
      <c r="J204" s="34"/>
      <c r="K204" s="34"/>
      <c r="L204" s="34"/>
      <c r="M204" s="34"/>
      <c r="N204" s="34"/>
    </row>
    <row r="205" spans="1:14" x14ac:dyDescent="0.35">
      <c r="A205" s="34"/>
      <c r="B205" s="34"/>
      <c r="C205" s="34"/>
      <c r="D205" s="34"/>
      <c r="F205" s="34"/>
      <c r="G205" s="34"/>
      <c r="H205" s="34"/>
      <c r="I205" s="34"/>
      <c r="J205" s="34"/>
      <c r="K205" s="34"/>
      <c r="L205" s="34"/>
      <c r="M205" s="34"/>
      <c r="N205" s="34"/>
    </row>
    <row r="206" spans="1:14" x14ac:dyDescent="0.35">
      <c r="A206" s="34"/>
      <c r="B206" s="34"/>
      <c r="C206" s="34"/>
      <c r="D206" s="34"/>
      <c r="F206" s="34"/>
      <c r="G206" s="34"/>
      <c r="H206" s="34"/>
      <c r="I206" s="34"/>
      <c r="J206" s="34"/>
      <c r="K206" s="34"/>
      <c r="L206" s="34"/>
      <c r="M206" s="34"/>
      <c r="N206" s="34"/>
    </row>
    <row r="207" spans="1:14" x14ac:dyDescent="0.35">
      <c r="A207" s="34"/>
      <c r="B207" s="34"/>
      <c r="C207" s="34"/>
      <c r="D207" s="34"/>
      <c r="F207" s="34"/>
      <c r="G207" s="34"/>
      <c r="H207" s="34"/>
      <c r="I207" s="34"/>
      <c r="J207" s="34"/>
      <c r="K207" s="34"/>
      <c r="L207" s="34"/>
      <c r="M207" s="34"/>
      <c r="N207" s="34"/>
    </row>
    <row r="208" spans="1:14" x14ac:dyDescent="0.35">
      <c r="A208" s="34"/>
      <c r="B208" s="34"/>
      <c r="C208" s="34"/>
      <c r="D208" s="34"/>
      <c r="F208" s="34"/>
      <c r="G208" s="34"/>
      <c r="H208" s="34"/>
      <c r="I208" s="34"/>
      <c r="J208" s="34"/>
      <c r="K208" s="34"/>
      <c r="L208" s="34"/>
      <c r="M208" s="34"/>
      <c r="N208" s="34"/>
    </row>
    <row r="209" spans="1:14" x14ac:dyDescent="0.35">
      <c r="A209" s="34"/>
      <c r="B209" s="34"/>
      <c r="C209" s="34"/>
      <c r="D209" s="34"/>
      <c r="F209" s="34"/>
      <c r="G209" s="34"/>
      <c r="H209" s="34"/>
      <c r="I209" s="34"/>
      <c r="J209" s="34"/>
      <c r="K209" s="34"/>
      <c r="L209" s="34"/>
      <c r="M209" s="34"/>
      <c r="N209" s="34"/>
    </row>
    <row r="210" spans="1:14" x14ac:dyDescent="0.35">
      <c r="A210" s="34"/>
      <c r="B210" s="34"/>
      <c r="C210" s="34"/>
      <c r="D210" s="34"/>
      <c r="F210" s="34"/>
      <c r="G210" s="34"/>
      <c r="H210" s="34"/>
      <c r="I210" s="34"/>
      <c r="J210" s="34"/>
      <c r="K210" s="34"/>
      <c r="L210" s="34"/>
      <c r="M210" s="34"/>
      <c r="N210" s="34"/>
    </row>
    <row r="211" spans="1:14" x14ac:dyDescent="0.35">
      <c r="A211" s="34"/>
      <c r="B211" s="34"/>
      <c r="C211" s="34"/>
      <c r="D211" s="34"/>
      <c r="F211" s="34"/>
      <c r="G211" s="34"/>
      <c r="H211" s="34"/>
      <c r="I211" s="34"/>
      <c r="J211" s="34"/>
      <c r="K211" s="34"/>
      <c r="L211" s="34"/>
      <c r="M211" s="34"/>
      <c r="N211" s="34"/>
    </row>
    <row r="212" spans="1:14" x14ac:dyDescent="0.35">
      <c r="A212" s="34"/>
      <c r="B212" s="34"/>
      <c r="C212" s="34"/>
      <c r="D212" s="34"/>
      <c r="F212" s="34"/>
      <c r="G212" s="34"/>
      <c r="H212" s="34"/>
      <c r="I212" s="34"/>
      <c r="J212" s="34"/>
      <c r="K212" s="34"/>
      <c r="L212" s="34"/>
      <c r="M212" s="34"/>
      <c r="N212" s="34"/>
    </row>
    <row r="213" spans="1:14" x14ac:dyDescent="0.35">
      <c r="A213" s="34"/>
      <c r="B213" s="34"/>
      <c r="C213" s="34"/>
      <c r="D213" s="34"/>
      <c r="F213" s="34"/>
      <c r="G213" s="34"/>
      <c r="H213" s="34"/>
      <c r="I213" s="34"/>
      <c r="J213" s="34"/>
      <c r="K213" s="34"/>
      <c r="L213" s="34"/>
      <c r="M213" s="34"/>
      <c r="N213" s="34"/>
    </row>
    <row r="214" spans="1:14" x14ac:dyDescent="0.35">
      <c r="A214" s="34"/>
      <c r="B214" s="34"/>
      <c r="C214" s="34"/>
      <c r="D214" s="34"/>
      <c r="F214" s="34"/>
      <c r="G214" s="34"/>
      <c r="H214" s="34"/>
      <c r="I214" s="34"/>
      <c r="J214" s="34"/>
      <c r="K214" s="34"/>
      <c r="L214" s="34"/>
      <c r="M214" s="34"/>
      <c r="N214" s="34"/>
    </row>
    <row r="215" spans="1:14" x14ac:dyDescent="0.35">
      <c r="A215" s="34"/>
      <c r="B215" s="34"/>
      <c r="C215" s="34"/>
      <c r="D215" s="34"/>
      <c r="F215" s="34"/>
      <c r="G215" s="34"/>
      <c r="H215" s="34"/>
      <c r="I215" s="34"/>
      <c r="J215" s="34"/>
      <c r="K215" s="34"/>
      <c r="L215" s="34"/>
      <c r="M215" s="34"/>
      <c r="N215" s="34"/>
    </row>
    <row r="216" spans="1:14" x14ac:dyDescent="0.35">
      <c r="A216" s="34"/>
      <c r="B216" s="34"/>
      <c r="C216" s="34"/>
      <c r="D216" s="34"/>
      <c r="F216" s="34"/>
      <c r="G216" s="34"/>
      <c r="H216" s="34"/>
      <c r="I216" s="34"/>
      <c r="J216" s="34"/>
      <c r="K216" s="34"/>
      <c r="L216" s="34"/>
      <c r="M216" s="34"/>
      <c r="N216" s="34"/>
    </row>
    <row r="217" spans="1:14" x14ac:dyDescent="0.35">
      <c r="A217" s="34"/>
      <c r="B217" s="34"/>
      <c r="C217" s="34"/>
      <c r="D217" s="34"/>
      <c r="F217" s="34"/>
      <c r="G217" s="34"/>
      <c r="H217" s="34"/>
      <c r="I217" s="34"/>
      <c r="J217" s="34"/>
      <c r="K217" s="34"/>
      <c r="L217" s="34"/>
      <c r="M217" s="34"/>
      <c r="N217" s="34"/>
    </row>
    <row r="218" spans="1:14" x14ac:dyDescent="0.35">
      <c r="A218" s="34"/>
      <c r="B218" s="34"/>
      <c r="C218" s="34"/>
      <c r="D218" s="34"/>
      <c r="F218" s="34"/>
      <c r="G218" s="34"/>
      <c r="H218" s="34"/>
      <c r="I218" s="34"/>
      <c r="J218" s="34"/>
      <c r="K218" s="34"/>
      <c r="L218" s="34"/>
      <c r="M218" s="34"/>
      <c r="N218" s="34"/>
    </row>
    <row r="219" spans="1:14" x14ac:dyDescent="0.35">
      <c r="A219" s="34"/>
      <c r="B219" s="34"/>
      <c r="C219" s="34"/>
      <c r="D219" s="34"/>
      <c r="F219" s="34"/>
      <c r="G219" s="34"/>
      <c r="H219" s="34"/>
      <c r="I219" s="34"/>
      <c r="J219" s="34"/>
      <c r="K219" s="34"/>
      <c r="L219" s="34"/>
      <c r="M219" s="34"/>
      <c r="N219" s="34"/>
    </row>
    <row r="220" spans="1:14" x14ac:dyDescent="0.35">
      <c r="A220" s="34"/>
      <c r="B220" s="34"/>
      <c r="C220" s="34"/>
      <c r="D220" s="34"/>
      <c r="F220" s="34"/>
      <c r="G220" s="34"/>
      <c r="H220" s="34"/>
      <c r="I220" s="34"/>
      <c r="J220" s="34"/>
      <c r="K220" s="34"/>
      <c r="L220" s="34"/>
      <c r="M220" s="34"/>
      <c r="N220" s="34"/>
    </row>
    <row r="221" spans="1:14" x14ac:dyDescent="0.35">
      <c r="A221" s="34"/>
      <c r="B221" s="34"/>
      <c r="C221" s="34"/>
      <c r="D221" s="34"/>
      <c r="F221" s="34"/>
      <c r="G221" s="34"/>
      <c r="H221" s="34"/>
      <c r="I221" s="34"/>
      <c r="J221" s="34"/>
      <c r="K221" s="34"/>
      <c r="L221" s="34"/>
      <c r="M221" s="34"/>
      <c r="N221" s="34"/>
    </row>
    <row r="222" spans="1:14" x14ac:dyDescent="0.35">
      <c r="A222" s="34"/>
      <c r="B222" s="34"/>
      <c r="C222" s="34"/>
      <c r="D222" s="34"/>
      <c r="F222" s="34"/>
      <c r="G222" s="34"/>
      <c r="H222" s="34"/>
      <c r="I222" s="34"/>
      <c r="J222" s="34"/>
      <c r="K222" s="34"/>
      <c r="L222" s="34"/>
      <c r="M222" s="34"/>
      <c r="N222" s="34"/>
    </row>
    <row r="223" spans="1:14" x14ac:dyDescent="0.35">
      <c r="A223" s="34"/>
      <c r="B223" s="34"/>
      <c r="C223" s="34"/>
      <c r="D223" s="34"/>
      <c r="F223" s="34"/>
      <c r="G223" s="34"/>
      <c r="H223" s="34"/>
      <c r="I223" s="34"/>
      <c r="J223" s="34"/>
      <c r="K223" s="34"/>
      <c r="L223" s="34"/>
      <c r="M223" s="34"/>
      <c r="N223" s="34"/>
    </row>
    <row r="224" spans="1:14" x14ac:dyDescent="0.35">
      <c r="A224" s="34"/>
      <c r="B224" s="34"/>
      <c r="C224" s="34"/>
      <c r="D224" s="34"/>
      <c r="F224" s="34"/>
      <c r="G224" s="34"/>
      <c r="H224" s="34"/>
      <c r="I224" s="34"/>
      <c r="J224" s="34"/>
      <c r="K224" s="34"/>
      <c r="L224" s="34"/>
      <c r="M224" s="34"/>
      <c r="N224" s="34"/>
    </row>
    <row r="225" spans="1:14" x14ac:dyDescent="0.35">
      <c r="A225" s="34"/>
      <c r="B225" s="34"/>
      <c r="C225" s="34"/>
      <c r="D225" s="34"/>
      <c r="F225" s="34"/>
      <c r="G225" s="34"/>
      <c r="H225" s="34"/>
      <c r="I225" s="34"/>
      <c r="J225" s="34"/>
      <c r="K225" s="34"/>
      <c r="L225" s="34"/>
      <c r="M225" s="34"/>
      <c r="N225" s="34"/>
    </row>
    <row r="226" spans="1:14" x14ac:dyDescent="0.35">
      <c r="A226" s="34"/>
      <c r="B226" s="34"/>
      <c r="C226" s="34"/>
      <c r="D226" s="34"/>
      <c r="F226" s="34"/>
      <c r="G226" s="34"/>
      <c r="H226" s="34"/>
      <c r="I226" s="34"/>
      <c r="J226" s="34"/>
      <c r="K226" s="34"/>
      <c r="L226" s="34"/>
      <c r="M226" s="34"/>
      <c r="N226" s="34"/>
    </row>
    <row r="227" spans="1:14" x14ac:dyDescent="0.35">
      <c r="A227" s="34"/>
      <c r="B227" s="34"/>
      <c r="C227" s="34"/>
      <c r="D227" s="34"/>
      <c r="F227" s="34"/>
      <c r="G227" s="34"/>
      <c r="H227" s="34"/>
      <c r="I227" s="34"/>
      <c r="J227" s="34"/>
      <c r="K227" s="34"/>
      <c r="L227" s="34"/>
      <c r="M227" s="34"/>
      <c r="N227" s="34"/>
    </row>
    <row r="228" spans="1:14" x14ac:dyDescent="0.35">
      <c r="A228" s="34"/>
      <c r="B228" s="34"/>
      <c r="C228" s="34"/>
      <c r="D228" s="34"/>
      <c r="F228" s="34"/>
      <c r="G228" s="34"/>
      <c r="H228" s="34"/>
      <c r="I228" s="34"/>
      <c r="J228" s="34"/>
      <c r="K228" s="34"/>
      <c r="L228" s="34"/>
      <c r="M228" s="34"/>
      <c r="N228" s="34"/>
    </row>
    <row r="229" spans="1:14" x14ac:dyDescent="0.35">
      <c r="A229" s="34"/>
      <c r="B229" s="34"/>
      <c r="C229" s="34"/>
      <c r="D229" s="34"/>
      <c r="F229" s="34"/>
      <c r="G229" s="34"/>
      <c r="H229" s="34"/>
      <c r="I229" s="34"/>
      <c r="J229" s="34"/>
      <c r="K229" s="34"/>
      <c r="L229" s="34"/>
      <c r="M229" s="34"/>
      <c r="N229" s="34"/>
    </row>
    <row r="230" spans="1:14" x14ac:dyDescent="0.35">
      <c r="A230" s="34"/>
      <c r="B230" s="34"/>
      <c r="C230" s="34"/>
      <c r="D230" s="34"/>
      <c r="F230" s="34"/>
      <c r="G230" s="34"/>
      <c r="H230" s="34"/>
      <c r="I230" s="34"/>
      <c r="J230" s="34"/>
      <c r="K230" s="34"/>
      <c r="L230" s="34"/>
      <c r="M230" s="34"/>
      <c r="N230" s="34"/>
    </row>
    <row r="231" spans="1:14" x14ac:dyDescent="0.35">
      <c r="A231" s="34"/>
      <c r="B231" s="34"/>
      <c r="C231" s="34"/>
      <c r="D231" s="34"/>
      <c r="F231" s="34"/>
      <c r="G231" s="34"/>
      <c r="H231" s="34"/>
      <c r="I231" s="34"/>
      <c r="J231" s="34"/>
      <c r="K231" s="34"/>
      <c r="L231" s="34"/>
      <c r="M231" s="34"/>
      <c r="N231" s="34"/>
    </row>
    <row r="232" spans="1:14" x14ac:dyDescent="0.35">
      <c r="A232" s="34"/>
      <c r="B232" s="34"/>
      <c r="C232" s="34"/>
      <c r="D232" s="34"/>
      <c r="F232" s="34"/>
      <c r="G232" s="34"/>
      <c r="H232" s="34"/>
      <c r="I232" s="34"/>
      <c r="J232" s="34"/>
      <c r="K232" s="34"/>
      <c r="L232" s="34"/>
      <c r="M232" s="34"/>
      <c r="N232" s="34"/>
    </row>
    <row r="233" spans="1:14" x14ac:dyDescent="0.35">
      <c r="A233" s="34"/>
      <c r="B233" s="34"/>
      <c r="C233" s="34"/>
      <c r="D233" s="34"/>
      <c r="F233" s="34"/>
      <c r="G233" s="34"/>
      <c r="H233" s="34"/>
      <c r="I233" s="34"/>
      <c r="J233" s="34"/>
      <c r="K233" s="34"/>
      <c r="L233" s="34"/>
      <c r="M233" s="34"/>
      <c r="N233" s="34"/>
    </row>
    <row r="234" spans="1:14" x14ac:dyDescent="0.35">
      <c r="A234" s="34"/>
      <c r="B234" s="34"/>
      <c r="C234" s="34"/>
      <c r="D234" s="34"/>
      <c r="F234" s="34"/>
      <c r="G234" s="34"/>
      <c r="H234" s="34"/>
      <c r="I234" s="34"/>
      <c r="J234" s="34"/>
      <c r="K234" s="34"/>
      <c r="L234" s="34"/>
      <c r="M234" s="34"/>
      <c r="N234" s="34"/>
    </row>
    <row r="235" spans="1:14" x14ac:dyDescent="0.35">
      <c r="A235" s="34"/>
      <c r="B235" s="34"/>
      <c r="C235" s="34"/>
      <c r="D235" s="34"/>
      <c r="F235" s="34"/>
      <c r="G235" s="34"/>
      <c r="H235" s="34"/>
      <c r="I235" s="34"/>
      <c r="J235" s="34"/>
      <c r="K235" s="34"/>
      <c r="L235" s="34"/>
      <c r="M235" s="34"/>
      <c r="N235" s="34"/>
    </row>
    <row r="236" spans="1:14" x14ac:dyDescent="0.35">
      <c r="A236" s="34"/>
      <c r="B236" s="34"/>
      <c r="C236" s="34"/>
      <c r="D236" s="34"/>
      <c r="F236" s="34"/>
      <c r="G236" s="34"/>
      <c r="H236" s="34"/>
      <c r="I236" s="34"/>
      <c r="J236" s="34"/>
      <c r="K236" s="34"/>
      <c r="L236" s="34"/>
      <c r="M236" s="34"/>
      <c r="N236" s="34"/>
    </row>
    <row r="237" spans="1:14" x14ac:dyDescent="0.35">
      <c r="A237" s="34"/>
      <c r="B237" s="34"/>
      <c r="C237" s="34"/>
      <c r="D237" s="34"/>
      <c r="F237" s="34"/>
      <c r="G237" s="34"/>
      <c r="H237" s="34"/>
      <c r="I237" s="34"/>
      <c r="J237" s="34"/>
      <c r="K237" s="34"/>
      <c r="L237" s="34"/>
      <c r="M237" s="34"/>
      <c r="N237" s="34"/>
    </row>
    <row r="238" spans="1:14" x14ac:dyDescent="0.35">
      <c r="A238" s="34"/>
      <c r="B238" s="34"/>
      <c r="C238" s="34"/>
      <c r="D238" s="34"/>
      <c r="F238" s="34"/>
      <c r="G238" s="34"/>
      <c r="H238" s="34"/>
      <c r="I238" s="34"/>
      <c r="J238" s="34"/>
      <c r="K238" s="34"/>
      <c r="L238" s="34"/>
      <c r="M238" s="34"/>
      <c r="N238" s="34"/>
    </row>
    <row r="239" spans="1:14" x14ac:dyDescent="0.35">
      <c r="A239" s="34"/>
      <c r="B239" s="34"/>
      <c r="C239" s="34"/>
      <c r="D239" s="34"/>
      <c r="F239" s="34"/>
      <c r="G239" s="34"/>
      <c r="H239" s="34"/>
      <c r="I239" s="34"/>
      <c r="J239" s="34"/>
      <c r="K239" s="34"/>
      <c r="L239" s="34"/>
      <c r="M239" s="34"/>
      <c r="N239" s="34"/>
    </row>
    <row r="240" spans="1:14" x14ac:dyDescent="0.35">
      <c r="A240" s="34"/>
      <c r="B240" s="34"/>
      <c r="C240" s="34"/>
      <c r="D240" s="34"/>
      <c r="F240" s="34"/>
      <c r="G240" s="34"/>
      <c r="H240" s="34"/>
      <c r="I240" s="34"/>
      <c r="J240" s="34"/>
      <c r="K240" s="34"/>
      <c r="L240" s="34"/>
      <c r="M240" s="34"/>
      <c r="N240" s="34"/>
    </row>
    <row r="241" spans="1:14" x14ac:dyDescent="0.35">
      <c r="A241" s="34"/>
      <c r="B241" s="34"/>
      <c r="C241" s="34"/>
      <c r="D241" s="34"/>
      <c r="F241" s="34"/>
      <c r="G241" s="34"/>
      <c r="H241" s="34"/>
      <c r="I241" s="34"/>
      <c r="J241" s="34"/>
      <c r="K241" s="34"/>
      <c r="L241" s="34"/>
      <c r="M241" s="34"/>
      <c r="N241" s="34"/>
    </row>
    <row r="242" spans="1:14" x14ac:dyDescent="0.35">
      <c r="A242" s="34"/>
      <c r="B242" s="34"/>
      <c r="C242" s="34"/>
      <c r="D242" s="34"/>
      <c r="F242" s="34"/>
      <c r="G242" s="34"/>
      <c r="H242" s="34"/>
      <c r="I242" s="34"/>
      <c r="J242" s="34"/>
      <c r="K242" s="34"/>
      <c r="L242" s="34"/>
      <c r="M242" s="34"/>
      <c r="N242" s="34"/>
    </row>
    <row r="243" spans="1:14" x14ac:dyDescent="0.35">
      <c r="A243" s="34"/>
      <c r="B243" s="34"/>
      <c r="C243" s="34"/>
      <c r="D243" s="34"/>
      <c r="F243" s="34"/>
      <c r="G243" s="34"/>
      <c r="H243" s="34"/>
      <c r="I243" s="34"/>
      <c r="J243" s="34"/>
      <c r="K243" s="34"/>
      <c r="L243" s="34"/>
      <c r="M243" s="34"/>
      <c r="N243" s="34"/>
    </row>
    <row r="244" spans="1:14" x14ac:dyDescent="0.35">
      <c r="A244" s="34"/>
      <c r="B244" s="34"/>
      <c r="C244" s="34"/>
      <c r="D244" s="34"/>
      <c r="F244" s="34"/>
      <c r="G244" s="34"/>
      <c r="H244" s="34"/>
      <c r="I244" s="34"/>
      <c r="J244" s="34"/>
      <c r="K244" s="34"/>
      <c r="L244" s="34"/>
      <c r="M244" s="34"/>
      <c r="N244" s="34"/>
    </row>
    <row r="245" spans="1:14" x14ac:dyDescent="0.35">
      <c r="A245" s="34"/>
      <c r="B245" s="34"/>
      <c r="C245" s="34"/>
      <c r="D245" s="34"/>
      <c r="F245" s="34"/>
      <c r="G245" s="34"/>
      <c r="H245" s="34"/>
      <c r="I245" s="34"/>
      <c r="J245" s="34"/>
      <c r="K245" s="34"/>
      <c r="L245" s="34"/>
      <c r="M245" s="34"/>
      <c r="N245" s="34"/>
    </row>
    <row r="246" spans="1:14" x14ac:dyDescent="0.35">
      <c r="A246" s="34"/>
      <c r="B246" s="34"/>
      <c r="C246" s="34"/>
      <c r="D246" s="34"/>
      <c r="F246" s="34"/>
      <c r="G246" s="34"/>
      <c r="H246" s="34"/>
      <c r="I246" s="34"/>
      <c r="J246" s="34"/>
      <c r="K246" s="34"/>
      <c r="L246" s="34"/>
      <c r="M246" s="34"/>
      <c r="N246" s="34"/>
    </row>
    <row r="247" spans="1:14" x14ac:dyDescent="0.35">
      <c r="A247" s="34"/>
      <c r="B247" s="34"/>
      <c r="C247" s="34"/>
      <c r="D247" s="34"/>
      <c r="F247" s="34"/>
      <c r="G247" s="34"/>
      <c r="H247" s="34"/>
      <c r="I247" s="34"/>
      <c r="J247" s="34"/>
      <c r="K247" s="34"/>
      <c r="L247" s="34"/>
      <c r="M247" s="34"/>
      <c r="N247" s="34"/>
    </row>
    <row r="248" spans="1:14" x14ac:dyDescent="0.35">
      <c r="A248" s="34"/>
      <c r="B248" s="34"/>
      <c r="C248" s="34"/>
      <c r="D248" s="34"/>
      <c r="F248" s="34"/>
      <c r="G248" s="34"/>
      <c r="H248" s="34"/>
      <c r="I248" s="34"/>
      <c r="J248" s="34"/>
      <c r="K248" s="34"/>
      <c r="L248" s="34"/>
      <c r="M248" s="34"/>
      <c r="N248" s="34"/>
    </row>
    <row r="249" spans="1:14" x14ac:dyDescent="0.35">
      <c r="A249" s="34"/>
      <c r="B249" s="34"/>
      <c r="C249" s="34"/>
      <c r="D249" s="34"/>
      <c r="F249" s="34"/>
      <c r="G249" s="34"/>
      <c r="H249" s="34"/>
      <c r="I249" s="34"/>
      <c r="J249" s="34"/>
      <c r="K249" s="34"/>
      <c r="L249" s="34"/>
      <c r="M249" s="34"/>
      <c r="N249" s="34"/>
    </row>
    <row r="250" spans="1:14" x14ac:dyDescent="0.35">
      <c r="A250" s="34"/>
      <c r="B250" s="34"/>
      <c r="C250" s="34"/>
      <c r="D250" s="34"/>
      <c r="F250" s="34"/>
      <c r="G250" s="34"/>
      <c r="H250" s="34"/>
      <c r="I250" s="34"/>
      <c r="J250" s="34"/>
      <c r="K250" s="34"/>
      <c r="L250" s="34"/>
      <c r="M250" s="34"/>
      <c r="N250" s="34"/>
    </row>
    <row r="251" spans="1:14" x14ac:dyDescent="0.35">
      <c r="A251" s="34"/>
      <c r="B251" s="34"/>
      <c r="C251" s="34"/>
      <c r="D251" s="34"/>
      <c r="F251" s="34"/>
      <c r="G251" s="34"/>
      <c r="H251" s="34"/>
      <c r="I251" s="34"/>
      <c r="J251" s="34"/>
      <c r="K251" s="34"/>
      <c r="L251" s="34"/>
      <c r="M251" s="34"/>
      <c r="N251" s="34"/>
    </row>
    <row r="252" spans="1:14" x14ac:dyDescent="0.35">
      <c r="A252" s="34"/>
      <c r="B252" s="34"/>
      <c r="C252" s="34"/>
      <c r="D252" s="34"/>
      <c r="F252" s="34"/>
      <c r="G252" s="34"/>
      <c r="H252" s="34"/>
      <c r="I252" s="34"/>
      <c r="J252" s="34"/>
      <c r="K252" s="34"/>
      <c r="L252" s="34"/>
      <c r="M252" s="34"/>
      <c r="N252" s="34"/>
    </row>
    <row r="253" spans="1:14" x14ac:dyDescent="0.35">
      <c r="A253" s="34"/>
      <c r="B253" s="34"/>
      <c r="C253" s="34"/>
      <c r="D253" s="34"/>
      <c r="F253" s="34"/>
      <c r="G253" s="34"/>
      <c r="H253" s="34"/>
      <c r="I253" s="34"/>
      <c r="J253" s="34"/>
      <c r="K253" s="34"/>
      <c r="L253" s="34"/>
      <c r="M253" s="34"/>
      <c r="N253" s="34"/>
    </row>
    <row r="254" spans="1:14" x14ac:dyDescent="0.35">
      <c r="A254" s="34"/>
      <c r="B254" s="34"/>
      <c r="C254" s="34"/>
      <c r="D254" s="34"/>
      <c r="F254" s="34"/>
      <c r="G254" s="34"/>
      <c r="H254" s="34"/>
      <c r="I254" s="34"/>
      <c r="J254" s="34"/>
      <c r="K254" s="34"/>
      <c r="L254" s="34"/>
      <c r="M254" s="34"/>
      <c r="N254" s="34"/>
    </row>
    <row r="255" spans="1:14" x14ac:dyDescent="0.35">
      <c r="A255" s="34"/>
      <c r="B255" s="34"/>
      <c r="C255" s="34"/>
      <c r="D255" s="34"/>
      <c r="F255" s="34"/>
      <c r="G255" s="34"/>
      <c r="H255" s="34"/>
      <c r="I255" s="34"/>
      <c r="J255" s="34"/>
      <c r="K255" s="34"/>
      <c r="L255" s="34"/>
      <c r="M255" s="34"/>
      <c r="N255" s="34"/>
    </row>
    <row r="256" spans="1:14" x14ac:dyDescent="0.35">
      <c r="A256" s="34"/>
      <c r="B256" s="34"/>
      <c r="C256" s="34"/>
      <c r="D256" s="34"/>
      <c r="F256" s="34"/>
      <c r="G256" s="34"/>
      <c r="H256" s="34"/>
      <c r="I256" s="34"/>
      <c r="J256" s="34"/>
      <c r="K256" s="34"/>
      <c r="L256" s="34"/>
      <c r="M256" s="34"/>
      <c r="N256" s="34"/>
    </row>
    <row r="257" spans="1:14" x14ac:dyDescent="0.35">
      <c r="A257" s="34"/>
      <c r="B257" s="34"/>
      <c r="C257" s="34"/>
      <c r="D257" s="34"/>
      <c r="F257" s="34"/>
      <c r="G257" s="34"/>
      <c r="H257" s="34"/>
      <c r="I257" s="34"/>
      <c r="J257" s="34"/>
      <c r="K257" s="34"/>
      <c r="L257" s="34"/>
      <c r="M257" s="34"/>
      <c r="N257" s="34"/>
    </row>
    <row r="258" spans="1:14" x14ac:dyDescent="0.35">
      <c r="A258" s="34"/>
      <c r="B258" s="34"/>
      <c r="C258" s="34"/>
      <c r="D258" s="34"/>
      <c r="F258" s="34"/>
      <c r="G258" s="34"/>
      <c r="H258" s="34"/>
      <c r="I258" s="34"/>
      <c r="J258" s="34"/>
      <c r="K258" s="34"/>
      <c r="L258" s="34"/>
      <c r="M258" s="34"/>
      <c r="N258" s="34"/>
    </row>
    <row r="259" spans="1:14" x14ac:dyDescent="0.35">
      <c r="A259" s="34"/>
      <c r="B259" s="34"/>
      <c r="C259" s="34"/>
      <c r="D259" s="34"/>
      <c r="F259" s="34"/>
      <c r="G259" s="34"/>
      <c r="H259" s="34"/>
      <c r="I259" s="34"/>
      <c r="J259" s="34"/>
      <c r="K259" s="34"/>
      <c r="L259" s="34"/>
      <c r="M259" s="34"/>
      <c r="N259" s="34"/>
    </row>
    <row r="260" spans="1:14" x14ac:dyDescent="0.35">
      <c r="A260" s="34"/>
      <c r="B260" s="34"/>
      <c r="C260" s="34"/>
      <c r="D260" s="34"/>
      <c r="F260" s="34"/>
      <c r="G260" s="34"/>
      <c r="H260" s="34"/>
      <c r="I260" s="34"/>
      <c r="J260" s="34"/>
      <c r="K260" s="34"/>
      <c r="L260" s="34"/>
      <c r="M260" s="34"/>
      <c r="N260" s="34"/>
    </row>
    <row r="261" spans="1:14" x14ac:dyDescent="0.35">
      <c r="A261" s="34"/>
      <c r="B261" s="34"/>
      <c r="C261" s="34"/>
      <c r="D261" s="34"/>
      <c r="F261" s="34"/>
      <c r="G261" s="34"/>
      <c r="H261" s="34"/>
      <c r="I261" s="34"/>
      <c r="J261" s="34"/>
      <c r="K261" s="34"/>
      <c r="L261" s="34"/>
      <c r="M261" s="34"/>
      <c r="N261" s="34"/>
    </row>
    <row r="262" spans="1:14" x14ac:dyDescent="0.35">
      <c r="A262" s="34"/>
      <c r="B262" s="34"/>
      <c r="C262" s="34"/>
      <c r="D262" s="34"/>
      <c r="F262" s="34"/>
      <c r="G262" s="34"/>
      <c r="H262" s="34"/>
      <c r="I262" s="34"/>
      <c r="J262" s="34"/>
      <c r="K262" s="34"/>
      <c r="L262" s="34"/>
      <c r="M262" s="34"/>
      <c r="N262" s="34"/>
    </row>
    <row r="263" spans="1:14" x14ac:dyDescent="0.35">
      <c r="A263" s="34"/>
      <c r="B263" s="34"/>
      <c r="C263" s="34"/>
      <c r="D263" s="34"/>
      <c r="F263" s="34"/>
      <c r="G263" s="34"/>
      <c r="H263" s="34"/>
      <c r="I263" s="34"/>
      <c r="J263" s="34"/>
      <c r="K263" s="34"/>
      <c r="L263" s="34"/>
      <c r="M263" s="34"/>
      <c r="N263" s="34"/>
    </row>
    <row r="264" spans="1:14" x14ac:dyDescent="0.35">
      <c r="A264" s="34"/>
      <c r="B264" s="34"/>
      <c r="C264" s="34"/>
      <c r="D264" s="34"/>
      <c r="F264" s="34"/>
      <c r="G264" s="34"/>
      <c r="H264" s="34"/>
      <c r="I264" s="34"/>
      <c r="J264" s="34"/>
      <c r="K264" s="34"/>
      <c r="L264" s="34"/>
      <c r="M264" s="34"/>
      <c r="N264" s="34"/>
    </row>
    <row r="265" spans="1:14" x14ac:dyDescent="0.35">
      <c r="A265" s="34"/>
      <c r="B265" s="34"/>
      <c r="C265" s="34"/>
      <c r="D265" s="34"/>
      <c r="F265" s="34"/>
      <c r="G265" s="34"/>
      <c r="H265" s="34"/>
      <c r="I265" s="34"/>
      <c r="J265" s="34"/>
      <c r="K265" s="34"/>
      <c r="L265" s="34"/>
      <c r="M265" s="34"/>
      <c r="N265" s="34"/>
    </row>
    <row r="266" spans="1:14" x14ac:dyDescent="0.35">
      <c r="A266" s="34"/>
      <c r="B266" s="34"/>
      <c r="C266" s="34"/>
      <c r="D266" s="34"/>
      <c r="F266" s="34"/>
      <c r="G266" s="34"/>
      <c r="H266" s="34"/>
      <c r="I266" s="34"/>
      <c r="J266" s="34"/>
      <c r="K266" s="34"/>
      <c r="L266" s="34"/>
      <c r="M266" s="34"/>
      <c r="N266" s="34"/>
    </row>
    <row r="267" spans="1:14" x14ac:dyDescent="0.35">
      <c r="A267" s="34"/>
      <c r="B267" s="34"/>
      <c r="C267" s="34"/>
      <c r="D267" s="34"/>
      <c r="F267" s="34"/>
      <c r="G267" s="34"/>
      <c r="H267" s="34"/>
      <c r="I267" s="34"/>
      <c r="J267" s="34"/>
      <c r="K267" s="34"/>
      <c r="L267" s="34"/>
      <c r="M267" s="34"/>
      <c r="N267" s="34"/>
    </row>
    <row r="268" spans="1:14" x14ac:dyDescent="0.35">
      <c r="A268" s="34"/>
      <c r="B268" s="34"/>
      <c r="C268" s="34"/>
      <c r="D268" s="34"/>
      <c r="F268" s="34"/>
      <c r="G268" s="34"/>
      <c r="H268" s="34"/>
      <c r="I268" s="34"/>
      <c r="J268" s="34"/>
      <c r="K268" s="34"/>
      <c r="L268" s="34"/>
      <c r="M268" s="34"/>
      <c r="N268" s="34"/>
    </row>
    <row r="269" spans="1:14" x14ac:dyDescent="0.35">
      <c r="A269" s="34"/>
      <c r="B269" s="34"/>
      <c r="C269" s="34"/>
      <c r="D269" s="34"/>
      <c r="F269" s="34"/>
      <c r="G269" s="34"/>
      <c r="H269" s="34"/>
      <c r="I269" s="34"/>
      <c r="J269" s="34"/>
      <c r="K269" s="34"/>
      <c r="L269" s="34"/>
      <c r="M269" s="34"/>
      <c r="N269" s="34"/>
    </row>
    <row r="270" spans="1:14" x14ac:dyDescent="0.35">
      <c r="A270" s="34"/>
      <c r="B270" s="34"/>
      <c r="C270" s="34"/>
      <c r="D270" s="34"/>
      <c r="F270" s="34"/>
      <c r="G270" s="34"/>
      <c r="H270" s="34"/>
      <c r="I270" s="34"/>
      <c r="J270" s="34"/>
      <c r="K270" s="34"/>
      <c r="L270" s="34"/>
      <c r="M270" s="34"/>
      <c r="N270" s="34"/>
    </row>
    <row r="271" spans="1:14" x14ac:dyDescent="0.35">
      <c r="A271" s="34"/>
      <c r="B271" s="34"/>
      <c r="C271" s="34"/>
      <c r="D271" s="34"/>
      <c r="F271" s="34"/>
      <c r="G271" s="34"/>
      <c r="H271" s="34"/>
      <c r="I271" s="34"/>
      <c r="J271" s="34"/>
      <c r="K271" s="34"/>
      <c r="L271" s="34"/>
      <c r="M271" s="34"/>
      <c r="N271" s="34"/>
    </row>
    <row r="272" spans="1:14" x14ac:dyDescent="0.35">
      <c r="A272" s="34"/>
      <c r="B272" s="34"/>
      <c r="C272" s="34"/>
      <c r="D272" s="34"/>
      <c r="F272" s="34"/>
      <c r="G272" s="34"/>
      <c r="H272" s="34"/>
      <c r="I272" s="34"/>
      <c r="J272" s="34"/>
      <c r="K272" s="34"/>
      <c r="L272" s="34"/>
      <c r="M272" s="34"/>
      <c r="N272" s="34"/>
    </row>
    <row r="273" spans="1:14" x14ac:dyDescent="0.35">
      <c r="A273" s="34"/>
      <c r="B273" s="34"/>
      <c r="C273" s="34"/>
      <c r="D273" s="34"/>
      <c r="F273" s="34"/>
      <c r="G273" s="34"/>
      <c r="H273" s="34"/>
      <c r="I273" s="34"/>
      <c r="J273" s="34"/>
      <c r="K273" s="34"/>
      <c r="L273" s="34"/>
      <c r="M273" s="34"/>
      <c r="N273" s="34"/>
    </row>
    <row r="274" spans="1:14" x14ac:dyDescent="0.35">
      <c r="A274" s="34"/>
      <c r="B274" s="34"/>
      <c r="C274" s="34"/>
      <c r="D274" s="34"/>
      <c r="F274" s="34"/>
      <c r="G274" s="34"/>
      <c r="H274" s="34"/>
      <c r="I274" s="34"/>
      <c r="J274" s="34"/>
      <c r="K274" s="34"/>
      <c r="L274" s="34"/>
      <c r="M274" s="34"/>
      <c r="N274" s="34"/>
    </row>
    <row r="275" spans="1:14" x14ac:dyDescent="0.35">
      <c r="A275" s="34"/>
      <c r="B275" s="34"/>
      <c r="C275" s="34"/>
      <c r="D275" s="34"/>
      <c r="F275" s="34"/>
      <c r="G275" s="34"/>
      <c r="H275" s="34"/>
      <c r="I275" s="34"/>
      <c r="J275" s="34"/>
      <c r="K275" s="34"/>
      <c r="L275" s="34"/>
      <c r="M275" s="34"/>
      <c r="N275" s="34"/>
    </row>
    <row r="276" spans="1:14" x14ac:dyDescent="0.35">
      <c r="A276" s="34"/>
      <c r="B276" s="34"/>
      <c r="C276" s="34"/>
      <c r="D276" s="34"/>
      <c r="F276" s="34"/>
      <c r="G276" s="34"/>
      <c r="H276" s="34"/>
      <c r="I276" s="34"/>
      <c r="J276" s="34"/>
      <c r="K276" s="34"/>
      <c r="L276" s="34"/>
      <c r="M276" s="34"/>
      <c r="N276" s="34"/>
    </row>
    <row r="277" spans="1:14" x14ac:dyDescent="0.35">
      <c r="A277" s="34"/>
      <c r="B277" s="34"/>
      <c r="C277" s="34"/>
      <c r="D277" s="34"/>
      <c r="F277" s="34"/>
      <c r="G277" s="34"/>
      <c r="H277" s="34"/>
      <c r="I277" s="34"/>
      <c r="J277" s="34"/>
      <c r="K277" s="34"/>
      <c r="L277" s="34"/>
      <c r="M277" s="34"/>
      <c r="N277" s="34"/>
    </row>
    <row r="278" spans="1:14" x14ac:dyDescent="0.35">
      <c r="A278" s="34"/>
      <c r="B278" s="34"/>
      <c r="C278" s="34"/>
      <c r="D278" s="34"/>
      <c r="F278" s="34"/>
      <c r="G278" s="34"/>
      <c r="H278" s="34"/>
      <c r="I278" s="34"/>
      <c r="J278" s="34"/>
      <c r="K278" s="34"/>
      <c r="L278" s="34"/>
      <c r="M278" s="34"/>
      <c r="N278" s="34"/>
    </row>
    <row r="279" spans="1:14" x14ac:dyDescent="0.35">
      <c r="A279" s="34"/>
      <c r="B279" s="34"/>
      <c r="C279" s="34"/>
      <c r="D279" s="34"/>
      <c r="F279" s="34"/>
      <c r="G279" s="34"/>
      <c r="H279" s="34"/>
      <c r="I279" s="34"/>
      <c r="J279" s="34"/>
      <c r="K279" s="34"/>
      <c r="L279" s="34"/>
      <c r="M279" s="34"/>
      <c r="N279" s="34"/>
    </row>
    <row r="280" spans="1:14" x14ac:dyDescent="0.35">
      <c r="A280" s="34"/>
      <c r="B280" s="34"/>
      <c r="C280" s="34"/>
      <c r="D280" s="34"/>
      <c r="F280" s="34"/>
      <c r="G280" s="34"/>
      <c r="H280" s="34"/>
      <c r="I280" s="34"/>
      <c r="J280" s="34"/>
      <c r="K280" s="34"/>
      <c r="L280" s="34"/>
      <c r="M280" s="34"/>
      <c r="N280" s="34"/>
    </row>
    <row r="281" spans="1:14" x14ac:dyDescent="0.35">
      <c r="A281" s="34"/>
      <c r="B281" s="34"/>
      <c r="C281" s="34"/>
      <c r="D281" s="34"/>
      <c r="F281" s="34"/>
      <c r="G281" s="34"/>
      <c r="H281" s="34"/>
      <c r="I281" s="34"/>
      <c r="J281" s="34"/>
      <c r="K281" s="34"/>
      <c r="L281" s="34"/>
      <c r="M281" s="34"/>
      <c r="N281" s="34"/>
    </row>
    <row r="282" spans="1:14" x14ac:dyDescent="0.35">
      <c r="A282" s="34"/>
      <c r="B282" s="34"/>
      <c r="C282" s="34"/>
      <c r="D282" s="34"/>
      <c r="F282" s="34"/>
      <c r="G282" s="34"/>
      <c r="H282" s="34"/>
      <c r="I282" s="34"/>
      <c r="J282" s="34"/>
      <c r="K282" s="34"/>
      <c r="L282" s="34"/>
      <c r="M282" s="34"/>
      <c r="N282" s="34"/>
    </row>
    <row r="283" spans="1:14" x14ac:dyDescent="0.35">
      <c r="A283" s="34"/>
      <c r="B283" s="34"/>
      <c r="C283" s="34"/>
      <c r="D283" s="34"/>
      <c r="F283" s="34"/>
      <c r="G283" s="34"/>
      <c r="H283" s="34"/>
      <c r="I283" s="34"/>
      <c r="J283" s="34"/>
      <c r="K283" s="34"/>
      <c r="L283" s="34"/>
      <c r="M283" s="34"/>
      <c r="N283" s="34"/>
    </row>
    <row r="284" spans="1:14" x14ac:dyDescent="0.35">
      <c r="A284" s="34"/>
      <c r="B284" s="34"/>
      <c r="C284" s="34"/>
      <c r="D284" s="34"/>
      <c r="F284" s="34"/>
      <c r="G284" s="34"/>
      <c r="H284" s="34"/>
      <c r="I284" s="34"/>
      <c r="J284" s="34"/>
      <c r="K284" s="34"/>
      <c r="L284" s="34"/>
      <c r="M284" s="34"/>
      <c r="N284" s="34"/>
    </row>
    <row r="285" spans="1:14" x14ac:dyDescent="0.35">
      <c r="A285" s="34"/>
      <c r="B285" s="34"/>
      <c r="C285" s="34"/>
      <c r="D285" s="34"/>
      <c r="F285" s="34"/>
      <c r="G285" s="34"/>
      <c r="H285" s="34"/>
      <c r="I285" s="34"/>
      <c r="J285" s="34"/>
      <c r="K285" s="34"/>
      <c r="L285" s="34"/>
      <c r="M285" s="34"/>
      <c r="N285" s="34"/>
    </row>
    <row r="286" spans="1:14" x14ac:dyDescent="0.35">
      <c r="A286" s="34"/>
      <c r="B286" s="34"/>
      <c r="C286" s="34"/>
      <c r="D286" s="34"/>
      <c r="F286" s="34"/>
      <c r="G286" s="34"/>
      <c r="H286" s="34"/>
      <c r="I286" s="34"/>
      <c r="J286" s="34"/>
      <c r="K286" s="34"/>
      <c r="L286" s="34"/>
      <c r="M286" s="34"/>
      <c r="N286" s="34"/>
    </row>
    <row r="287" spans="1:14" x14ac:dyDescent="0.35">
      <c r="A287" s="34"/>
      <c r="B287" s="34"/>
      <c r="C287" s="34"/>
      <c r="D287" s="34"/>
      <c r="F287" s="34"/>
      <c r="G287" s="34"/>
      <c r="H287" s="34"/>
      <c r="I287" s="34"/>
      <c r="J287" s="34"/>
      <c r="K287" s="34"/>
      <c r="L287" s="34"/>
      <c r="M287" s="34"/>
      <c r="N287" s="34"/>
    </row>
    <row r="288" spans="1:14" x14ac:dyDescent="0.35">
      <c r="A288" s="34"/>
      <c r="B288" s="34"/>
      <c r="C288" s="34"/>
      <c r="D288" s="34"/>
      <c r="F288" s="34"/>
      <c r="G288" s="34"/>
      <c r="H288" s="34"/>
      <c r="I288" s="34"/>
      <c r="J288" s="34"/>
      <c r="K288" s="34"/>
      <c r="L288" s="34"/>
      <c r="M288" s="34"/>
      <c r="N288" s="34"/>
    </row>
    <row r="289" spans="1:14" x14ac:dyDescent="0.35">
      <c r="A289" s="34"/>
      <c r="B289" s="34"/>
      <c r="C289" s="34"/>
      <c r="D289" s="34"/>
      <c r="F289" s="34"/>
      <c r="G289" s="34"/>
      <c r="H289" s="34"/>
      <c r="I289" s="34"/>
      <c r="J289" s="34"/>
      <c r="K289" s="34"/>
      <c r="L289" s="34"/>
      <c r="M289" s="34"/>
      <c r="N289" s="34"/>
    </row>
    <row r="290" spans="1:14" x14ac:dyDescent="0.35">
      <c r="A290" s="34"/>
      <c r="B290" s="34"/>
      <c r="C290" s="34"/>
      <c r="D290" s="34"/>
      <c r="F290" s="34"/>
      <c r="G290" s="34"/>
      <c r="H290" s="34"/>
      <c r="I290" s="34"/>
      <c r="J290" s="34"/>
      <c r="K290" s="34"/>
      <c r="L290" s="34"/>
      <c r="M290" s="34"/>
      <c r="N290" s="34"/>
    </row>
    <row r="291" spans="1:14" x14ac:dyDescent="0.35">
      <c r="A291" s="34"/>
      <c r="B291" s="34"/>
      <c r="C291" s="34"/>
      <c r="D291" s="34"/>
      <c r="F291" s="34"/>
      <c r="G291" s="34"/>
      <c r="H291" s="34"/>
      <c r="I291" s="34"/>
      <c r="J291" s="34"/>
      <c r="K291" s="34"/>
      <c r="L291" s="34"/>
      <c r="M291" s="34"/>
      <c r="N291" s="34"/>
    </row>
    <row r="292" spans="1:14" x14ac:dyDescent="0.35">
      <c r="A292" s="34"/>
      <c r="B292" s="34"/>
      <c r="C292" s="34"/>
      <c r="D292" s="34"/>
      <c r="F292" s="34"/>
      <c r="G292" s="34"/>
      <c r="H292" s="34"/>
      <c r="I292" s="34"/>
      <c r="J292" s="34"/>
      <c r="K292" s="34"/>
      <c r="L292" s="34"/>
      <c r="M292" s="34"/>
      <c r="N292" s="34"/>
    </row>
    <row r="293" spans="1:14" x14ac:dyDescent="0.35">
      <c r="A293" s="34"/>
      <c r="B293" s="34"/>
      <c r="C293" s="34"/>
      <c r="D293" s="34"/>
      <c r="F293" s="34"/>
      <c r="G293" s="34"/>
      <c r="H293" s="34"/>
      <c r="I293" s="34"/>
      <c r="J293" s="34"/>
      <c r="K293" s="34"/>
      <c r="L293" s="34"/>
      <c r="M293" s="34"/>
      <c r="N293" s="34"/>
    </row>
    <row r="294" spans="1:14" x14ac:dyDescent="0.35">
      <c r="A294" s="34"/>
      <c r="B294" s="34"/>
      <c r="C294" s="34"/>
      <c r="D294" s="34"/>
      <c r="F294" s="34"/>
      <c r="G294" s="34"/>
      <c r="H294" s="34"/>
      <c r="I294" s="34"/>
      <c r="J294" s="34"/>
      <c r="K294" s="34"/>
      <c r="L294" s="34"/>
      <c r="M294" s="34"/>
      <c r="N294" s="34"/>
    </row>
    <row r="295" spans="1:14" x14ac:dyDescent="0.35">
      <c r="A295" s="34"/>
      <c r="B295" s="34"/>
      <c r="C295" s="34"/>
      <c r="D295" s="34"/>
      <c r="F295" s="34"/>
      <c r="G295" s="34"/>
      <c r="H295" s="34"/>
      <c r="I295" s="34"/>
      <c r="J295" s="34"/>
      <c r="K295" s="34"/>
      <c r="L295" s="34"/>
      <c r="M295" s="34"/>
      <c r="N295" s="34"/>
    </row>
    <row r="296" spans="1:14" x14ac:dyDescent="0.35">
      <c r="A296" s="34"/>
      <c r="B296" s="34"/>
      <c r="C296" s="34"/>
      <c r="D296" s="34"/>
      <c r="F296" s="34"/>
      <c r="G296" s="34"/>
      <c r="H296" s="34"/>
      <c r="I296" s="34"/>
      <c r="J296" s="34"/>
      <c r="K296" s="34"/>
      <c r="L296" s="34"/>
      <c r="M296" s="34"/>
      <c r="N296" s="34"/>
    </row>
    <row r="297" spans="1:14" x14ac:dyDescent="0.35">
      <c r="A297" s="34"/>
      <c r="B297" s="34"/>
      <c r="C297" s="34"/>
      <c r="D297" s="34"/>
      <c r="F297" s="34"/>
      <c r="G297" s="34"/>
      <c r="H297" s="34"/>
      <c r="I297" s="34"/>
      <c r="J297" s="34"/>
      <c r="K297" s="34"/>
      <c r="L297" s="34"/>
      <c r="M297" s="34"/>
      <c r="N297" s="34"/>
    </row>
    <row r="298" spans="1:14" x14ac:dyDescent="0.35">
      <c r="A298" s="34"/>
      <c r="B298" s="34"/>
      <c r="C298" s="34"/>
      <c r="D298" s="34"/>
      <c r="F298" s="34"/>
      <c r="G298" s="34"/>
      <c r="H298" s="34"/>
      <c r="I298" s="34"/>
      <c r="J298" s="34"/>
      <c r="K298" s="34"/>
      <c r="L298" s="34"/>
      <c r="M298" s="34"/>
      <c r="N298" s="34"/>
    </row>
    <row r="299" spans="1:14" x14ac:dyDescent="0.35">
      <c r="A299" s="34"/>
      <c r="B299" s="34"/>
      <c r="C299" s="34"/>
      <c r="D299" s="34"/>
      <c r="F299" s="34"/>
      <c r="G299" s="34"/>
      <c r="H299" s="34"/>
      <c r="I299" s="34"/>
      <c r="J299" s="34"/>
      <c r="K299" s="34"/>
      <c r="L299" s="34"/>
      <c r="M299" s="34"/>
      <c r="N299" s="34"/>
    </row>
    <row r="300" spans="1:14" x14ac:dyDescent="0.35">
      <c r="A300" s="34"/>
      <c r="B300" s="34"/>
      <c r="C300" s="34"/>
      <c r="D300" s="34"/>
      <c r="F300" s="34"/>
      <c r="G300" s="34"/>
      <c r="H300" s="34"/>
      <c r="I300" s="34"/>
      <c r="J300" s="34"/>
      <c r="K300" s="34"/>
      <c r="L300" s="34"/>
      <c r="M300" s="34"/>
      <c r="N300" s="34"/>
    </row>
    <row r="301" spans="1:14" x14ac:dyDescent="0.35">
      <c r="A301" s="34"/>
      <c r="B301" s="34"/>
      <c r="C301" s="34"/>
      <c r="D301" s="34"/>
      <c r="F301" s="34"/>
      <c r="G301" s="34"/>
      <c r="H301" s="34"/>
      <c r="I301" s="34"/>
      <c r="J301" s="34"/>
      <c r="K301" s="34"/>
      <c r="L301" s="34"/>
      <c r="M301" s="34"/>
      <c r="N301" s="34"/>
    </row>
    <row r="302" spans="1:14" x14ac:dyDescent="0.35">
      <c r="A302" s="34"/>
      <c r="B302" s="34"/>
      <c r="C302" s="34"/>
      <c r="D302" s="34"/>
      <c r="F302" s="34"/>
      <c r="G302" s="34"/>
      <c r="H302" s="34"/>
      <c r="I302" s="34"/>
      <c r="J302" s="34"/>
      <c r="K302" s="34"/>
      <c r="L302" s="34"/>
      <c r="M302" s="34"/>
      <c r="N302" s="34"/>
    </row>
    <row r="303" spans="1:14" x14ac:dyDescent="0.35">
      <c r="A303" s="34"/>
      <c r="B303" s="34"/>
      <c r="C303" s="34"/>
      <c r="D303" s="34"/>
      <c r="F303" s="34"/>
      <c r="G303" s="34"/>
      <c r="H303" s="34"/>
      <c r="I303" s="34"/>
      <c r="J303" s="34"/>
      <c r="K303" s="34"/>
      <c r="L303" s="34"/>
      <c r="M303" s="34"/>
      <c r="N303" s="34"/>
    </row>
    <row r="304" spans="1:14" x14ac:dyDescent="0.35">
      <c r="A304" s="34"/>
      <c r="B304" s="34"/>
      <c r="C304" s="34"/>
      <c r="D304" s="34"/>
      <c r="F304" s="34"/>
      <c r="G304" s="34"/>
      <c r="H304" s="34"/>
      <c r="I304" s="34"/>
      <c r="J304" s="34"/>
      <c r="K304" s="34"/>
      <c r="L304" s="34"/>
      <c r="M304" s="34"/>
      <c r="N304" s="34"/>
    </row>
    <row r="305" spans="1:14" x14ac:dyDescent="0.35">
      <c r="A305" s="34"/>
      <c r="B305" s="34"/>
      <c r="C305" s="34"/>
      <c r="D305" s="34"/>
      <c r="F305" s="34"/>
      <c r="G305" s="34"/>
      <c r="H305" s="34"/>
      <c r="I305" s="34"/>
      <c r="J305" s="34"/>
      <c r="K305" s="34"/>
      <c r="L305" s="34"/>
      <c r="M305" s="34"/>
      <c r="N305" s="34"/>
    </row>
    <row r="306" spans="1:14" x14ac:dyDescent="0.35">
      <c r="A306" s="34"/>
      <c r="B306" s="34"/>
      <c r="C306" s="34"/>
      <c r="D306" s="34"/>
      <c r="F306" s="34"/>
      <c r="G306" s="34"/>
      <c r="H306" s="34"/>
      <c r="I306" s="34"/>
      <c r="J306" s="34"/>
      <c r="K306" s="34"/>
      <c r="L306" s="34"/>
      <c r="M306" s="34"/>
      <c r="N306" s="34"/>
    </row>
    <row r="307" spans="1:14" x14ac:dyDescent="0.35">
      <c r="A307" s="34"/>
      <c r="B307" s="34"/>
      <c r="C307" s="34"/>
      <c r="D307" s="34"/>
      <c r="F307" s="34"/>
      <c r="G307" s="34"/>
      <c r="H307" s="34"/>
      <c r="I307" s="34"/>
      <c r="J307" s="34"/>
      <c r="K307" s="34"/>
      <c r="L307" s="34"/>
      <c r="M307" s="34"/>
      <c r="N307" s="34"/>
    </row>
    <row r="308" spans="1:14" x14ac:dyDescent="0.35">
      <c r="A308" s="34"/>
      <c r="B308" s="34"/>
      <c r="C308" s="34"/>
      <c r="D308" s="34"/>
      <c r="F308" s="34"/>
      <c r="G308" s="34"/>
      <c r="H308" s="34"/>
      <c r="I308" s="34"/>
      <c r="J308" s="34"/>
      <c r="K308" s="34"/>
      <c r="L308" s="34"/>
      <c r="M308" s="34"/>
      <c r="N308" s="34"/>
    </row>
    <row r="309" spans="1:14" x14ac:dyDescent="0.35">
      <c r="A309" s="34"/>
      <c r="B309" s="34"/>
      <c r="C309" s="34"/>
      <c r="D309" s="34"/>
      <c r="F309" s="34"/>
      <c r="G309" s="34"/>
      <c r="H309" s="34"/>
      <c r="I309" s="34"/>
      <c r="J309" s="34"/>
      <c r="K309" s="34"/>
      <c r="L309" s="34"/>
      <c r="M309" s="34"/>
      <c r="N309" s="34"/>
    </row>
    <row r="310" spans="1:14" x14ac:dyDescent="0.35">
      <c r="A310" s="34"/>
      <c r="B310" s="34"/>
      <c r="C310" s="34"/>
      <c r="D310" s="34"/>
      <c r="F310" s="34"/>
      <c r="G310" s="34"/>
      <c r="H310" s="34"/>
      <c r="I310" s="34"/>
      <c r="J310" s="34"/>
      <c r="K310" s="34"/>
      <c r="L310" s="34"/>
      <c r="M310" s="34"/>
      <c r="N310" s="34"/>
    </row>
    <row r="311" spans="1:14" x14ac:dyDescent="0.35">
      <c r="A311" s="34"/>
      <c r="B311" s="34"/>
      <c r="C311" s="34"/>
      <c r="D311" s="34"/>
      <c r="F311" s="34"/>
      <c r="G311" s="34"/>
      <c r="H311" s="34"/>
      <c r="I311" s="34"/>
      <c r="J311" s="34"/>
      <c r="K311" s="34"/>
      <c r="L311" s="34"/>
      <c r="M311" s="34"/>
      <c r="N311" s="34"/>
    </row>
    <row r="312" spans="1:14" x14ac:dyDescent="0.35">
      <c r="A312" s="34"/>
      <c r="B312" s="34"/>
      <c r="C312" s="34"/>
      <c r="D312" s="34"/>
      <c r="F312" s="34"/>
      <c r="G312" s="34"/>
      <c r="H312" s="34"/>
      <c r="I312" s="34"/>
      <c r="J312" s="34"/>
      <c r="K312" s="34"/>
      <c r="L312" s="34"/>
      <c r="M312" s="34"/>
      <c r="N312" s="34"/>
    </row>
    <row r="313" spans="1:14" x14ac:dyDescent="0.35">
      <c r="A313" s="34"/>
      <c r="B313" s="34"/>
      <c r="C313" s="34"/>
      <c r="D313" s="34"/>
      <c r="F313" s="34"/>
      <c r="G313" s="34"/>
      <c r="H313" s="34"/>
      <c r="I313" s="34"/>
      <c r="J313" s="34"/>
      <c r="K313" s="34"/>
      <c r="L313" s="34"/>
      <c r="M313" s="34"/>
      <c r="N313" s="34"/>
    </row>
    <row r="314" spans="1:14" x14ac:dyDescent="0.35">
      <c r="A314" s="34"/>
      <c r="B314" s="34"/>
      <c r="C314" s="34"/>
      <c r="D314" s="34"/>
      <c r="F314" s="34"/>
      <c r="G314" s="34"/>
      <c r="H314" s="34"/>
      <c r="I314" s="34"/>
      <c r="J314" s="34"/>
      <c r="K314" s="34"/>
      <c r="L314" s="34"/>
      <c r="M314" s="34"/>
      <c r="N314" s="34"/>
    </row>
    <row r="315" spans="1:14" x14ac:dyDescent="0.35">
      <c r="A315" s="34"/>
      <c r="B315" s="34"/>
      <c r="C315" s="34"/>
      <c r="D315" s="34"/>
      <c r="F315" s="34"/>
      <c r="G315" s="34"/>
      <c r="H315" s="34"/>
      <c r="I315" s="34"/>
      <c r="J315" s="34"/>
      <c r="K315" s="34"/>
      <c r="L315" s="34"/>
      <c r="M315" s="34"/>
      <c r="N315" s="34"/>
    </row>
    <row r="316" spans="1:14" x14ac:dyDescent="0.35">
      <c r="A316" s="34"/>
      <c r="B316" s="34"/>
      <c r="C316" s="34"/>
      <c r="D316" s="34"/>
      <c r="F316" s="34"/>
      <c r="G316" s="34"/>
      <c r="H316" s="34"/>
      <c r="I316" s="34"/>
      <c r="J316" s="34"/>
      <c r="K316" s="34"/>
      <c r="L316" s="34"/>
      <c r="M316" s="34"/>
      <c r="N316" s="34"/>
    </row>
    <row r="317" spans="1:14" x14ac:dyDescent="0.35">
      <c r="A317" s="34"/>
      <c r="B317" s="34"/>
      <c r="C317" s="34"/>
      <c r="D317" s="34"/>
      <c r="F317" s="34"/>
      <c r="G317" s="34"/>
      <c r="H317" s="34"/>
      <c r="I317" s="34"/>
      <c r="J317" s="34"/>
      <c r="K317" s="34"/>
      <c r="L317" s="34"/>
      <c r="M317" s="34"/>
      <c r="N317" s="34"/>
    </row>
    <row r="318" spans="1:14" x14ac:dyDescent="0.35">
      <c r="A318" s="34"/>
      <c r="B318" s="34"/>
      <c r="C318" s="34"/>
      <c r="D318" s="34"/>
      <c r="F318" s="34"/>
      <c r="G318" s="34"/>
      <c r="H318" s="34"/>
      <c r="I318" s="34"/>
      <c r="J318" s="34"/>
      <c r="K318" s="34"/>
      <c r="L318" s="34"/>
      <c r="M318" s="34"/>
      <c r="N318" s="34"/>
    </row>
    <row r="319" spans="1:14" x14ac:dyDescent="0.35">
      <c r="A319" s="34"/>
      <c r="B319" s="34"/>
      <c r="C319" s="34"/>
      <c r="D319" s="34"/>
      <c r="F319" s="34"/>
      <c r="G319" s="34"/>
      <c r="H319" s="34"/>
      <c r="I319" s="34"/>
      <c r="J319" s="34"/>
      <c r="K319" s="34"/>
      <c r="L319" s="34"/>
      <c r="M319" s="34"/>
      <c r="N319" s="34"/>
    </row>
    <row r="320" spans="1:14" x14ac:dyDescent="0.35">
      <c r="A320" s="34"/>
      <c r="B320" s="34"/>
      <c r="C320" s="34"/>
      <c r="D320" s="34"/>
      <c r="F320" s="34"/>
      <c r="G320" s="34"/>
      <c r="H320" s="34"/>
      <c r="I320" s="34"/>
      <c r="J320" s="34"/>
      <c r="K320" s="34"/>
      <c r="L320" s="34"/>
      <c r="M320" s="34"/>
      <c r="N320" s="34"/>
    </row>
    <row r="321" spans="1:14" x14ac:dyDescent="0.35">
      <c r="A321" s="34"/>
      <c r="B321" s="34"/>
      <c r="C321" s="34"/>
      <c r="D321" s="34"/>
      <c r="F321" s="34"/>
      <c r="G321" s="34"/>
      <c r="H321" s="34"/>
      <c r="I321" s="34"/>
      <c r="J321" s="34"/>
      <c r="K321" s="34"/>
      <c r="L321" s="34"/>
      <c r="M321" s="34"/>
      <c r="N321" s="34"/>
    </row>
    <row r="322" spans="1:14" x14ac:dyDescent="0.35">
      <c r="A322" s="34"/>
      <c r="B322" s="34"/>
      <c r="C322" s="34"/>
      <c r="D322" s="34"/>
      <c r="F322" s="34"/>
      <c r="G322" s="34"/>
      <c r="H322" s="34"/>
      <c r="I322" s="34"/>
      <c r="J322" s="34"/>
      <c r="K322" s="34"/>
      <c r="L322" s="34"/>
      <c r="M322" s="34"/>
      <c r="N322" s="34"/>
    </row>
    <row r="323" spans="1:14" x14ac:dyDescent="0.35">
      <c r="A323" s="34"/>
      <c r="B323" s="34"/>
      <c r="C323" s="34"/>
      <c r="D323" s="34"/>
      <c r="F323" s="34"/>
      <c r="G323" s="34"/>
      <c r="H323" s="34"/>
      <c r="I323" s="34"/>
      <c r="J323" s="34"/>
      <c r="K323" s="34"/>
      <c r="L323" s="34"/>
      <c r="M323" s="34"/>
      <c r="N323" s="34"/>
    </row>
    <row r="324" spans="1:14" x14ac:dyDescent="0.35">
      <c r="A324" s="34"/>
      <c r="B324" s="34"/>
      <c r="C324" s="34"/>
      <c r="D324" s="34"/>
      <c r="F324" s="34"/>
      <c r="G324" s="34"/>
      <c r="H324" s="34"/>
      <c r="I324" s="34"/>
      <c r="J324" s="34"/>
      <c r="K324" s="34"/>
      <c r="L324" s="34"/>
      <c r="M324" s="34"/>
      <c r="N324" s="34"/>
    </row>
    <row r="325" spans="1:14" x14ac:dyDescent="0.35">
      <c r="A325" s="34"/>
      <c r="B325" s="34"/>
      <c r="C325" s="34"/>
      <c r="D325" s="34"/>
      <c r="F325" s="34"/>
      <c r="G325" s="34"/>
      <c r="H325" s="34"/>
      <c r="I325" s="34"/>
      <c r="J325" s="34"/>
      <c r="K325" s="34"/>
      <c r="L325" s="34"/>
      <c r="M325" s="34"/>
      <c r="N325" s="34"/>
    </row>
    <row r="326" spans="1:14" x14ac:dyDescent="0.35">
      <c r="A326" s="34"/>
      <c r="B326" s="34"/>
      <c r="C326" s="34"/>
      <c r="D326" s="34"/>
      <c r="F326" s="34"/>
      <c r="G326" s="34"/>
      <c r="H326" s="34"/>
      <c r="I326" s="34"/>
      <c r="J326" s="34"/>
      <c r="K326" s="34"/>
      <c r="L326" s="34"/>
      <c r="M326" s="34"/>
      <c r="N326" s="34"/>
    </row>
    <row r="327" spans="1:14" x14ac:dyDescent="0.35">
      <c r="A327" s="34"/>
      <c r="B327" s="34"/>
      <c r="C327" s="34"/>
      <c r="D327" s="34"/>
      <c r="F327" s="34"/>
      <c r="G327" s="34"/>
      <c r="H327" s="34"/>
      <c r="I327" s="34"/>
      <c r="J327" s="34"/>
      <c r="K327" s="34"/>
      <c r="L327" s="34"/>
      <c r="M327" s="34"/>
      <c r="N327" s="34"/>
    </row>
    <row r="328" spans="1:14" x14ac:dyDescent="0.35">
      <c r="A328" s="34"/>
      <c r="B328" s="34"/>
      <c r="C328" s="34"/>
      <c r="D328" s="34"/>
      <c r="F328" s="34"/>
      <c r="G328" s="34"/>
      <c r="H328" s="34"/>
      <c r="I328" s="34"/>
      <c r="J328" s="34"/>
      <c r="K328" s="34"/>
      <c r="L328" s="34"/>
      <c r="M328" s="34"/>
      <c r="N328" s="34"/>
    </row>
    <row r="329" spans="1:14" x14ac:dyDescent="0.35">
      <c r="A329" s="34"/>
      <c r="B329" s="34"/>
      <c r="C329" s="34"/>
      <c r="D329" s="34"/>
      <c r="F329" s="34"/>
      <c r="G329" s="34"/>
      <c r="H329" s="34"/>
      <c r="I329" s="34"/>
      <c r="J329" s="34"/>
      <c r="K329" s="34"/>
      <c r="L329" s="34"/>
      <c r="M329" s="34"/>
      <c r="N329" s="34"/>
    </row>
    <row r="330" spans="1:14" x14ac:dyDescent="0.35">
      <c r="A330" s="34"/>
      <c r="B330" s="34"/>
      <c r="C330" s="34"/>
      <c r="D330" s="34"/>
      <c r="F330" s="34"/>
      <c r="G330" s="34"/>
      <c r="H330" s="34"/>
      <c r="I330" s="34"/>
      <c r="J330" s="34"/>
      <c r="K330" s="34"/>
      <c r="L330" s="34"/>
      <c r="M330" s="34"/>
      <c r="N330" s="34"/>
    </row>
    <row r="331" spans="1:14" x14ac:dyDescent="0.35">
      <c r="A331" s="34"/>
      <c r="B331" s="34"/>
      <c r="C331" s="34"/>
      <c r="D331" s="34"/>
      <c r="F331" s="34"/>
      <c r="G331" s="34"/>
      <c r="H331" s="34"/>
      <c r="I331" s="34"/>
      <c r="J331" s="34"/>
      <c r="K331" s="34"/>
      <c r="L331" s="34"/>
      <c r="M331" s="34"/>
      <c r="N331" s="34"/>
    </row>
    <row r="332" spans="1:14" x14ac:dyDescent="0.35">
      <c r="A332" s="34"/>
      <c r="B332" s="34"/>
      <c r="C332" s="34"/>
      <c r="D332" s="34"/>
      <c r="F332" s="34"/>
      <c r="G332" s="34"/>
      <c r="H332" s="34"/>
      <c r="I332" s="34"/>
      <c r="J332" s="34"/>
      <c r="K332" s="34"/>
      <c r="L332" s="34"/>
      <c r="M332" s="34"/>
      <c r="N332" s="34"/>
    </row>
    <row r="333" spans="1:14" x14ac:dyDescent="0.35">
      <c r="A333" s="34"/>
      <c r="B333" s="34"/>
      <c r="C333" s="34"/>
      <c r="D333" s="34"/>
      <c r="F333" s="34"/>
      <c r="G333" s="34"/>
      <c r="H333" s="34"/>
      <c r="I333" s="34"/>
      <c r="J333" s="34"/>
      <c r="K333" s="34"/>
      <c r="L333" s="34"/>
      <c r="M333" s="34"/>
      <c r="N333" s="34"/>
    </row>
    <row r="334" spans="1:14" x14ac:dyDescent="0.35">
      <c r="A334" s="34"/>
      <c r="B334" s="34"/>
      <c r="C334" s="34"/>
      <c r="D334" s="34"/>
      <c r="F334" s="34"/>
      <c r="G334" s="34"/>
      <c r="H334" s="34"/>
      <c r="I334" s="34"/>
      <c r="J334" s="34"/>
      <c r="K334" s="34"/>
      <c r="L334" s="34"/>
      <c r="M334" s="34"/>
      <c r="N334" s="34"/>
    </row>
    <row r="335" spans="1:14" x14ac:dyDescent="0.35">
      <c r="A335" s="34"/>
      <c r="B335" s="34"/>
      <c r="C335" s="34"/>
      <c r="D335" s="34"/>
      <c r="F335" s="34"/>
      <c r="G335" s="34"/>
      <c r="H335" s="34"/>
      <c r="I335" s="34"/>
      <c r="J335" s="34"/>
      <c r="K335" s="34"/>
      <c r="L335" s="34"/>
      <c r="M335" s="34"/>
      <c r="N335" s="34"/>
    </row>
    <row r="336" spans="1:14" x14ac:dyDescent="0.35">
      <c r="A336" s="34"/>
      <c r="B336" s="34"/>
      <c r="C336" s="34"/>
      <c r="D336" s="34"/>
      <c r="F336" s="34"/>
      <c r="G336" s="34"/>
      <c r="H336" s="34"/>
      <c r="I336" s="34"/>
      <c r="J336" s="34"/>
      <c r="K336" s="34"/>
      <c r="L336" s="34"/>
      <c r="M336" s="34"/>
      <c r="N336" s="34"/>
    </row>
    <row r="337" spans="1:14" x14ac:dyDescent="0.35">
      <c r="A337" s="34"/>
      <c r="B337" s="34"/>
      <c r="C337" s="34"/>
      <c r="D337" s="34"/>
      <c r="F337" s="34"/>
      <c r="G337" s="34"/>
      <c r="H337" s="34"/>
      <c r="I337" s="34"/>
      <c r="J337" s="34"/>
      <c r="K337" s="34"/>
      <c r="L337" s="34"/>
      <c r="M337" s="34"/>
      <c r="N337" s="34"/>
    </row>
    <row r="338" spans="1:14" x14ac:dyDescent="0.35">
      <c r="A338" s="34"/>
      <c r="B338" s="34"/>
      <c r="C338" s="34"/>
      <c r="D338" s="34"/>
      <c r="F338" s="34"/>
      <c r="G338" s="34"/>
      <c r="H338" s="34"/>
      <c r="I338" s="34"/>
      <c r="J338" s="34"/>
      <c r="K338" s="34"/>
      <c r="L338" s="34"/>
      <c r="M338" s="34"/>
      <c r="N338" s="34"/>
    </row>
    <row r="339" spans="1:14" x14ac:dyDescent="0.35">
      <c r="A339" s="34"/>
      <c r="B339" s="34"/>
      <c r="C339" s="34"/>
      <c r="D339" s="34"/>
      <c r="F339" s="34"/>
      <c r="G339" s="34"/>
      <c r="H339" s="34"/>
      <c r="I339" s="34"/>
      <c r="J339" s="34"/>
      <c r="K339" s="34"/>
      <c r="L339" s="34"/>
      <c r="M339" s="34"/>
      <c r="N339" s="34"/>
    </row>
    <row r="340" spans="1:14" x14ac:dyDescent="0.35">
      <c r="A340" s="34"/>
      <c r="B340" s="34"/>
      <c r="C340" s="34"/>
      <c r="D340" s="34"/>
      <c r="F340" s="34"/>
      <c r="G340" s="34"/>
      <c r="H340" s="34"/>
      <c r="I340" s="34"/>
      <c r="J340" s="34"/>
      <c r="K340" s="34"/>
      <c r="L340" s="34"/>
      <c r="M340" s="34"/>
      <c r="N340" s="34"/>
    </row>
    <row r="341" spans="1:14" x14ac:dyDescent="0.35">
      <c r="A341" s="34"/>
      <c r="B341" s="34"/>
      <c r="C341" s="34"/>
      <c r="D341" s="34"/>
      <c r="F341" s="34"/>
      <c r="G341" s="34"/>
      <c r="H341" s="34"/>
      <c r="I341" s="34"/>
      <c r="J341" s="34"/>
      <c r="K341" s="34"/>
      <c r="L341" s="34"/>
      <c r="M341" s="34"/>
      <c r="N341" s="34"/>
    </row>
    <row r="342" spans="1:14" x14ac:dyDescent="0.35">
      <c r="A342" s="34"/>
      <c r="B342" s="34"/>
      <c r="C342" s="34"/>
      <c r="D342" s="34"/>
      <c r="F342" s="34"/>
      <c r="G342" s="34"/>
      <c r="H342" s="34"/>
      <c r="I342" s="34"/>
      <c r="J342" s="34"/>
      <c r="K342" s="34"/>
      <c r="L342" s="34"/>
      <c r="M342" s="34"/>
      <c r="N342" s="34"/>
    </row>
    <row r="343" spans="1:14" x14ac:dyDescent="0.35">
      <c r="A343" s="34"/>
      <c r="B343" s="34"/>
      <c r="C343" s="34"/>
      <c r="D343" s="34"/>
      <c r="F343" s="34"/>
      <c r="G343" s="34"/>
      <c r="H343" s="34"/>
      <c r="I343" s="34"/>
      <c r="J343" s="34"/>
      <c r="K343" s="34"/>
      <c r="L343" s="34"/>
      <c r="M343" s="34"/>
      <c r="N343" s="34"/>
    </row>
    <row r="344" spans="1:14" x14ac:dyDescent="0.35">
      <c r="A344" s="34"/>
      <c r="B344" s="34"/>
      <c r="C344" s="34"/>
      <c r="D344" s="34"/>
      <c r="F344" s="34"/>
      <c r="G344" s="34"/>
      <c r="H344" s="34"/>
      <c r="I344" s="34"/>
      <c r="J344" s="34"/>
      <c r="K344" s="34"/>
      <c r="L344" s="34"/>
      <c r="M344" s="34"/>
      <c r="N344" s="34"/>
    </row>
    <row r="345" spans="1:14" x14ac:dyDescent="0.35">
      <c r="A345" s="34"/>
      <c r="B345" s="34"/>
      <c r="C345" s="34"/>
      <c r="D345" s="34"/>
      <c r="F345" s="34"/>
      <c r="G345" s="34"/>
      <c r="H345" s="34"/>
      <c r="I345" s="34"/>
      <c r="J345" s="34"/>
      <c r="K345" s="34"/>
      <c r="L345" s="34"/>
      <c r="M345" s="34"/>
      <c r="N345" s="34"/>
    </row>
    <row r="346" spans="1:14" x14ac:dyDescent="0.35">
      <c r="A346" s="34"/>
      <c r="B346" s="34"/>
      <c r="C346" s="34"/>
      <c r="D346" s="34"/>
      <c r="F346" s="34"/>
      <c r="G346" s="34"/>
      <c r="H346" s="34"/>
      <c r="I346" s="34"/>
      <c r="J346" s="34"/>
      <c r="K346" s="34"/>
      <c r="L346" s="34"/>
      <c r="M346" s="34"/>
      <c r="N346" s="34"/>
    </row>
    <row r="347" spans="1:14" x14ac:dyDescent="0.35">
      <c r="A347" s="34"/>
      <c r="B347" s="34"/>
      <c r="C347" s="34"/>
      <c r="D347" s="34"/>
      <c r="F347" s="34"/>
      <c r="G347" s="34"/>
      <c r="H347" s="34"/>
      <c r="I347" s="34"/>
      <c r="J347" s="34"/>
      <c r="K347" s="34"/>
      <c r="L347" s="34"/>
      <c r="M347" s="34"/>
      <c r="N347" s="34"/>
    </row>
    <row r="348" spans="1:14" x14ac:dyDescent="0.35">
      <c r="A348" s="34"/>
      <c r="B348" s="34"/>
      <c r="C348" s="34"/>
      <c r="D348" s="34"/>
      <c r="F348" s="34"/>
      <c r="G348" s="34"/>
      <c r="H348" s="34"/>
      <c r="I348" s="34"/>
      <c r="J348" s="34"/>
      <c r="K348" s="34"/>
      <c r="L348" s="34"/>
      <c r="M348" s="34"/>
      <c r="N348" s="34"/>
    </row>
    <row r="349" spans="1:14" x14ac:dyDescent="0.35">
      <c r="A349" s="34"/>
      <c r="B349" s="34"/>
      <c r="C349" s="34"/>
      <c r="D349" s="34"/>
      <c r="F349" s="34"/>
      <c r="G349" s="34"/>
      <c r="H349" s="34"/>
      <c r="I349" s="34"/>
      <c r="J349" s="34"/>
      <c r="K349" s="34"/>
      <c r="L349" s="34"/>
      <c r="M349" s="34"/>
      <c r="N349" s="34"/>
    </row>
    <row r="350" spans="1:14" x14ac:dyDescent="0.35">
      <c r="A350" s="34"/>
      <c r="B350" s="34"/>
      <c r="C350" s="34"/>
      <c r="D350" s="34"/>
      <c r="F350" s="34"/>
      <c r="G350" s="34"/>
      <c r="H350" s="34"/>
      <c r="I350" s="34"/>
      <c r="J350" s="34"/>
      <c r="K350" s="34"/>
      <c r="L350" s="34"/>
      <c r="M350" s="34"/>
      <c r="N350" s="34"/>
    </row>
    <row r="351" spans="1:14" x14ac:dyDescent="0.35">
      <c r="A351" s="34"/>
      <c r="B351" s="34"/>
      <c r="C351" s="34"/>
      <c r="D351" s="34"/>
      <c r="F351" s="34"/>
      <c r="G351" s="34"/>
      <c r="H351" s="34"/>
      <c r="I351" s="34"/>
      <c r="J351" s="34"/>
      <c r="K351" s="34"/>
      <c r="L351" s="34"/>
      <c r="M351" s="34"/>
      <c r="N351" s="34"/>
    </row>
    <row r="352" spans="1:14" x14ac:dyDescent="0.35">
      <c r="A352" s="34"/>
      <c r="B352" s="34"/>
      <c r="C352" s="34"/>
      <c r="D352" s="34"/>
      <c r="F352" s="34"/>
      <c r="G352" s="34"/>
      <c r="H352" s="34"/>
      <c r="I352" s="34"/>
      <c r="J352" s="34"/>
      <c r="K352" s="34"/>
      <c r="L352" s="34"/>
      <c r="M352" s="34"/>
      <c r="N352" s="34"/>
    </row>
    <row r="353" spans="1:14" x14ac:dyDescent="0.35">
      <c r="A353" s="34"/>
      <c r="B353" s="34"/>
      <c r="C353" s="34"/>
      <c r="D353" s="34"/>
      <c r="F353" s="34"/>
      <c r="G353" s="34"/>
      <c r="H353" s="34"/>
      <c r="I353" s="34"/>
      <c r="J353" s="34"/>
      <c r="K353" s="34"/>
      <c r="L353" s="34"/>
      <c r="M353" s="34"/>
      <c r="N353" s="34"/>
    </row>
    <row r="354" spans="1:14" x14ac:dyDescent="0.35">
      <c r="A354" s="34"/>
      <c r="B354" s="34"/>
      <c r="C354" s="34"/>
      <c r="D354" s="34"/>
      <c r="F354" s="34"/>
      <c r="G354" s="34"/>
      <c r="H354" s="34"/>
      <c r="I354" s="34"/>
      <c r="J354" s="34"/>
      <c r="K354" s="34"/>
      <c r="L354" s="34"/>
      <c r="M354" s="34"/>
      <c r="N354" s="34"/>
    </row>
    <row r="355" spans="1:14" x14ac:dyDescent="0.35">
      <c r="A355" s="34"/>
      <c r="B355" s="34"/>
      <c r="C355" s="34"/>
      <c r="D355" s="34"/>
      <c r="F355" s="34"/>
      <c r="G355" s="34"/>
      <c r="H355" s="34"/>
      <c r="I355" s="34"/>
      <c r="J355" s="34"/>
      <c r="K355" s="34"/>
      <c r="L355" s="34"/>
      <c r="M355" s="34"/>
      <c r="N355" s="34"/>
    </row>
    <row r="356" spans="1:14" x14ac:dyDescent="0.35">
      <c r="A356" s="34"/>
      <c r="B356" s="34"/>
      <c r="C356" s="34"/>
      <c r="D356" s="34"/>
      <c r="F356" s="34"/>
      <c r="G356" s="34"/>
      <c r="H356" s="34"/>
      <c r="I356" s="34"/>
      <c r="J356" s="34"/>
      <c r="K356" s="34"/>
      <c r="L356" s="34"/>
      <c r="M356" s="34"/>
      <c r="N356" s="34"/>
    </row>
    <row r="357" spans="1:14" x14ac:dyDescent="0.35">
      <c r="A357" s="34"/>
      <c r="B357" s="34"/>
      <c r="C357" s="34"/>
      <c r="D357" s="34"/>
      <c r="F357" s="34"/>
      <c r="G357" s="34"/>
      <c r="H357" s="34"/>
      <c r="I357" s="34"/>
      <c r="J357" s="34"/>
      <c r="K357" s="34"/>
      <c r="L357" s="34"/>
      <c r="M357" s="34"/>
      <c r="N357" s="34"/>
    </row>
    <row r="358" spans="1:14" x14ac:dyDescent="0.35">
      <c r="A358" s="34"/>
      <c r="B358" s="34"/>
      <c r="C358" s="34"/>
      <c r="D358" s="34"/>
      <c r="F358" s="34"/>
      <c r="G358" s="34"/>
      <c r="H358" s="34"/>
      <c r="I358" s="34"/>
      <c r="J358" s="34"/>
      <c r="K358" s="34"/>
      <c r="L358" s="34"/>
      <c r="M358" s="34"/>
      <c r="N358" s="34"/>
    </row>
    <row r="359" spans="1:14" x14ac:dyDescent="0.35">
      <c r="A359" s="34"/>
      <c r="B359" s="34"/>
      <c r="C359" s="34"/>
      <c r="D359" s="34"/>
      <c r="F359" s="34"/>
      <c r="G359" s="34"/>
      <c r="H359" s="34"/>
      <c r="I359" s="34"/>
      <c r="J359" s="34"/>
      <c r="K359" s="34"/>
      <c r="L359" s="34"/>
      <c r="M359" s="34"/>
      <c r="N359" s="34"/>
    </row>
    <row r="360" spans="1:14" x14ac:dyDescent="0.35">
      <c r="A360" s="34"/>
      <c r="B360" s="34"/>
      <c r="C360" s="34"/>
      <c r="D360" s="34"/>
      <c r="F360" s="34"/>
      <c r="G360" s="34"/>
      <c r="H360" s="34"/>
      <c r="I360" s="34"/>
      <c r="J360" s="34"/>
      <c r="K360" s="34"/>
      <c r="L360" s="34"/>
      <c r="M360" s="34"/>
      <c r="N360" s="34"/>
    </row>
    <row r="361" spans="1:14" x14ac:dyDescent="0.35">
      <c r="A361" s="34"/>
      <c r="B361" s="34"/>
      <c r="C361" s="34"/>
      <c r="D361" s="34"/>
      <c r="F361" s="34"/>
      <c r="G361" s="34"/>
      <c r="H361" s="34"/>
      <c r="I361" s="34"/>
      <c r="J361" s="34"/>
      <c r="K361" s="34"/>
      <c r="L361" s="34"/>
      <c r="M361" s="34"/>
      <c r="N361" s="34"/>
    </row>
    <row r="362" spans="1:14" x14ac:dyDescent="0.35">
      <c r="A362" s="34"/>
      <c r="B362" s="34"/>
      <c r="C362" s="34"/>
      <c r="D362" s="34"/>
      <c r="F362" s="34"/>
      <c r="G362" s="34"/>
      <c r="H362" s="34"/>
      <c r="I362" s="34"/>
      <c r="J362" s="34"/>
      <c r="K362" s="34"/>
      <c r="L362" s="34"/>
      <c r="M362" s="34"/>
      <c r="N362" s="34"/>
    </row>
    <row r="363" spans="1:14" x14ac:dyDescent="0.35">
      <c r="A363" s="34"/>
      <c r="B363" s="34"/>
      <c r="C363" s="34"/>
      <c r="D363" s="34"/>
      <c r="F363" s="34"/>
      <c r="G363" s="34"/>
      <c r="H363" s="34"/>
      <c r="I363" s="34"/>
      <c r="J363" s="34"/>
      <c r="K363" s="34"/>
      <c r="L363" s="34"/>
      <c r="M363" s="34"/>
      <c r="N363" s="34"/>
    </row>
    <row r="364" spans="1:14" x14ac:dyDescent="0.35">
      <c r="A364" s="34"/>
      <c r="B364" s="34"/>
      <c r="C364" s="34"/>
      <c r="D364" s="34"/>
      <c r="F364" s="34"/>
      <c r="G364" s="34"/>
      <c r="H364" s="34"/>
      <c r="I364" s="34"/>
      <c r="J364" s="34"/>
      <c r="K364" s="34"/>
      <c r="L364" s="34"/>
      <c r="M364" s="34"/>
      <c r="N364" s="34"/>
    </row>
    <row r="365" spans="1:14" x14ac:dyDescent="0.35">
      <c r="A365" s="34"/>
      <c r="B365" s="34"/>
      <c r="C365" s="34"/>
      <c r="D365" s="34"/>
      <c r="F365" s="34"/>
      <c r="G365" s="34"/>
      <c r="H365" s="34"/>
      <c r="I365" s="34"/>
      <c r="J365" s="34"/>
      <c r="K365" s="34"/>
      <c r="L365" s="34"/>
      <c r="M365" s="34"/>
      <c r="N365" s="34"/>
    </row>
    <row r="366" spans="1:14" x14ac:dyDescent="0.35">
      <c r="A366" s="34"/>
      <c r="B366" s="34"/>
      <c r="C366" s="34"/>
      <c r="D366" s="34"/>
      <c r="F366" s="34"/>
      <c r="G366" s="34"/>
      <c r="H366" s="34"/>
      <c r="I366" s="34"/>
      <c r="J366" s="34"/>
      <c r="K366" s="34"/>
      <c r="L366" s="34"/>
      <c r="M366" s="34"/>
      <c r="N366" s="34"/>
    </row>
    <row r="367" spans="1:14" x14ac:dyDescent="0.35">
      <c r="A367" s="34"/>
      <c r="B367" s="34"/>
      <c r="C367" s="34"/>
      <c r="D367" s="34"/>
      <c r="F367" s="34"/>
      <c r="G367" s="34"/>
      <c r="H367" s="34"/>
      <c r="I367" s="34"/>
      <c r="J367" s="34"/>
      <c r="K367" s="34"/>
      <c r="L367" s="34"/>
      <c r="M367" s="34"/>
      <c r="N367" s="34"/>
    </row>
    <row r="368" spans="1:14" x14ac:dyDescent="0.35">
      <c r="A368" s="34"/>
      <c r="B368" s="34"/>
      <c r="C368" s="34"/>
      <c r="D368" s="34"/>
      <c r="F368" s="34"/>
      <c r="G368" s="34"/>
      <c r="H368" s="34"/>
      <c r="I368" s="34"/>
      <c r="J368" s="34"/>
      <c r="K368" s="34"/>
      <c r="L368" s="34"/>
      <c r="M368" s="34"/>
      <c r="N368" s="34"/>
    </row>
    <row r="369" spans="1:14" x14ac:dyDescent="0.35">
      <c r="A369" s="34"/>
      <c r="B369" s="34"/>
      <c r="C369" s="34"/>
      <c r="D369" s="34"/>
      <c r="F369" s="34"/>
      <c r="G369" s="34"/>
      <c r="H369" s="34"/>
      <c r="I369" s="34"/>
      <c r="J369" s="34"/>
      <c r="K369" s="34"/>
      <c r="L369" s="34"/>
      <c r="M369" s="34"/>
      <c r="N369" s="34"/>
    </row>
    <row r="370" spans="1:14" x14ac:dyDescent="0.35">
      <c r="A370" s="34"/>
      <c r="B370" s="34"/>
      <c r="C370" s="34"/>
      <c r="D370" s="34"/>
      <c r="F370" s="34"/>
      <c r="G370" s="34"/>
      <c r="H370" s="34"/>
      <c r="I370" s="34"/>
      <c r="J370" s="34"/>
      <c r="K370" s="34"/>
      <c r="L370" s="34"/>
      <c r="M370" s="34"/>
      <c r="N370" s="34"/>
    </row>
    <row r="371" spans="1:14" x14ac:dyDescent="0.35">
      <c r="A371" s="34"/>
      <c r="B371" s="34"/>
      <c r="C371" s="34"/>
      <c r="D371" s="34"/>
      <c r="F371" s="34"/>
      <c r="G371" s="34"/>
      <c r="H371" s="34"/>
      <c r="I371" s="34"/>
      <c r="J371" s="34"/>
      <c r="K371" s="34"/>
      <c r="L371" s="34"/>
      <c r="M371" s="34"/>
      <c r="N371" s="34"/>
    </row>
    <row r="372" spans="1:14" x14ac:dyDescent="0.35">
      <c r="A372" s="34"/>
      <c r="B372" s="34"/>
      <c r="C372" s="34"/>
      <c r="D372" s="34"/>
      <c r="F372" s="34"/>
      <c r="G372" s="34"/>
      <c r="H372" s="34"/>
      <c r="I372" s="34"/>
      <c r="J372" s="34"/>
      <c r="K372" s="34"/>
      <c r="L372" s="34"/>
      <c r="M372" s="34"/>
      <c r="N372" s="34"/>
    </row>
    <row r="373" spans="1:14" x14ac:dyDescent="0.35">
      <c r="A373" s="34"/>
      <c r="B373" s="34"/>
      <c r="C373" s="34"/>
      <c r="D373" s="34"/>
      <c r="F373" s="34"/>
      <c r="G373" s="34"/>
      <c r="H373" s="34"/>
      <c r="I373" s="34"/>
      <c r="J373" s="34"/>
      <c r="K373" s="34"/>
      <c r="L373" s="34"/>
      <c r="M373" s="34"/>
      <c r="N373" s="34"/>
    </row>
    <row r="374" spans="1:14" x14ac:dyDescent="0.35">
      <c r="A374" s="34"/>
      <c r="B374" s="34"/>
      <c r="C374" s="34"/>
      <c r="D374" s="34"/>
      <c r="F374" s="34"/>
      <c r="G374" s="34"/>
      <c r="H374" s="34"/>
      <c r="I374" s="34"/>
      <c r="J374" s="34"/>
      <c r="K374" s="34"/>
      <c r="L374" s="34"/>
      <c r="M374" s="34"/>
      <c r="N374" s="34"/>
    </row>
    <row r="375" spans="1:14" x14ac:dyDescent="0.35">
      <c r="A375" s="34"/>
      <c r="B375" s="34"/>
      <c r="C375" s="34"/>
      <c r="D375" s="34"/>
      <c r="F375" s="34"/>
      <c r="G375" s="34"/>
      <c r="H375" s="34"/>
      <c r="I375" s="34"/>
      <c r="J375" s="34"/>
      <c r="K375" s="34"/>
      <c r="L375" s="34"/>
      <c r="M375" s="34"/>
      <c r="N375" s="34"/>
    </row>
    <row r="376" spans="1:14" x14ac:dyDescent="0.35">
      <c r="A376" s="34"/>
      <c r="B376" s="34"/>
      <c r="C376" s="34"/>
      <c r="D376" s="34"/>
      <c r="F376" s="34"/>
      <c r="G376" s="34"/>
      <c r="H376" s="34"/>
      <c r="I376" s="34"/>
      <c r="J376" s="34"/>
      <c r="K376" s="34"/>
      <c r="L376" s="34"/>
      <c r="M376" s="34"/>
      <c r="N376" s="34"/>
    </row>
    <row r="377" spans="1:14" x14ac:dyDescent="0.35">
      <c r="A377" s="34"/>
      <c r="B377" s="34"/>
      <c r="C377" s="34"/>
      <c r="D377" s="34"/>
      <c r="F377" s="34"/>
      <c r="G377" s="34"/>
      <c r="H377" s="34"/>
      <c r="I377" s="34"/>
      <c r="J377" s="34"/>
      <c r="K377" s="34"/>
      <c r="L377" s="34"/>
      <c r="M377" s="34"/>
      <c r="N377" s="34"/>
    </row>
    <row r="378" spans="1:14" x14ac:dyDescent="0.35">
      <c r="A378" s="34"/>
      <c r="B378" s="34"/>
      <c r="C378" s="34"/>
      <c r="D378" s="34"/>
      <c r="F378" s="34"/>
      <c r="G378" s="34"/>
      <c r="H378" s="34"/>
      <c r="I378" s="34"/>
      <c r="J378" s="34"/>
      <c r="K378" s="34"/>
      <c r="L378" s="34"/>
      <c r="M378" s="34"/>
      <c r="N378" s="34"/>
    </row>
    <row r="379" spans="1:14" x14ac:dyDescent="0.35">
      <c r="A379" s="34"/>
      <c r="B379" s="34"/>
      <c r="C379" s="34"/>
      <c r="D379" s="34"/>
      <c r="F379" s="34"/>
      <c r="G379" s="34"/>
      <c r="H379" s="34"/>
      <c r="I379" s="34"/>
      <c r="J379" s="34"/>
      <c r="K379" s="34"/>
      <c r="L379" s="34"/>
      <c r="M379" s="34"/>
      <c r="N379" s="34"/>
    </row>
    <row r="380" spans="1:14" x14ac:dyDescent="0.35">
      <c r="A380" s="34"/>
      <c r="B380" s="34"/>
      <c r="C380" s="34"/>
      <c r="D380" s="34"/>
      <c r="F380" s="34"/>
      <c r="G380" s="34"/>
      <c r="H380" s="34"/>
      <c r="I380" s="34"/>
      <c r="J380" s="34"/>
      <c r="K380" s="34"/>
      <c r="L380" s="34"/>
      <c r="M380" s="34"/>
      <c r="N380" s="34"/>
    </row>
    <row r="381" spans="1:14" x14ac:dyDescent="0.35">
      <c r="A381" s="34"/>
      <c r="B381" s="34"/>
      <c r="C381" s="34"/>
      <c r="D381" s="34"/>
      <c r="F381" s="34"/>
      <c r="G381" s="34"/>
      <c r="H381" s="34"/>
      <c r="I381" s="34"/>
      <c r="J381" s="34"/>
      <c r="K381" s="34"/>
      <c r="L381" s="34"/>
      <c r="M381" s="34"/>
      <c r="N381" s="34"/>
    </row>
    <row r="382" spans="1:14" x14ac:dyDescent="0.35">
      <c r="A382" s="34"/>
      <c r="B382" s="34"/>
      <c r="C382" s="34"/>
      <c r="D382" s="34"/>
      <c r="F382" s="34"/>
      <c r="G382" s="34"/>
      <c r="H382" s="34"/>
      <c r="I382" s="34"/>
      <c r="J382" s="34"/>
      <c r="K382" s="34"/>
      <c r="L382" s="34"/>
      <c r="M382" s="34"/>
      <c r="N382" s="34"/>
    </row>
    <row r="383" spans="1:14" x14ac:dyDescent="0.35">
      <c r="A383" s="34"/>
      <c r="B383" s="34"/>
      <c r="C383" s="34"/>
      <c r="D383" s="34"/>
      <c r="F383" s="34"/>
      <c r="G383" s="34"/>
      <c r="H383" s="34"/>
      <c r="I383" s="34"/>
      <c r="J383" s="34"/>
      <c r="K383" s="34"/>
      <c r="L383" s="34"/>
      <c r="M383" s="34"/>
      <c r="N383" s="34"/>
    </row>
    <row r="384" spans="1:14" x14ac:dyDescent="0.35">
      <c r="A384" s="34"/>
      <c r="B384" s="34"/>
      <c r="C384" s="34"/>
      <c r="D384" s="34"/>
      <c r="F384" s="34"/>
      <c r="G384" s="34"/>
      <c r="H384" s="34"/>
      <c r="I384" s="34"/>
      <c r="J384" s="34"/>
      <c r="K384" s="34"/>
      <c r="L384" s="34"/>
      <c r="M384" s="34"/>
      <c r="N384" s="34"/>
    </row>
    <row r="385" spans="1:14" x14ac:dyDescent="0.35">
      <c r="A385" s="34"/>
      <c r="B385" s="34"/>
      <c r="C385" s="34"/>
      <c r="D385" s="34"/>
      <c r="F385" s="34"/>
      <c r="G385" s="34"/>
      <c r="H385" s="34"/>
      <c r="I385" s="34"/>
      <c r="J385" s="34"/>
      <c r="K385" s="34"/>
      <c r="L385" s="34"/>
      <c r="M385" s="34"/>
      <c r="N385" s="34"/>
    </row>
    <row r="386" spans="1:14" x14ac:dyDescent="0.35">
      <c r="A386" s="34"/>
      <c r="B386" s="34"/>
      <c r="C386" s="34"/>
      <c r="D386" s="34"/>
      <c r="F386" s="34"/>
      <c r="G386" s="34"/>
      <c r="H386" s="34"/>
      <c r="I386" s="34"/>
      <c r="J386" s="34"/>
      <c r="K386" s="34"/>
      <c r="L386" s="34"/>
      <c r="M386" s="34"/>
      <c r="N386" s="34"/>
    </row>
    <row r="387" spans="1:14" x14ac:dyDescent="0.35">
      <c r="A387" s="34"/>
      <c r="B387" s="34"/>
      <c r="C387" s="34"/>
      <c r="D387" s="34"/>
      <c r="F387" s="34"/>
      <c r="G387" s="34"/>
      <c r="H387" s="34"/>
      <c r="I387" s="34"/>
      <c r="J387" s="34"/>
      <c r="K387" s="34"/>
      <c r="L387" s="34"/>
      <c r="M387" s="34"/>
      <c r="N387" s="34"/>
    </row>
    <row r="388" spans="1:14" x14ac:dyDescent="0.35">
      <c r="A388" s="34"/>
      <c r="B388" s="34"/>
      <c r="C388" s="34"/>
      <c r="D388" s="34"/>
      <c r="F388" s="34"/>
      <c r="G388" s="34"/>
      <c r="H388" s="34"/>
      <c r="I388" s="34"/>
      <c r="J388" s="34"/>
      <c r="K388" s="34"/>
      <c r="L388" s="34"/>
      <c r="M388" s="34"/>
      <c r="N388" s="34"/>
    </row>
    <row r="389" spans="1:14" x14ac:dyDescent="0.35">
      <c r="A389" s="34"/>
      <c r="B389" s="34"/>
      <c r="C389" s="34"/>
      <c r="D389" s="34"/>
      <c r="F389" s="34"/>
      <c r="G389" s="34"/>
      <c r="H389" s="34"/>
      <c r="I389" s="34"/>
      <c r="J389" s="34"/>
      <c r="K389" s="34"/>
      <c r="L389" s="34"/>
      <c r="M389" s="34"/>
      <c r="N389" s="34"/>
    </row>
    <row r="390" spans="1:14" x14ac:dyDescent="0.35">
      <c r="A390" s="34"/>
      <c r="B390" s="34"/>
      <c r="C390" s="34"/>
      <c r="D390" s="34"/>
      <c r="F390" s="34"/>
      <c r="G390" s="34"/>
      <c r="H390" s="34"/>
      <c r="I390" s="34"/>
      <c r="J390" s="34"/>
      <c r="K390" s="34"/>
      <c r="L390" s="34"/>
      <c r="M390" s="34"/>
      <c r="N390" s="34"/>
    </row>
    <row r="391" spans="1:14" x14ac:dyDescent="0.35">
      <c r="A391" s="34"/>
      <c r="B391" s="34"/>
      <c r="C391" s="34"/>
      <c r="D391" s="34"/>
      <c r="F391" s="34"/>
      <c r="G391" s="34"/>
      <c r="H391" s="34"/>
      <c r="I391" s="34"/>
      <c r="J391" s="34"/>
      <c r="K391" s="34"/>
      <c r="L391" s="34"/>
      <c r="M391" s="34"/>
      <c r="N391" s="34"/>
    </row>
    <row r="392" spans="1:14" x14ac:dyDescent="0.35">
      <c r="A392" s="34"/>
      <c r="B392" s="34"/>
      <c r="C392" s="34"/>
      <c r="D392" s="34"/>
      <c r="F392" s="34"/>
      <c r="G392" s="34"/>
      <c r="H392" s="34"/>
      <c r="I392" s="34"/>
      <c r="J392" s="34"/>
      <c r="K392" s="34"/>
      <c r="L392" s="34"/>
      <c r="M392" s="34"/>
      <c r="N392" s="34"/>
    </row>
    <row r="393" spans="1:14" x14ac:dyDescent="0.35">
      <c r="A393" s="34"/>
      <c r="B393" s="34"/>
      <c r="C393" s="34"/>
      <c r="D393" s="34"/>
      <c r="F393" s="34"/>
      <c r="G393" s="34"/>
      <c r="H393" s="34"/>
      <c r="I393" s="34"/>
      <c r="J393" s="34"/>
      <c r="K393" s="34"/>
      <c r="L393" s="34"/>
      <c r="M393" s="34"/>
      <c r="N393" s="34"/>
    </row>
    <row r="394" spans="1:14" x14ac:dyDescent="0.35">
      <c r="A394" s="34"/>
      <c r="B394" s="34"/>
      <c r="C394" s="34"/>
      <c r="D394" s="34"/>
      <c r="F394" s="34"/>
      <c r="G394" s="34"/>
      <c r="H394" s="34"/>
      <c r="I394" s="34"/>
      <c r="J394" s="34"/>
      <c r="K394" s="34"/>
      <c r="L394" s="34"/>
      <c r="M394" s="34"/>
      <c r="N394" s="34"/>
    </row>
    <row r="395" spans="1:14" x14ac:dyDescent="0.35">
      <c r="A395" s="34"/>
      <c r="B395" s="34"/>
      <c r="C395" s="34"/>
      <c r="D395" s="34"/>
      <c r="F395" s="34"/>
      <c r="G395" s="34"/>
      <c r="H395" s="34"/>
      <c r="I395" s="34"/>
      <c r="J395" s="34"/>
      <c r="K395" s="34"/>
      <c r="L395" s="34"/>
      <c r="M395" s="34"/>
      <c r="N395" s="34"/>
    </row>
    <row r="396" spans="1:14" x14ac:dyDescent="0.35">
      <c r="A396" s="34"/>
      <c r="B396" s="34"/>
      <c r="C396" s="34"/>
      <c r="D396" s="34"/>
      <c r="F396" s="34"/>
      <c r="G396" s="34"/>
      <c r="H396" s="34"/>
      <c r="I396" s="34"/>
      <c r="J396" s="34"/>
      <c r="K396" s="34"/>
      <c r="L396" s="34"/>
      <c r="M396" s="34"/>
      <c r="N396" s="34"/>
    </row>
    <row r="397" spans="1:14" x14ac:dyDescent="0.35">
      <c r="A397" s="34"/>
      <c r="B397" s="34"/>
      <c r="C397" s="34"/>
      <c r="D397" s="34"/>
      <c r="F397" s="34"/>
      <c r="G397" s="34"/>
      <c r="H397" s="34"/>
      <c r="I397" s="34"/>
      <c r="J397" s="34"/>
      <c r="K397" s="34"/>
      <c r="L397" s="34"/>
      <c r="M397" s="34"/>
      <c r="N397" s="34"/>
    </row>
    <row r="398" spans="1:14" x14ac:dyDescent="0.35">
      <c r="A398" s="34"/>
      <c r="B398" s="34"/>
      <c r="C398" s="34"/>
      <c r="D398" s="34"/>
      <c r="F398" s="34"/>
      <c r="G398" s="34"/>
      <c r="H398" s="34"/>
      <c r="I398" s="34"/>
      <c r="J398" s="34"/>
      <c r="K398" s="34"/>
      <c r="L398" s="34"/>
      <c r="M398" s="34"/>
      <c r="N398" s="34"/>
    </row>
    <row r="399" spans="1:14" x14ac:dyDescent="0.35">
      <c r="A399" s="34"/>
      <c r="B399" s="34"/>
      <c r="C399" s="34"/>
      <c r="D399" s="34"/>
      <c r="F399" s="34"/>
      <c r="G399" s="34"/>
      <c r="H399" s="34"/>
      <c r="I399" s="34"/>
      <c r="J399" s="34"/>
      <c r="K399" s="34"/>
      <c r="L399" s="34"/>
      <c r="M399" s="34"/>
      <c r="N399" s="34"/>
    </row>
    <row r="400" spans="1:14" x14ac:dyDescent="0.35">
      <c r="A400" s="34"/>
      <c r="B400" s="34"/>
      <c r="C400" s="34"/>
      <c r="D400" s="34"/>
      <c r="F400" s="34"/>
      <c r="G400" s="34"/>
      <c r="H400" s="34"/>
      <c r="I400" s="34"/>
      <c r="J400" s="34"/>
      <c r="K400" s="34"/>
      <c r="L400" s="34"/>
      <c r="M400" s="34"/>
      <c r="N400" s="34"/>
    </row>
    <row r="401" spans="1:14" x14ac:dyDescent="0.35">
      <c r="A401" s="34"/>
      <c r="B401" s="34"/>
      <c r="C401" s="34"/>
      <c r="D401" s="34"/>
      <c r="F401" s="34"/>
      <c r="G401" s="34"/>
      <c r="H401" s="34"/>
      <c r="I401" s="34"/>
      <c r="J401" s="34"/>
      <c r="K401" s="34"/>
      <c r="L401" s="34"/>
      <c r="M401" s="34"/>
      <c r="N401" s="34"/>
    </row>
    <row r="402" spans="1:14" x14ac:dyDescent="0.35">
      <c r="A402" s="34"/>
      <c r="B402" s="34"/>
      <c r="C402" s="34"/>
      <c r="D402" s="34"/>
      <c r="F402" s="34"/>
      <c r="G402" s="34"/>
      <c r="H402" s="34"/>
      <c r="I402" s="34"/>
      <c r="J402" s="34"/>
      <c r="K402" s="34"/>
      <c r="L402" s="34"/>
      <c r="M402" s="34"/>
      <c r="N402" s="34"/>
    </row>
    <row r="403" spans="1:14" x14ac:dyDescent="0.35">
      <c r="A403" s="34"/>
      <c r="B403" s="34"/>
      <c r="C403" s="34"/>
      <c r="D403" s="34"/>
      <c r="F403" s="34"/>
      <c r="G403" s="34"/>
      <c r="H403" s="34"/>
      <c r="I403" s="34"/>
      <c r="J403" s="34"/>
      <c r="K403" s="34"/>
      <c r="L403" s="34"/>
      <c r="M403" s="34"/>
      <c r="N403" s="34"/>
    </row>
    <row r="404" spans="1:14" x14ac:dyDescent="0.35">
      <c r="A404" s="34"/>
      <c r="B404" s="34"/>
      <c r="C404" s="34"/>
      <c r="D404" s="34"/>
      <c r="F404" s="34"/>
      <c r="G404" s="34"/>
      <c r="H404" s="34"/>
      <c r="I404" s="34"/>
      <c r="J404" s="34"/>
      <c r="K404" s="34"/>
      <c r="L404" s="34"/>
      <c r="M404" s="34"/>
      <c r="N404" s="34"/>
    </row>
    <row r="405" spans="1:14" x14ac:dyDescent="0.35">
      <c r="A405" s="34"/>
      <c r="B405" s="34"/>
      <c r="C405" s="34"/>
      <c r="D405" s="34"/>
      <c r="F405" s="34"/>
      <c r="G405" s="34"/>
      <c r="H405" s="34"/>
      <c r="I405" s="34"/>
      <c r="J405" s="34"/>
      <c r="K405" s="34"/>
      <c r="L405" s="34"/>
      <c r="M405" s="34"/>
      <c r="N405" s="34"/>
    </row>
    <row r="406" spans="1:14" x14ac:dyDescent="0.35">
      <c r="A406" s="34"/>
      <c r="B406" s="34"/>
      <c r="C406" s="34"/>
      <c r="D406" s="34"/>
      <c r="F406" s="34"/>
      <c r="G406" s="34"/>
      <c r="H406" s="34"/>
      <c r="I406" s="34"/>
      <c r="J406" s="34"/>
      <c r="K406" s="34"/>
      <c r="L406" s="34"/>
      <c r="M406" s="34"/>
      <c r="N406" s="34"/>
    </row>
    <row r="407" spans="1:14" x14ac:dyDescent="0.35">
      <c r="A407" s="34"/>
      <c r="B407" s="34"/>
      <c r="C407" s="34"/>
      <c r="D407" s="34"/>
      <c r="F407" s="34"/>
      <c r="G407" s="34"/>
      <c r="H407" s="34"/>
      <c r="I407" s="34"/>
      <c r="J407" s="34"/>
      <c r="K407" s="34"/>
      <c r="L407" s="34"/>
      <c r="M407" s="34"/>
      <c r="N407" s="34"/>
    </row>
    <row r="408" spans="1:14" x14ac:dyDescent="0.35">
      <c r="A408" s="34"/>
      <c r="B408" s="34"/>
      <c r="C408" s="34"/>
      <c r="D408" s="34"/>
      <c r="F408" s="34"/>
      <c r="G408" s="34"/>
      <c r="H408" s="34"/>
      <c r="I408" s="34"/>
      <c r="J408" s="34"/>
      <c r="K408" s="34"/>
      <c r="L408" s="34"/>
      <c r="M408" s="34"/>
      <c r="N408" s="34"/>
    </row>
    <row r="409" spans="1:14" x14ac:dyDescent="0.35">
      <c r="A409" s="34"/>
      <c r="B409" s="34"/>
      <c r="C409" s="34"/>
      <c r="D409" s="34"/>
      <c r="F409" s="34"/>
      <c r="G409" s="34"/>
      <c r="H409" s="34"/>
      <c r="I409" s="34"/>
      <c r="J409" s="34"/>
      <c r="K409" s="34"/>
      <c r="L409" s="34"/>
      <c r="M409" s="34"/>
      <c r="N409" s="34"/>
    </row>
    <row r="410" spans="1:14" x14ac:dyDescent="0.35">
      <c r="A410" s="34"/>
      <c r="B410" s="34"/>
      <c r="C410" s="34"/>
      <c r="D410" s="34"/>
      <c r="F410" s="34"/>
      <c r="G410" s="34"/>
      <c r="H410" s="34"/>
      <c r="I410" s="34"/>
      <c r="J410" s="34"/>
      <c r="K410" s="34"/>
      <c r="L410" s="34"/>
      <c r="M410" s="34"/>
      <c r="N410" s="34"/>
    </row>
    <row r="411" spans="1:14" x14ac:dyDescent="0.35">
      <c r="A411" s="34"/>
      <c r="B411" s="34"/>
      <c r="C411" s="34"/>
      <c r="D411" s="34"/>
      <c r="F411" s="34"/>
      <c r="G411" s="34"/>
      <c r="H411" s="34"/>
      <c r="I411" s="34"/>
      <c r="J411" s="34"/>
      <c r="K411" s="34"/>
      <c r="L411" s="34"/>
      <c r="M411" s="34"/>
      <c r="N411" s="34"/>
    </row>
    <row r="412" spans="1:14" x14ac:dyDescent="0.35">
      <c r="A412" s="34"/>
      <c r="B412" s="34"/>
      <c r="C412" s="34"/>
      <c r="D412" s="34"/>
      <c r="F412" s="34"/>
      <c r="G412" s="34"/>
      <c r="H412" s="34"/>
      <c r="I412" s="34"/>
      <c r="J412" s="34"/>
      <c r="K412" s="34"/>
      <c r="L412" s="34"/>
      <c r="M412" s="34"/>
      <c r="N412" s="34"/>
    </row>
    <row r="413" spans="1:14" x14ac:dyDescent="0.35">
      <c r="A413" s="34"/>
      <c r="B413" s="34"/>
      <c r="C413" s="34"/>
      <c r="D413" s="34"/>
      <c r="F413" s="34"/>
      <c r="G413" s="34"/>
      <c r="H413" s="34"/>
      <c r="I413" s="34"/>
      <c r="J413" s="34"/>
      <c r="K413" s="34"/>
      <c r="L413" s="34"/>
      <c r="M413" s="34"/>
      <c r="N413" s="34"/>
    </row>
    <row r="414" spans="1:14" x14ac:dyDescent="0.35">
      <c r="A414" s="34"/>
      <c r="B414" s="34"/>
      <c r="C414" s="34"/>
      <c r="D414" s="34"/>
      <c r="F414" s="34"/>
      <c r="G414" s="34"/>
      <c r="H414" s="34"/>
      <c r="I414" s="34"/>
      <c r="J414" s="34"/>
      <c r="K414" s="34"/>
      <c r="L414" s="34"/>
      <c r="M414" s="34"/>
      <c r="N414" s="34"/>
    </row>
    <row r="415" spans="1:14" x14ac:dyDescent="0.35">
      <c r="A415" s="34"/>
      <c r="B415" s="34"/>
      <c r="C415" s="34"/>
      <c r="D415" s="34"/>
      <c r="F415" s="34"/>
      <c r="G415" s="34"/>
      <c r="H415" s="34"/>
      <c r="I415" s="34"/>
      <c r="J415" s="34"/>
      <c r="K415" s="34"/>
      <c r="L415" s="34"/>
      <c r="M415" s="34"/>
      <c r="N415" s="34"/>
    </row>
    <row r="416" spans="1:14" x14ac:dyDescent="0.35">
      <c r="A416" s="34"/>
      <c r="B416" s="34"/>
      <c r="C416" s="34"/>
      <c r="D416" s="34"/>
      <c r="F416" s="34"/>
      <c r="G416" s="34"/>
      <c r="H416" s="34"/>
      <c r="I416" s="34"/>
      <c r="J416" s="34"/>
      <c r="K416" s="34"/>
      <c r="L416" s="34"/>
      <c r="M416" s="34"/>
      <c r="N416" s="34"/>
    </row>
    <row r="417" spans="1:14" x14ac:dyDescent="0.35">
      <c r="A417" s="34"/>
      <c r="B417" s="34"/>
      <c r="C417" s="34"/>
      <c r="D417" s="34"/>
      <c r="F417" s="34"/>
      <c r="G417" s="34"/>
      <c r="H417" s="34"/>
      <c r="I417" s="34"/>
      <c r="J417" s="34"/>
      <c r="K417" s="34"/>
      <c r="L417" s="34"/>
      <c r="M417" s="34"/>
      <c r="N417" s="34"/>
    </row>
    <row r="418" spans="1:14" x14ac:dyDescent="0.35">
      <c r="A418" s="34"/>
      <c r="B418" s="34"/>
      <c r="C418" s="34"/>
      <c r="D418" s="34"/>
      <c r="F418" s="34"/>
      <c r="G418" s="34"/>
      <c r="H418" s="34"/>
      <c r="I418" s="34"/>
      <c r="J418" s="34"/>
      <c r="K418" s="34"/>
      <c r="L418" s="34"/>
      <c r="M418" s="34"/>
      <c r="N418" s="34"/>
    </row>
    <row r="419" spans="1:14" x14ac:dyDescent="0.35">
      <c r="A419" s="34"/>
      <c r="B419" s="34"/>
      <c r="C419" s="34"/>
      <c r="D419" s="34"/>
      <c r="F419" s="34"/>
      <c r="G419" s="34"/>
      <c r="H419" s="34"/>
      <c r="I419" s="34"/>
      <c r="J419" s="34"/>
      <c r="K419" s="34"/>
      <c r="L419" s="34"/>
      <c r="M419" s="34"/>
      <c r="N419" s="34"/>
    </row>
    <row r="420" spans="1:14" x14ac:dyDescent="0.35">
      <c r="A420" s="34"/>
      <c r="B420" s="34"/>
      <c r="C420" s="34"/>
      <c r="D420" s="34"/>
      <c r="F420" s="34"/>
      <c r="G420" s="34"/>
      <c r="H420" s="34"/>
      <c r="I420" s="34"/>
      <c r="J420" s="34"/>
      <c r="K420" s="34"/>
      <c r="L420" s="34"/>
      <c r="M420" s="34"/>
      <c r="N420" s="34"/>
    </row>
    <row r="421" spans="1:14" x14ac:dyDescent="0.35">
      <c r="A421" s="34"/>
      <c r="B421" s="34"/>
      <c r="C421" s="34"/>
      <c r="D421" s="34"/>
      <c r="F421" s="34"/>
      <c r="G421" s="34"/>
      <c r="H421" s="34"/>
      <c r="I421" s="34"/>
      <c r="J421" s="34"/>
      <c r="K421" s="34"/>
      <c r="L421" s="34"/>
      <c r="M421" s="34"/>
      <c r="N421" s="34"/>
    </row>
    <row r="422" spans="1:14" x14ac:dyDescent="0.35">
      <c r="A422" s="34"/>
      <c r="B422" s="34"/>
      <c r="C422" s="34"/>
      <c r="D422" s="34"/>
      <c r="F422" s="34"/>
      <c r="G422" s="34"/>
      <c r="H422" s="34"/>
      <c r="I422" s="34"/>
      <c r="J422" s="34"/>
      <c r="K422" s="34"/>
      <c r="L422" s="34"/>
      <c r="M422" s="34"/>
      <c r="N422" s="34"/>
    </row>
    <row r="423" spans="1:14" x14ac:dyDescent="0.35">
      <c r="A423" s="34"/>
      <c r="B423" s="34"/>
      <c r="C423" s="34"/>
      <c r="D423" s="34"/>
      <c r="F423" s="34"/>
      <c r="G423" s="34"/>
      <c r="H423" s="34"/>
      <c r="I423" s="34"/>
      <c r="J423" s="34"/>
      <c r="K423" s="34"/>
      <c r="L423" s="34"/>
      <c r="M423" s="34"/>
      <c r="N423" s="34"/>
    </row>
    <row r="424" spans="1:14" x14ac:dyDescent="0.35">
      <c r="A424" s="34"/>
      <c r="B424" s="34"/>
      <c r="C424" s="34"/>
      <c r="D424" s="34"/>
      <c r="F424" s="34"/>
      <c r="G424" s="34"/>
      <c r="H424" s="34"/>
      <c r="I424" s="34"/>
      <c r="J424" s="34"/>
      <c r="K424" s="34"/>
      <c r="L424" s="34"/>
      <c r="M424" s="34"/>
      <c r="N424" s="34"/>
    </row>
    <row r="425" spans="1:14" x14ac:dyDescent="0.35">
      <c r="A425" s="34"/>
      <c r="B425" s="34"/>
      <c r="C425" s="34"/>
      <c r="D425" s="34"/>
      <c r="F425" s="34"/>
      <c r="G425" s="34"/>
      <c r="H425" s="34"/>
      <c r="I425" s="34"/>
      <c r="J425" s="34"/>
      <c r="K425" s="34"/>
      <c r="L425" s="34"/>
      <c r="M425" s="34"/>
      <c r="N425" s="34"/>
    </row>
    <row r="426" spans="1:14" x14ac:dyDescent="0.35">
      <c r="A426" s="34"/>
      <c r="B426" s="34"/>
      <c r="C426" s="34"/>
      <c r="D426" s="34"/>
      <c r="F426" s="34"/>
      <c r="G426" s="34"/>
      <c r="H426" s="34"/>
      <c r="I426" s="34"/>
      <c r="J426" s="34"/>
      <c r="K426" s="34"/>
      <c r="L426" s="34"/>
      <c r="M426" s="34"/>
      <c r="N426" s="34"/>
    </row>
    <row r="427" spans="1:14" x14ac:dyDescent="0.35">
      <c r="A427" s="34"/>
      <c r="B427" s="34"/>
      <c r="C427" s="34"/>
      <c r="D427" s="34"/>
      <c r="F427" s="34"/>
      <c r="G427" s="34"/>
      <c r="H427" s="34"/>
      <c r="I427" s="34"/>
      <c r="J427" s="34"/>
      <c r="K427" s="34"/>
      <c r="L427" s="34"/>
      <c r="M427" s="34"/>
      <c r="N427" s="34"/>
    </row>
    <row r="428" spans="1:14" x14ac:dyDescent="0.35">
      <c r="A428" s="34"/>
      <c r="B428" s="34"/>
      <c r="C428" s="34"/>
      <c r="D428" s="34"/>
      <c r="F428" s="34"/>
      <c r="G428" s="34"/>
      <c r="H428" s="34"/>
      <c r="I428" s="34"/>
      <c r="J428" s="34"/>
      <c r="K428" s="34"/>
      <c r="L428" s="34"/>
      <c r="M428" s="34"/>
      <c r="N428" s="34"/>
    </row>
    <row r="429" spans="1:14" x14ac:dyDescent="0.35">
      <c r="A429" s="34"/>
      <c r="B429" s="34"/>
      <c r="C429" s="34"/>
      <c r="D429" s="34"/>
      <c r="F429" s="34"/>
      <c r="G429" s="34"/>
      <c r="H429" s="34"/>
      <c r="I429" s="34"/>
      <c r="J429" s="34"/>
      <c r="K429" s="34"/>
      <c r="L429" s="34"/>
      <c r="M429" s="34"/>
      <c r="N429" s="34"/>
    </row>
    <row r="430" spans="1:14" x14ac:dyDescent="0.35">
      <c r="A430" s="34"/>
      <c r="B430" s="34"/>
      <c r="C430" s="34"/>
      <c r="D430" s="34"/>
      <c r="F430" s="34"/>
      <c r="G430" s="34"/>
      <c r="H430" s="34"/>
      <c r="I430" s="34"/>
      <c r="J430" s="34"/>
      <c r="K430" s="34"/>
      <c r="L430" s="34"/>
      <c r="M430" s="34"/>
      <c r="N430" s="34"/>
    </row>
    <row r="431" spans="1:14" x14ac:dyDescent="0.35">
      <c r="A431" s="34"/>
      <c r="B431" s="34"/>
      <c r="C431" s="34"/>
      <c r="D431" s="34"/>
      <c r="F431" s="34"/>
      <c r="G431" s="34"/>
      <c r="H431" s="34"/>
      <c r="I431" s="34"/>
      <c r="J431" s="34"/>
      <c r="K431" s="34"/>
      <c r="L431" s="34"/>
      <c r="M431" s="34"/>
      <c r="N431" s="34"/>
    </row>
    <row r="432" spans="1:14" x14ac:dyDescent="0.35">
      <c r="A432" s="34"/>
      <c r="B432" s="34"/>
      <c r="C432" s="34"/>
      <c r="D432" s="34"/>
      <c r="F432" s="34"/>
      <c r="G432" s="34"/>
      <c r="H432" s="34"/>
      <c r="I432" s="34"/>
      <c r="J432" s="34"/>
      <c r="K432" s="34"/>
      <c r="L432" s="34"/>
      <c r="M432" s="34"/>
      <c r="N432" s="34"/>
    </row>
    <row r="433" spans="1:14" x14ac:dyDescent="0.35">
      <c r="A433" s="34"/>
      <c r="B433" s="34"/>
      <c r="C433" s="34"/>
      <c r="D433" s="34"/>
      <c r="F433" s="34"/>
      <c r="G433" s="34"/>
      <c r="H433" s="34"/>
      <c r="I433" s="34"/>
      <c r="J433" s="34"/>
      <c r="K433" s="34"/>
      <c r="L433" s="34"/>
      <c r="M433" s="34"/>
      <c r="N433" s="34"/>
    </row>
    <row r="434" spans="1:14" x14ac:dyDescent="0.35">
      <c r="A434" s="34"/>
      <c r="B434" s="34"/>
      <c r="C434" s="34"/>
      <c r="D434" s="34"/>
      <c r="F434" s="34"/>
      <c r="G434" s="34"/>
      <c r="H434" s="34"/>
      <c r="I434" s="34"/>
      <c r="J434" s="34"/>
      <c r="K434" s="34"/>
      <c r="L434" s="34"/>
      <c r="M434" s="34"/>
      <c r="N434" s="34"/>
    </row>
    <row r="435" spans="1:14" x14ac:dyDescent="0.35">
      <c r="A435" s="34"/>
      <c r="B435" s="34"/>
      <c r="C435" s="34"/>
      <c r="D435" s="34"/>
      <c r="F435" s="34"/>
      <c r="G435" s="34"/>
      <c r="H435" s="34"/>
      <c r="I435" s="34"/>
      <c r="J435" s="34"/>
      <c r="K435" s="34"/>
      <c r="L435" s="34"/>
      <c r="M435" s="34"/>
      <c r="N435" s="34"/>
    </row>
    <row r="436" spans="1:14" x14ac:dyDescent="0.35">
      <c r="A436" s="34"/>
      <c r="B436" s="34"/>
      <c r="C436" s="34"/>
      <c r="D436" s="34"/>
      <c r="F436" s="34"/>
      <c r="G436" s="34"/>
      <c r="H436" s="34"/>
      <c r="I436" s="34"/>
      <c r="J436" s="34"/>
      <c r="K436" s="34"/>
      <c r="L436" s="34"/>
      <c r="M436" s="34"/>
      <c r="N436" s="34"/>
    </row>
    <row r="437" spans="1:14" x14ac:dyDescent="0.35">
      <c r="A437" s="34"/>
      <c r="B437" s="34"/>
      <c r="C437" s="34"/>
      <c r="D437" s="34"/>
      <c r="F437" s="34"/>
      <c r="G437" s="34"/>
      <c r="H437" s="34"/>
      <c r="I437" s="34"/>
      <c r="J437" s="34"/>
      <c r="K437" s="34"/>
      <c r="L437" s="34"/>
      <c r="M437" s="34"/>
      <c r="N437" s="34"/>
    </row>
    <row r="438" spans="1:14" x14ac:dyDescent="0.35">
      <c r="A438" s="34"/>
      <c r="B438" s="34"/>
      <c r="C438" s="34"/>
      <c r="D438" s="34"/>
      <c r="F438" s="34"/>
      <c r="G438" s="34"/>
      <c r="H438" s="34"/>
      <c r="I438" s="34"/>
      <c r="J438" s="34"/>
      <c r="K438" s="34"/>
      <c r="L438" s="34"/>
      <c r="M438" s="34"/>
      <c r="N438" s="34"/>
    </row>
    <row r="439" spans="1:14" x14ac:dyDescent="0.35">
      <c r="A439" s="34"/>
      <c r="B439" s="34"/>
      <c r="C439" s="34"/>
      <c r="D439" s="34"/>
      <c r="F439" s="34"/>
      <c r="G439" s="34"/>
      <c r="H439" s="34"/>
      <c r="I439" s="34"/>
      <c r="J439" s="34"/>
      <c r="K439" s="34"/>
      <c r="L439" s="34"/>
      <c r="M439" s="34"/>
      <c r="N439" s="34"/>
    </row>
    <row r="440" spans="1:14" x14ac:dyDescent="0.35">
      <c r="A440" s="34"/>
      <c r="B440" s="34"/>
      <c r="C440" s="34"/>
      <c r="D440" s="34"/>
      <c r="F440" s="34"/>
      <c r="G440" s="34"/>
      <c r="H440" s="34"/>
      <c r="I440" s="34"/>
      <c r="J440" s="34"/>
      <c r="K440" s="34"/>
      <c r="L440" s="34"/>
      <c r="M440" s="34"/>
      <c r="N440" s="34"/>
    </row>
    <row r="441" spans="1:14" x14ac:dyDescent="0.35">
      <c r="A441" s="34"/>
      <c r="B441" s="34"/>
      <c r="C441" s="34"/>
      <c r="D441" s="34"/>
      <c r="F441" s="34"/>
      <c r="G441" s="34"/>
      <c r="H441" s="34"/>
      <c r="I441" s="34"/>
      <c r="J441" s="34"/>
      <c r="K441" s="34"/>
      <c r="L441" s="34"/>
      <c r="M441" s="34"/>
      <c r="N441" s="34"/>
    </row>
    <row r="442" spans="1:14" x14ac:dyDescent="0.35">
      <c r="A442" s="34"/>
      <c r="B442" s="34"/>
      <c r="C442" s="34"/>
      <c r="D442" s="34"/>
      <c r="F442" s="34"/>
      <c r="G442" s="34"/>
      <c r="H442" s="34"/>
      <c r="I442" s="34"/>
      <c r="J442" s="34"/>
      <c r="K442" s="34"/>
      <c r="L442" s="34"/>
      <c r="M442" s="34"/>
      <c r="N442" s="34"/>
    </row>
    <row r="443" spans="1:14" x14ac:dyDescent="0.35">
      <c r="A443" s="34"/>
      <c r="B443" s="34"/>
      <c r="C443" s="34"/>
      <c r="D443" s="34"/>
      <c r="F443" s="34"/>
      <c r="G443" s="34"/>
      <c r="H443" s="34"/>
      <c r="I443" s="34"/>
      <c r="J443" s="34"/>
      <c r="K443" s="34"/>
      <c r="L443" s="34"/>
      <c r="M443" s="34"/>
      <c r="N443" s="34"/>
    </row>
    <row r="444" spans="1:14" x14ac:dyDescent="0.35">
      <c r="A444" s="34"/>
      <c r="B444" s="34"/>
      <c r="C444" s="34"/>
      <c r="D444" s="34"/>
      <c r="F444" s="34"/>
      <c r="G444" s="34"/>
      <c r="H444" s="34"/>
      <c r="I444" s="34"/>
      <c r="J444" s="34"/>
      <c r="K444" s="34"/>
      <c r="L444" s="34"/>
      <c r="M444" s="34"/>
      <c r="N444" s="34"/>
    </row>
    <row r="445" spans="1:14" x14ac:dyDescent="0.35">
      <c r="A445" s="34"/>
      <c r="B445" s="34"/>
      <c r="C445" s="34"/>
      <c r="D445" s="34"/>
      <c r="F445" s="34"/>
      <c r="G445" s="34"/>
      <c r="H445" s="34"/>
      <c r="I445" s="34"/>
      <c r="J445" s="34"/>
      <c r="K445" s="34"/>
      <c r="L445" s="34"/>
      <c r="M445" s="34"/>
      <c r="N445" s="34"/>
    </row>
    <row r="446" spans="1:14" x14ac:dyDescent="0.35">
      <c r="A446" s="34"/>
      <c r="B446" s="34"/>
      <c r="C446" s="34"/>
      <c r="D446" s="34"/>
      <c r="F446" s="34"/>
      <c r="G446" s="34"/>
      <c r="H446" s="34"/>
      <c r="I446" s="34"/>
      <c r="J446" s="34"/>
      <c r="K446" s="34"/>
      <c r="L446" s="34"/>
      <c r="M446" s="34"/>
      <c r="N446" s="34"/>
    </row>
    <row r="447" spans="1:14" x14ac:dyDescent="0.35">
      <c r="A447" s="34"/>
      <c r="B447" s="34"/>
      <c r="C447" s="34"/>
      <c r="D447" s="34"/>
      <c r="F447" s="34"/>
      <c r="G447" s="34"/>
      <c r="H447" s="34"/>
      <c r="I447" s="34"/>
      <c r="J447" s="34"/>
      <c r="K447" s="34"/>
      <c r="L447" s="34"/>
      <c r="M447" s="34"/>
      <c r="N447" s="34"/>
    </row>
    <row r="448" spans="1:14" x14ac:dyDescent="0.35">
      <c r="A448" s="34"/>
      <c r="B448" s="34"/>
      <c r="C448" s="34"/>
      <c r="D448" s="34"/>
      <c r="F448" s="34"/>
      <c r="G448" s="34"/>
      <c r="H448" s="34"/>
      <c r="I448" s="34"/>
      <c r="J448" s="34"/>
      <c r="K448" s="34"/>
      <c r="L448" s="34"/>
      <c r="M448" s="34"/>
      <c r="N448" s="34"/>
    </row>
    <row r="449" spans="1:14" x14ac:dyDescent="0.35">
      <c r="A449" s="34"/>
      <c r="B449" s="34"/>
      <c r="C449" s="34"/>
      <c r="D449" s="34"/>
      <c r="F449" s="34"/>
      <c r="G449" s="34"/>
      <c r="H449" s="34"/>
      <c r="I449" s="34"/>
      <c r="J449" s="34"/>
      <c r="K449" s="34"/>
      <c r="L449" s="34"/>
      <c r="M449" s="34"/>
      <c r="N449" s="34"/>
    </row>
    <row r="450" spans="1:14" x14ac:dyDescent="0.35">
      <c r="A450" s="34"/>
      <c r="B450" s="34"/>
      <c r="C450" s="34"/>
      <c r="D450" s="34"/>
      <c r="F450" s="34"/>
      <c r="G450" s="34"/>
      <c r="H450" s="34"/>
      <c r="I450" s="34"/>
      <c r="J450" s="34"/>
      <c r="K450" s="34"/>
      <c r="L450" s="34"/>
      <c r="M450" s="34"/>
      <c r="N450" s="34"/>
    </row>
    <row r="451" spans="1:14" x14ac:dyDescent="0.35">
      <c r="A451" s="34"/>
      <c r="B451" s="34"/>
      <c r="C451" s="34"/>
      <c r="D451" s="34"/>
      <c r="F451" s="34"/>
      <c r="G451" s="34"/>
      <c r="H451" s="34"/>
      <c r="I451" s="34"/>
      <c r="J451" s="34"/>
      <c r="K451" s="34"/>
      <c r="L451" s="34"/>
      <c r="M451" s="34"/>
      <c r="N451" s="34"/>
    </row>
    <row r="452" spans="1:14" x14ac:dyDescent="0.35">
      <c r="A452" s="34"/>
      <c r="B452" s="34"/>
      <c r="C452" s="34"/>
      <c r="D452" s="34"/>
      <c r="F452" s="34"/>
      <c r="G452" s="34"/>
      <c r="H452" s="34"/>
      <c r="I452" s="34"/>
      <c r="J452" s="34"/>
      <c r="K452" s="34"/>
      <c r="L452" s="34"/>
      <c r="M452" s="34"/>
      <c r="N452" s="34"/>
    </row>
    <row r="453" spans="1:14" x14ac:dyDescent="0.35">
      <c r="A453" s="34"/>
      <c r="B453" s="34"/>
      <c r="C453" s="34"/>
      <c r="D453" s="34"/>
      <c r="F453" s="34"/>
      <c r="G453" s="34"/>
      <c r="H453" s="34"/>
      <c r="I453" s="34"/>
      <c r="J453" s="34"/>
      <c r="K453" s="34"/>
      <c r="L453" s="34"/>
      <c r="M453" s="34"/>
      <c r="N453" s="34"/>
    </row>
    <row r="454" spans="1:14" x14ac:dyDescent="0.35">
      <c r="A454" s="34"/>
      <c r="B454" s="34"/>
      <c r="C454" s="34"/>
      <c r="D454" s="34"/>
      <c r="F454" s="34"/>
      <c r="G454" s="34"/>
      <c r="H454" s="34"/>
      <c r="I454" s="34"/>
      <c r="J454" s="34"/>
      <c r="K454" s="34"/>
      <c r="L454" s="34"/>
      <c r="M454" s="34"/>
      <c r="N454" s="34"/>
    </row>
    <row r="455" spans="1:14" x14ac:dyDescent="0.35">
      <c r="A455" s="34"/>
      <c r="B455" s="34"/>
      <c r="C455" s="34"/>
      <c r="D455" s="34"/>
      <c r="F455" s="34"/>
      <c r="G455" s="34"/>
      <c r="H455" s="34"/>
      <c r="I455" s="34"/>
      <c r="J455" s="34"/>
      <c r="K455" s="34"/>
      <c r="L455" s="34"/>
      <c r="M455" s="34"/>
      <c r="N455" s="34"/>
    </row>
    <row r="456" spans="1:14" x14ac:dyDescent="0.35">
      <c r="A456" s="34"/>
      <c r="B456" s="34"/>
      <c r="C456" s="34"/>
      <c r="D456" s="34"/>
      <c r="F456" s="34"/>
      <c r="G456" s="34"/>
      <c r="H456" s="34"/>
      <c r="I456" s="34"/>
      <c r="J456" s="34"/>
      <c r="K456" s="34"/>
      <c r="L456" s="34"/>
      <c r="M456" s="34"/>
      <c r="N456" s="34"/>
    </row>
    <row r="457" spans="1:14" x14ac:dyDescent="0.35">
      <c r="A457" s="34"/>
      <c r="B457" s="34"/>
      <c r="C457" s="34"/>
      <c r="D457" s="34"/>
      <c r="F457" s="34"/>
      <c r="G457" s="34"/>
      <c r="H457" s="34"/>
      <c r="I457" s="34"/>
      <c r="J457" s="34"/>
      <c r="K457" s="34"/>
      <c r="L457" s="34"/>
      <c r="M457" s="34"/>
      <c r="N457" s="34"/>
    </row>
    <row r="458" spans="1:14" x14ac:dyDescent="0.35">
      <c r="A458" s="34"/>
      <c r="B458" s="34"/>
      <c r="C458" s="34"/>
      <c r="D458" s="34"/>
      <c r="F458" s="34"/>
      <c r="G458" s="34"/>
      <c r="H458" s="34"/>
      <c r="I458" s="34"/>
      <c r="J458" s="34"/>
      <c r="K458" s="34"/>
      <c r="L458" s="34"/>
      <c r="M458" s="34"/>
      <c r="N458" s="34"/>
    </row>
    <row r="459" spans="1:14" x14ac:dyDescent="0.35">
      <c r="A459" s="34"/>
      <c r="B459" s="34"/>
      <c r="C459" s="34"/>
      <c r="D459" s="34"/>
      <c r="F459" s="34"/>
      <c r="G459" s="34"/>
      <c r="H459" s="34"/>
      <c r="I459" s="34"/>
      <c r="J459" s="34"/>
      <c r="K459" s="34"/>
      <c r="L459" s="34"/>
      <c r="M459" s="34"/>
      <c r="N459" s="34"/>
    </row>
    <row r="460" spans="1:14" x14ac:dyDescent="0.35">
      <c r="A460" s="34"/>
      <c r="B460" s="34"/>
      <c r="C460" s="34"/>
      <c r="D460" s="34"/>
      <c r="F460" s="34"/>
      <c r="G460" s="34"/>
      <c r="H460" s="34"/>
      <c r="I460" s="34"/>
      <c r="J460" s="34"/>
      <c r="K460" s="34"/>
      <c r="L460" s="34"/>
      <c r="M460" s="34"/>
      <c r="N460" s="34"/>
    </row>
    <row r="461" spans="1:14" x14ac:dyDescent="0.35">
      <c r="A461" s="34"/>
      <c r="B461" s="34"/>
      <c r="C461" s="34"/>
      <c r="D461" s="34"/>
      <c r="F461" s="34"/>
      <c r="G461" s="34"/>
      <c r="H461" s="34"/>
      <c r="I461" s="34"/>
      <c r="J461" s="34"/>
      <c r="K461" s="34"/>
      <c r="L461" s="34"/>
      <c r="M461" s="34"/>
      <c r="N461" s="34"/>
    </row>
    <row r="462" spans="1:14" x14ac:dyDescent="0.35">
      <c r="A462" s="34"/>
      <c r="B462" s="34"/>
      <c r="C462" s="34"/>
      <c r="D462" s="34"/>
      <c r="F462" s="34"/>
      <c r="G462" s="34"/>
      <c r="H462" s="34"/>
      <c r="I462" s="34"/>
      <c r="J462" s="34"/>
      <c r="K462" s="34"/>
      <c r="L462" s="34"/>
      <c r="M462" s="34"/>
      <c r="N462" s="34"/>
    </row>
    <row r="463" spans="1:14" x14ac:dyDescent="0.35">
      <c r="A463" s="34"/>
      <c r="B463" s="34"/>
      <c r="C463" s="34"/>
      <c r="D463" s="34"/>
      <c r="F463" s="34"/>
      <c r="G463" s="34"/>
      <c r="H463" s="34"/>
      <c r="I463" s="34"/>
      <c r="J463" s="34"/>
      <c r="K463" s="34"/>
      <c r="L463" s="34"/>
      <c r="M463" s="34"/>
      <c r="N463" s="34"/>
    </row>
    <row r="464" spans="1:14" x14ac:dyDescent="0.35">
      <c r="A464" s="34"/>
      <c r="B464" s="34"/>
      <c r="C464" s="34"/>
      <c r="D464" s="34"/>
      <c r="F464" s="34"/>
      <c r="G464" s="34"/>
      <c r="H464" s="34"/>
      <c r="I464" s="34"/>
      <c r="J464" s="34"/>
      <c r="K464" s="34"/>
      <c r="L464" s="34"/>
      <c r="M464" s="34"/>
      <c r="N464" s="34"/>
    </row>
    <row r="465" spans="1:14" x14ac:dyDescent="0.35">
      <c r="A465" s="34"/>
      <c r="B465" s="34"/>
      <c r="C465" s="34"/>
      <c r="D465" s="34"/>
      <c r="F465" s="34"/>
      <c r="G465" s="34"/>
      <c r="H465" s="34"/>
      <c r="I465" s="34"/>
      <c r="J465" s="34"/>
      <c r="K465" s="34"/>
      <c r="L465" s="34"/>
      <c r="M465" s="34"/>
      <c r="N465" s="34"/>
    </row>
    <row r="466" spans="1:14" x14ac:dyDescent="0.35">
      <c r="A466" s="34"/>
      <c r="B466" s="34"/>
      <c r="C466" s="34"/>
      <c r="D466" s="34"/>
      <c r="F466" s="34"/>
      <c r="G466" s="34"/>
      <c r="H466" s="34"/>
      <c r="I466" s="34"/>
      <c r="J466" s="34"/>
      <c r="K466" s="34"/>
      <c r="L466" s="34"/>
      <c r="M466" s="34"/>
      <c r="N466" s="34"/>
    </row>
    <row r="467" spans="1:14" x14ac:dyDescent="0.35">
      <c r="A467" s="34"/>
      <c r="B467" s="34"/>
      <c r="C467" s="34"/>
      <c r="D467" s="34"/>
      <c r="F467" s="34"/>
      <c r="G467" s="34"/>
      <c r="H467" s="34"/>
      <c r="I467" s="34"/>
      <c r="J467" s="34"/>
      <c r="K467" s="34"/>
      <c r="L467" s="34"/>
      <c r="M467" s="34"/>
      <c r="N467" s="34"/>
    </row>
    <row r="468" spans="1:14" x14ac:dyDescent="0.35">
      <c r="A468" s="34"/>
      <c r="B468" s="34"/>
      <c r="C468" s="34"/>
      <c r="D468" s="34"/>
      <c r="F468" s="34"/>
      <c r="G468" s="34"/>
      <c r="H468" s="34"/>
      <c r="I468" s="34"/>
      <c r="J468" s="34"/>
      <c r="K468" s="34"/>
      <c r="L468" s="34"/>
      <c r="M468" s="34"/>
      <c r="N468" s="34"/>
    </row>
    <row r="469" spans="1:14" x14ac:dyDescent="0.35">
      <c r="A469" s="34"/>
      <c r="B469" s="34"/>
      <c r="C469" s="34"/>
      <c r="D469" s="34"/>
      <c r="F469" s="34"/>
      <c r="G469" s="34"/>
      <c r="H469" s="34"/>
      <c r="I469" s="34"/>
      <c r="J469" s="34"/>
      <c r="K469" s="34"/>
      <c r="L469" s="34"/>
      <c r="M469" s="34"/>
      <c r="N469" s="34"/>
    </row>
    <row r="470" spans="1:14" x14ac:dyDescent="0.35">
      <c r="A470" s="34"/>
      <c r="B470" s="34"/>
      <c r="C470" s="34"/>
      <c r="D470" s="34"/>
      <c r="F470" s="34"/>
      <c r="G470" s="34"/>
      <c r="H470" s="34"/>
      <c r="I470" s="34"/>
      <c r="J470" s="34"/>
      <c r="K470" s="34"/>
      <c r="L470" s="34"/>
      <c r="M470" s="34"/>
      <c r="N470" s="34"/>
    </row>
    <row r="471" spans="1:14" x14ac:dyDescent="0.35">
      <c r="A471" s="34"/>
      <c r="B471" s="34"/>
      <c r="C471" s="34"/>
      <c r="D471" s="34"/>
      <c r="F471" s="34"/>
      <c r="G471" s="34"/>
      <c r="H471" s="34"/>
      <c r="I471" s="34"/>
      <c r="J471" s="34"/>
      <c r="K471" s="34"/>
      <c r="L471" s="34"/>
      <c r="M471" s="34"/>
      <c r="N471" s="34"/>
    </row>
    <row r="472" spans="1:14" x14ac:dyDescent="0.35">
      <c r="A472" s="34"/>
      <c r="B472" s="34"/>
      <c r="C472" s="34"/>
      <c r="D472" s="34"/>
      <c r="F472" s="34"/>
      <c r="G472" s="34"/>
      <c r="H472" s="34"/>
      <c r="I472" s="34"/>
      <c r="J472" s="34"/>
      <c r="K472" s="34"/>
      <c r="L472" s="34"/>
      <c r="M472" s="34"/>
      <c r="N472" s="34"/>
    </row>
    <row r="473" spans="1:14" x14ac:dyDescent="0.35">
      <c r="A473" s="34"/>
      <c r="B473" s="34"/>
      <c r="C473" s="34"/>
      <c r="D473" s="34"/>
      <c r="F473" s="34"/>
      <c r="G473" s="34"/>
      <c r="H473" s="34"/>
      <c r="I473" s="34"/>
      <c r="J473" s="34"/>
      <c r="K473" s="34"/>
      <c r="L473" s="34"/>
      <c r="M473" s="34"/>
      <c r="N473" s="34"/>
    </row>
    <row r="474" spans="1:14" x14ac:dyDescent="0.35">
      <c r="A474" s="34"/>
      <c r="B474" s="34"/>
      <c r="C474" s="34"/>
      <c r="D474" s="34"/>
      <c r="F474" s="34"/>
      <c r="G474" s="34"/>
      <c r="H474" s="34"/>
      <c r="I474" s="34"/>
      <c r="J474" s="34"/>
      <c r="K474" s="34"/>
      <c r="L474" s="34"/>
      <c r="M474" s="34"/>
      <c r="N474" s="34"/>
    </row>
    <row r="475" spans="1:14" x14ac:dyDescent="0.35">
      <c r="A475" s="34"/>
      <c r="B475" s="34"/>
      <c r="C475" s="34"/>
      <c r="D475" s="34"/>
      <c r="F475" s="34"/>
      <c r="G475" s="34"/>
      <c r="H475" s="34"/>
      <c r="I475" s="34"/>
      <c r="J475" s="34"/>
      <c r="K475" s="34"/>
      <c r="L475" s="34"/>
      <c r="M475" s="34"/>
      <c r="N475" s="34"/>
    </row>
    <row r="476" spans="1:14" x14ac:dyDescent="0.35">
      <c r="A476" s="34"/>
      <c r="B476" s="34"/>
      <c r="C476" s="34"/>
      <c r="D476" s="34"/>
      <c r="F476" s="34"/>
      <c r="G476" s="34"/>
      <c r="H476" s="34"/>
      <c r="I476" s="34"/>
      <c r="J476" s="34"/>
      <c r="K476" s="34"/>
      <c r="L476" s="34"/>
      <c r="M476" s="34"/>
      <c r="N476" s="34"/>
    </row>
    <row r="477" spans="1:14" x14ac:dyDescent="0.35">
      <c r="A477" s="34"/>
      <c r="B477" s="34"/>
      <c r="C477" s="34"/>
      <c r="D477" s="34"/>
      <c r="F477" s="34"/>
      <c r="G477" s="34"/>
      <c r="H477" s="34"/>
      <c r="I477" s="34"/>
      <c r="J477" s="34"/>
      <c r="K477" s="34"/>
      <c r="L477" s="34"/>
      <c r="M477" s="34"/>
      <c r="N477" s="34"/>
    </row>
    <row r="478" spans="1:14" x14ac:dyDescent="0.35">
      <c r="A478" s="34"/>
      <c r="B478" s="34"/>
      <c r="C478" s="34"/>
      <c r="D478" s="34"/>
      <c r="F478" s="34"/>
      <c r="G478" s="34"/>
      <c r="H478" s="34"/>
      <c r="I478" s="34"/>
      <c r="J478" s="34"/>
      <c r="K478" s="34"/>
      <c r="L478" s="34"/>
      <c r="M478" s="34"/>
      <c r="N478" s="34"/>
    </row>
    <row r="479" spans="1:14" x14ac:dyDescent="0.35">
      <c r="A479" s="34"/>
      <c r="B479" s="34"/>
      <c r="C479" s="34"/>
      <c r="D479" s="34"/>
      <c r="F479" s="34"/>
      <c r="G479" s="34"/>
      <c r="H479" s="34"/>
      <c r="I479" s="34"/>
      <c r="J479" s="34"/>
      <c r="K479" s="34"/>
      <c r="L479" s="34"/>
      <c r="M479" s="34"/>
      <c r="N479" s="34"/>
    </row>
    <row r="480" spans="1:14" x14ac:dyDescent="0.35">
      <c r="A480" s="34"/>
      <c r="B480" s="34"/>
      <c r="C480" s="34"/>
      <c r="D480" s="34"/>
      <c r="F480" s="34"/>
      <c r="G480" s="34"/>
      <c r="H480" s="34"/>
      <c r="I480" s="34"/>
      <c r="J480" s="34"/>
      <c r="K480" s="34"/>
      <c r="L480" s="34"/>
      <c r="M480" s="34"/>
      <c r="N480" s="34"/>
    </row>
    <row r="481" spans="1:14" x14ac:dyDescent="0.35">
      <c r="A481" s="34"/>
      <c r="B481" s="34"/>
      <c r="C481" s="34"/>
      <c r="D481" s="34"/>
      <c r="F481" s="34"/>
      <c r="G481" s="34"/>
      <c r="H481" s="34"/>
      <c r="I481" s="34"/>
      <c r="J481" s="34"/>
      <c r="K481" s="34"/>
      <c r="L481" s="34"/>
      <c r="M481" s="34"/>
      <c r="N481" s="34"/>
    </row>
    <row r="482" spans="1:14" x14ac:dyDescent="0.35">
      <c r="A482" s="34"/>
      <c r="B482" s="34"/>
      <c r="C482" s="34"/>
      <c r="D482" s="34"/>
      <c r="F482" s="34"/>
      <c r="G482" s="34"/>
      <c r="H482" s="34"/>
      <c r="I482" s="34"/>
      <c r="J482" s="34"/>
      <c r="K482" s="34"/>
      <c r="L482" s="34"/>
      <c r="M482" s="34"/>
      <c r="N482" s="34"/>
    </row>
    <row r="483" spans="1:14" x14ac:dyDescent="0.35">
      <c r="A483" s="34"/>
      <c r="B483" s="34"/>
      <c r="C483" s="34"/>
      <c r="D483" s="34"/>
      <c r="F483" s="34"/>
      <c r="G483" s="34"/>
      <c r="H483" s="34"/>
      <c r="I483" s="34"/>
      <c r="J483" s="34"/>
      <c r="K483" s="34"/>
      <c r="L483" s="34"/>
      <c r="M483" s="34"/>
      <c r="N483" s="34"/>
    </row>
    <row r="484" spans="1:14" x14ac:dyDescent="0.35">
      <c r="A484" s="34"/>
      <c r="B484" s="34"/>
      <c r="C484" s="34"/>
      <c r="D484" s="34"/>
      <c r="F484" s="34"/>
      <c r="G484" s="34"/>
      <c r="H484" s="34"/>
      <c r="I484" s="34"/>
      <c r="J484" s="34"/>
      <c r="K484" s="34"/>
      <c r="L484" s="34"/>
      <c r="M484" s="34"/>
      <c r="N484" s="34"/>
    </row>
    <row r="485" spans="1:14" x14ac:dyDescent="0.35">
      <c r="A485" s="34"/>
      <c r="B485" s="34"/>
      <c r="C485" s="34"/>
      <c r="D485" s="34"/>
      <c r="F485" s="34"/>
      <c r="G485" s="34"/>
      <c r="H485" s="34"/>
      <c r="I485" s="34"/>
      <c r="J485" s="34"/>
      <c r="K485" s="34"/>
      <c r="L485" s="34"/>
      <c r="M485" s="34"/>
      <c r="N485" s="34"/>
    </row>
    <row r="486" spans="1:14" x14ac:dyDescent="0.35">
      <c r="A486" s="34"/>
      <c r="B486" s="34"/>
      <c r="C486" s="34"/>
      <c r="D486" s="34"/>
      <c r="F486" s="34"/>
      <c r="G486" s="34"/>
      <c r="H486" s="34"/>
      <c r="I486" s="34"/>
      <c r="J486" s="34"/>
      <c r="K486" s="34"/>
      <c r="L486" s="34"/>
      <c r="M486" s="34"/>
      <c r="N486" s="34"/>
    </row>
    <row r="487" spans="1:14" x14ac:dyDescent="0.35">
      <c r="A487" s="34"/>
      <c r="B487" s="34"/>
      <c r="C487" s="34"/>
      <c r="D487" s="34"/>
      <c r="F487" s="34"/>
      <c r="G487" s="34"/>
      <c r="H487" s="34"/>
      <c r="I487" s="34"/>
      <c r="J487" s="34"/>
      <c r="K487" s="34"/>
      <c r="L487" s="34"/>
      <c r="M487" s="34"/>
      <c r="N487" s="34"/>
    </row>
    <row r="488" spans="1:14" x14ac:dyDescent="0.35">
      <c r="A488" s="34"/>
      <c r="B488" s="34"/>
      <c r="C488" s="34"/>
      <c r="D488" s="34"/>
      <c r="F488" s="34"/>
      <c r="G488" s="34"/>
      <c r="H488" s="34"/>
      <c r="I488" s="34"/>
      <c r="J488" s="34"/>
      <c r="K488" s="34"/>
      <c r="L488" s="34"/>
      <c r="M488" s="34"/>
      <c r="N488" s="34"/>
    </row>
    <row r="489" spans="1:14" x14ac:dyDescent="0.35">
      <c r="A489" s="34"/>
      <c r="B489" s="34"/>
      <c r="C489" s="34"/>
      <c r="D489" s="34"/>
      <c r="F489" s="34"/>
      <c r="G489" s="34"/>
      <c r="H489" s="34"/>
      <c r="I489" s="34"/>
      <c r="J489" s="34"/>
      <c r="K489" s="34"/>
      <c r="L489" s="34"/>
      <c r="M489" s="34"/>
      <c r="N489" s="34"/>
    </row>
    <row r="490" spans="1:14" x14ac:dyDescent="0.35">
      <c r="A490" s="34"/>
      <c r="B490" s="34"/>
      <c r="C490" s="34"/>
      <c r="D490" s="34"/>
      <c r="F490" s="34"/>
      <c r="G490" s="34"/>
      <c r="H490" s="34"/>
      <c r="I490" s="34"/>
      <c r="J490" s="34"/>
      <c r="K490" s="34"/>
      <c r="L490" s="34"/>
      <c r="M490" s="34"/>
      <c r="N490" s="34"/>
    </row>
    <row r="491" spans="1:14" x14ac:dyDescent="0.35">
      <c r="A491" s="34"/>
      <c r="B491" s="34"/>
      <c r="C491" s="34"/>
      <c r="D491" s="34"/>
      <c r="F491" s="34"/>
      <c r="G491" s="34"/>
      <c r="H491" s="34"/>
      <c r="I491" s="34"/>
      <c r="J491" s="34"/>
      <c r="K491" s="34"/>
      <c r="L491" s="34"/>
      <c r="M491" s="34"/>
      <c r="N491" s="34"/>
    </row>
    <row r="492" spans="1:14" x14ac:dyDescent="0.35">
      <c r="A492" s="34"/>
      <c r="B492" s="34"/>
      <c r="C492" s="34"/>
      <c r="D492" s="34"/>
      <c r="F492" s="34"/>
      <c r="G492" s="34"/>
      <c r="H492" s="34"/>
      <c r="I492" s="34"/>
      <c r="J492" s="34"/>
      <c r="K492" s="34"/>
      <c r="L492" s="34"/>
      <c r="M492" s="34"/>
      <c r="N492" s="34"/>
    </row>
    <row r="493" spans="1:14" x14ac:dyDescent="0.35">
      <c r="A493" s="34"/>
      <c r="B493" s="34"/>
      <c r="C493" s="34"/>
      <c r="D493" s="34"/>
      <c r="F493" s="34"/>
      <c r="G493" s="34"/>
      <c r="H493" s="34"/>
      <c r="I493" s="34"/>
      <c r="J493" s="34"/>
      <c r="K493" s="34"/>
      <c r="L493" s="34"/>
      <c r="M493" s="34"/>
      <c r="N493" s="34"/>
    </row>
    <row r="494" spans="1:14" x14ac:dyDescent="0.35">
      <c r="A494" s="34"/>
      <c r="B494" s="34"/>
      <c r="C494" s="34"/>
      <c r="D494" s="34"/>
      <c r="F494" s="34"/>
      <c r="G494" s="34"/>
      <c r="H494" s="34"/>
      <c r="I494" s="34"/>
      <c r="J494" s="34"/>
      <c r="K494" s="34"/>
      <c r="L494" s="34"/>
      <c r="M494" s="34"/>
      <c r="N494" s="34"/>
    </row>
    <row r="495" spans="1:14" x14ac:dyDescent="0.35">
      <c r="A495" s="34"/>
      <c r="B495" s="34"/>
      <c r="C495" s="34"/>
      <c r="D495" s="34"/>
      <c r="F495" s="34"/>
      <c r="G495" s="34"/>
      <c r="H495" s="34"/>
      <c r="I495" s="34"/>
      <c r="J495" s="34"/>
      <c r="K495" s="34"/>
      <c r="L495" s="34"/>
      <c r="M495" s="34"/>
      <c r="N495" s="34"/>
    </row>
    <row r="496" spans="1:14" x14ac:dyDescent="0.35">
      <c r="A496" s="34"/>
      <c r="B496" s="34"/>
      <c r="C496" s="34"/>
      <c r="D496" s="34"/>
      <c r="F496" s="34"/>
      <c r="G496" s="34"/>
      <c r="H496" s="34"/>
      <c r="I496" s="34"/>
      <c r="J496" s="34"/>
      <c r="K496" s="34"/>
      <c r="L496" s="34"/>
      <c r="M496" s="34"/>
      <c r="N496" s="34"/>
    </row>
    <row r="497" spans="1:14" x14ac:dyDescent="0.35">
      <c r="A497" s="34"/>
      <c r="B497" s="34"/>
      <c r="C497" s="34"/>
      <c r="D497" s="34"/>
      <c r="F497" s="34"/>
      <c r="G497" s="34"/>
      <c r="H497" s="34"/>
      <c r="I497" s="34"/>
      <c r="J497" s="34"/>
      <c r="K497" s="34"/>
      <c r="L497" s="34"/>
      <c r="M497" s="34"/>
      <c r="N497" s="34"/>
    </row>
    <row r="498" spans="1:14" x14ac:dyDescent="0.35">
      <c r="A498" s="34"/>
      <c r="B498" s="34"/>
      <c r="C498" s="34"/>
      <c r="D498" s="34"/>
      <c r="F498" s="34"/>
      <c r="G498" s="34"/>
      <c r="H498" s="34"/>
      <c r="I498" s="34"/>
      <c r="J498" s="34"/>
      <c r="K498" s="34"/>
      <c r="L498" s="34"/>
      <c r="M498" s="34"/>
      <c r="N498" s="34"/>
    </row>
    <row r="499" spans="1:14" x14ac:dyDescent="0.35">
      <c r="A499" s="34"/>
      <c r="B499" s="34"/>
      <c r="C499" s="34"/>
      <c r="D499" s="34"/>
      <c r="F499" s="34"/>
      <c r="G499" s="34"/>
      <c r="H499" s="34"/>
      <c r="I499" s="34"/>
      <c r="J499" s="34"/>
      <c r="K499" s="34"/>
      <c r="L499" s="34"/>
      <c r="M499" s="34"/>
      <c r="N499" s="34"/>
    </row>
    <row r="500" spans="1:14" x14ac:dyDescent="0.35">
      <c r="A500" s="34"/>
      <c r="B500" s="34"/>
      <c r="C500" s="34"/>
      <c r="D500" s="34"/>
      <c r="F500" s="34"/>
      <c r="G500" s="34"/>
      <c r="H500" s="34"/>
      <c r="I500" s="34"/>
      <c r="J500" s="34"/>
      <c r="K500" s="34"/>
      <c r="L500" s="34"/>
      <c r="M500" s="34"/>
      <c r="N500" s="34"/>
    </row>
    <row r="501" spans="1:14" x14ac:dyDescent="0.35">
      <c r="A501" s="34"/>
      <c r="B501" s="34"/>
      <c r="C501" s="34"/>
      <c r="D501" s="34"/>
      <c r="F501" s="34"/>
      <c r="G501" s="34"/>
      <c r="H501" s="34"/>
      <c r="I501" s="34"/>
      <c r="J501" s="34"/>
      <c r="K501" s="34"/>
      <c r="L501" s="34"/>
      <c r="M501" s="34"/>
      <c r="N501" s="34"/>
    </row>
    <row r="502" spans="1:14" x14ac:dyDescent="0.35">
      <c r="A502" s="34"/>
      <c r="B502" s="34"/>
      <c r="C502" s="34"/>
      <c r="D502" s="34"/>
      <c r="F502" s="34"/>
      <c r="G502" s="34"/>
      <c r="H502" s="34"/>
      <c r="I502" s="34"/>
      <c r="J502" s="34"/>
      <c r="K502" s="34"/>
      <c r="L502" s="34"/>
      <c r="M502" s="34"/>
      <c r="N502" s="34"/>
    </row>
    <row r="503" spans="1:14" x14ac:dyDescent="0.35">
      <c r="A503" s="34"/>
      <c r="B503" s="34"/>
      <c r="C503" s="34"/>
      <c r="D503" s="34"/>
      <c r="F503" s="34"/>
      <c r="G503" s="34"/>
      <c r="H503" s="34"/>
      <c r="I503" s="34"/>
      <c r="J503" s="34"/>
      <c r="K503" s="34"/>
      <c r="L503" s="34"/>
      <c r="M503" s="34"/>
      <c r="N503" s="34"/>
    </row>
    <row r="504" spans="1:14" x14ac:dyDescent="0.35">
      <c r="A504" s="34"/>
      <c r="B504" s="34"/>
      <c r="C504" s="34"/>
      <c r="D504" s="34"/>
      <c r="F504" s="34"/>
      <c r="G504" s="34"/>
      <c r="H504" s="34"/>
      <c r="I504" s="34"/>
      <c r="J504" s="34"/>
      <c r="K504" s="34"/>
      <c r="L504" s="34"/>
      <c r="M504" s="34"/>
      <c r="N504" s="34"/>
    </row>
    <row r="505" spans="1:14" x14ac:dyDescent="0.35">
      <c r="A505" s="34"/>
      <c r="B505" s="34"/>
      <c r="C505" s="34"/>
      <c r="D505" s="34"/>
      <c r="F505" s="34"/>
      <c r="G505" s="34"/>
      <c r="H505" s="34"/>
      <c r="I505" s="34"/>
      <c r="J505" s="34"/>
      <c r="K505" s="34"/>
      <c r="L505" s="34"/>
      <c r="M505" s="34"/>
      <c r="N505" s="34"/>
    </row>
    <row r="506" spans="1:14" x14ac:dyDescent="0.35">
      <c r="A506" s="34"/>
      <c r="B506" s="34"/>
      <c r="C506" s="34"/>
      <c r="D506" s="34"/>
      <c r="F506" s="34"/>
      <c r="G506" s="34"/>
      <c r="H506" s="34"/>
      <c r="I506" s="34"/>
      <c r="J506" s="34"/>
      <c r="K506" s="34"/>
      <c r="L506" s="34"/>
      <c r="M506" s="34"/>
      <c r="N506" s="34"/>
    </row>
    <row r="507" spans="1:14" x14ac:dyDescent="0.35">
      <c r="A507" s="34"/>
      <c r="B507" s="34"/>
      <c r="C507" s="34"/>
      <c r="D507" s="34"/>
      <c r="F507" s="34"/>
      <c r="G507" s="34"/>
      <c r="H507" s="34"/>
      <c r="I507" s="34"/>
      <c r="J507" s="34"/>
      <c r="K507" s="34"/>
      <c r="L507" s="34"/>
      <c r="M507" s="34"/>
      <c r="N507" s="34"/>
    </row>
    <row r="508" spans="1:14" x14ac:dyDescent="0.35">
      <c r="A508" s="34"/>
      <c r="B508" s="34"/>
      <c r="C508" s="34"/>
      <c r="D508" s="34"/>
      <c r="F508" s="34"/>
      <c r="G508" s="34"/>
      <c r="H508" s="34"/>
      <c r="I508" s="34"/>
      <c r="J508" s="34"/>
      <c r="K508" s="34"/>
      <c r="L508" s="34"/>
      <c r="M508" s="34"/>
      <c r="N508" s="34"/>
    </row>
    <row r="509" spans="1:14" x14ac:dyDescent="0.35">
      <c r="A509" s="34"/>
      <c r="B509" s="34"/>
      <c r="C509" s="34"/>
      <c r="D509" s="34"/>
      <c r="F509" s="34"/>
      <c r="G509" s="34"/>
      <c r="H509" s="34"/>
      <c r="I509" s="34"/>
      <c r="J509" s="34"/>
      <c r="K509" s="34"/>
      <c r="L509" s="34"/>
      <c r="M509" s="34"/>
      <c r="N509" s="34"/>
    </row>
    <row r="510" spans="1:14" x14ac:dyDescent="0.35">
      <c r="A510" s="34"/>
      <c r="B510" s="34"/>
      <c r="C510" s="34"/>
      <c r="D510" s="34"/>
      <c r="F510" s="34"/>
      <c r="G510" s="34"/>
      <c r="H510" s="34"/>
      <c r="I510" s="34"/>
      <c r="J510" s="34"/>
      <c r="K510" s="34"/>
      <c r="L510" s="34"/>
      <c r="M510" s="34"/>
      <c r="N510" s="34"/>
    </row>
    <row r="511" spans="1:14" x14ac:dyDescent="0.35">
      <c r="A511" s="34"/>
      <c r="B511" s="34"/>
      <c r="C511" s="34"/>
      <c r="D511" s="34"/>
      <c r="F511" s="34"/>
      <c r="G511" s="34"/>
      <c r="H511" s="34"/>
      <c r="I511" s="34"/>
      <c r="J511" s="34"/>
      <c r="K511" s="34"/>
      <c r="L511" s="34"/>
      <c r="M511" s="34"/>
      <c r="N511" s="34"/>
    </row>
    <row r="512" spans="1:14" x14ac:dyDescent="0.35">
      <c r="A512" s="34"/>
      <c r="B512" s="34"/>
      <c r="C512" s="34"/>
      <c r="D512" s="34"/>
      <c r="F512" s="34"/>
      <c r="G512" s="34"/>
      <c r="H512" s="34"/>
      <c r="I512" s="34"/>
      <c r="J512" s="34"/>
      <c r="K512" s="34"/>
      <c r="L512" s="34"/>
      <c r="M512" s="34"/>
      <c r="N512" s="34"/>
    </row>
    <row r="513" spans="1:14" x14ac:dyDescent="0.35">
      <c r="A513" s="34"/>
      <c r="B513" s="34"/>
      <c r="C513" s="34"/>
      <c r="D513" s="34"/>
      <c r="F513" s="34"/>
      <c r="G513" s="34"/>
      <c r="H513" s="34"/>
      <c r="I513" s="34"/>
      <c r="J513" s="34"/>
      <c r="K513" s="34"/>
      <c r="L513" s="34"/>
      <c r="M513" s="34"/>
      <c r="N513" s="34"/>
    </row>
    <row r="514" spans="1:14" x14ac:dyDescent="0.35">
      <c r="A514" s="34"/>
      <c r="B514" s="34"/>
      <c r="C514" s="34"/>
      <c r="D514" s="34"/>
      <c r="F514" s="34"/>
      <c r="G514" s="34"/>
      <c r="H514" s="34"/>
      <c r="I514" s="34"/>
      <c r="J514" s="34"/>
      <c r="K514" s="34"/>
      <c r="L514" s="34"/>
      <c r="M514" s="34"/>
      <c r="N514" s="34"/>
    </row>
    <row r="515" spans="1:14" x14ac:dyDescent="0.35">
      <c r="A515" s="34"/>
      <c r="B515" s="34"/>
      <c r="C515" s="34"/>
      <c r="D515" s="34"/>
      <c r="F515" s="34"/>
      <c r="G515" s="34"/>
      <c r="H515" s="34"/>
      <c r="I515" s="34"/>
      <c r="J515" s="34"/>
      <c r="K515" s="34"/>
      <c r="L515" s="34"/>
      <c r="M515" s="34"/>
      <c r="N515" s="34"/>
    </row>
    <row r="516" spans="1:14" x14ac:dyDescent="0.35">
      <c r="A516" s="34"/>
      <c r="B516" s="34"/>
      <c r="C516" s="34"/>
      <c r="D516" s="34"/>
      <c r="F516" s="34"/>
      <c r="G516" s="34"/>
      <c r="H516" s="34"/>
      <c r="I516" s="34"/>
      <c r="J516" s="34"/>
      <c r="K516" s="34"/>
      <c r="L516" s="34"/>
      <c r="M516" s="34"/>
      <c r="N516" s="34"/>
    </row>
    <row r="517" spans="1:14" x14ac:dyDescent="0.35">
      <c r="A517" s="34"/>
      <c r="B517" s="34"/>
      <c r="C517" s="34"/>
      <c r="D517" s="34"/>
      <c r="F517" s="34"/>
      <c r="G517" s="34"/>
      <c r="H517" s="34"/>
      <c r="I517" s="34"/>
      <c r="J517" s="34"/>
      <c r="K517" s="34"/>
      <c r="L517" s="34"/>
      <c r="M517" s="34"/>
      <c r="N517" s="34"/>
    </row>
    <row r="518" spans="1:14" x14ac:dyDescent="0.35">
      <c r="A518" s="34"/>
      <c r="B518" s="34"/>
      <c r="C518" s="34"/>
      <c r="D518" s="34"/>
      <c r="F518" s="34"/>
      <c r="G518" s="34"/>
      <c r="H518" s="34"/>
      <c r="I518" s="34"/>
      <c r="J518" s="34"/>
      <c r="K518" s="34"/>
      <c r="L518" s="34"/>
      <c r="M518" s="34"/>
      <c r="N518" s="34"/>
    </row>
    <row r="519" spans="1:14" x14ac:dyDescent="0.35">
      <c r="A519" s="34"/>
      <c r="B519" s="34"/>
      <c r="C519" s="34"/>
      <c r="D519" s="34"/>
      <c r="F519" s="34"/>
      <c r="G519" s="34"/>
      <c r="H519" s="34"/>
      <c r="I519" s="34"/>
      <c r="J519" s="34"/>
      <c r="K519" s="34"/>
      <c r="L519" s="34"/>
      <c r="M519" s="34"/>
      <c r="N519" s="34"/>
    </row>
    <row r="520" spans="1:14" x14ac:dyDescent="0.35">
      <c r="A520" s="34"/>
      <c r="B520" s="34"/>
      <c r="C520" s="34"/>
      <c r="D520" s="34"/>
      <c r="F520" s="34"/>
      <c r="G520" s="34"/>
      <c r="H520" s="34"/>
      <c r="I520" s="34"/>
      <c r="J520" s="34"/>
      <c r="K520" s="34"/>
      <c r="L520" s="34"/>
      <c r="M520" s="34"/>
      <c r="N520" s="34"/>
    </row>
    <row r="521" spans="1:14" x14ac:dyDescent="0.35">
      <c r="A521" s="34"/>
      <c r="B521" s="34"/>
      <c r="C521" s="34"/>
      <c r="D521" s="34"/>
      <c r="F521" s="34"/>
      <c r="G521" s="34"/>
      <c r="H521" s="34"/>
      <c r="I521" s="34"/>
      <c r="J521" s="34"/>
      <c r="K521" s="34"/>
      <c r="L521" s="34"/>
      <c r="M521" s="34"/>
      <c r="N521" s="34"/>
    </row>
    <row r="522" spans="1:14" x14ac:dyDescent="0.35">
      <c r="A522" s="34"/>
      <c r="B522" s="34"/>
      <c r="C522" s="34"/>
      <c r="D522" s="34"/>
      <c r="F522" s="34"/>
      <c r="G522" s="34"/>
      <c r="H522" s="34"/>
      <c r="I522" s="34"/>
      <c r="J522" s="34"/>
      <c r="K522" s="34"/>
      <c r="L522" s="34"/>
      <c r="M522" s="34"/>
      <c r="N522" s="34"/>
    </row>
    <row r="523" spans="1:14" x14ac:dyDescent="0.35">
      <c r="A523" s="34"/>
      <c r="B523" s="34"/>
      <c r="C523" s="34"/>
      <c r="D523" s="34"/>
      <c r="F523" s="34"/>
      <c r="G523" s="34"/>
      <c r="H523" s="34"/>
      <c r="I523" s="34"/>
      <c r="J523" s="34"/>
      <c r="K523" s="34"/>
      <c r="L523" s="34"/>
      <c r="M523" s="34"/>
      <c r="N523" s="34"/>
    </row>
    <row r="524" spans="1:14" x14ac:dyDescent="0.35">
      <c r="A524" s="34"/>
      <c r="B524" s="34"/>
      <c r="C524" s="34"/>
      <c r="D524" s="34"/>
      <c r="F524" s="34"/>
      <c r="G524" s="34"/>
      <c r="H524" s="34"/>
      <c r="I524" s="34"/>
      <c r="J524" s="34"/>
      <c r="K524" s="34"/>
      <c r="L524" s="34"/>
      <c r="M524" s="34"/>
      <c r="N524" s="34"/>
    </row>
    <row r="525" spans="1:14" x14ac:dyDescent="0.35">
      <c r="A525" s="34"/>
      <c r="B525" s="34"/>
      <c r="C525" s="34"/>
      <c r="D525" s="34"/>
      <c r="F525" s="34"/>
      <c r="G525" s="34"/>
      <c r="H525" s="34"/>
      <c r="I525" s="34"/>
      <c r="J525" s="34"/>
      <c r="K525" s="34"/>
      <c r="L525" s="34"/>
      <c r="M525" s="34"/>
      <c r="N525" s="34"/>
    </row>
    <row r="526" spans="1:14" x14ac:dyDescent="0.35">
      <c r="A526" s="34"/>
      <c r="B526" s="34"/>
      <c r="C526" s="34"/>
      <c r="D526" s="34"/>
      <c r="F526" s="34"/>
      <c r="G526" s="34"/>
      <c r="H526" s="34"/>
      <c r="I526" s="34"/>
      <c r="J526" s="34"/>
      <c r="K526" s="34"/>
      <c r="L526" s="34"/>
      <c r="M526" s="34"/>
      <c r="N526" s="34"/>
    </row>
    <row r="527" spans="1:14" x14ac:dyDescent="0.35">
      <c r="A527" s="34"/>
      <c r="B527" s="34"/>
      <c r="C527" s="34"/>
      <c r="D527" s="34"/>
      <c r="F527" s="34"/>
      <c r="G527" s="34"/>
      <c r="H527" s="34"/>
      <c r="I527" s="34"/>
      <c r="J527" s="34"/>
      <c r="K527" s="34"/>
      <c r="L527" s="34"/>
      <c r="M527" s="34"/>
      <c r="N527" s="34"/>
    </row>
    <row r="528" spans="1:14" x14ac:dyDescent="0.35">
      <c r="A528" s="34"/>
      <c r="B528" s="34"/>
      <c r="C528" s="34"/>
      <c r="D528" s="34"/>
      <c r="F528" s="34"/>
      <c r="G528" s="34"/>
      <c r="H528" s="34"/>
      <c r="I528" s="34"/>
      <c r="J528" s="34"/>
      <c r="K528" s="34"/>
      <c r="L528" s="34"/>
      <c r="M528" s="34"/>
      <c r="N528" s="34"/>
    </row>
    <row r="529" spans="1:14" x14ac:dyDescent="0.35">
      <c r="A529" s="34"/>
      <c r="B529" s="34"/>
      <c r="C529" s="34"/>
      <c r="D529" s="34"/>
      <c r="F529" s="34"/>
      <c r="G529" s="34"/>
      <c r="H529" s="34"/>
      <c r="I529" s="34"/>
      <c r="J529" s="34"/>
      <c r="K529" s="34"/>
      <c r="L529" s="34"/>
      <c r="M529" s="34"/>
      <c r="N529" s="34"/>
    </row>
    <row r="530" spans="1:14" x14ac:dyDescent="0.35">
      <c r="A530" s="34"/>
      <c r="B530" s="34"/>
      <c r="C530" s="34"/>
      <c r="D530" s="34"/>
      <c r="F530" s="34"/>
      <c r="G530" s="34"/>
      <c r="H530" s="34"/>
      <c r="I530" s="34"/>
      <c r="J530" s="34"/>
      <c r="K530" s="34"/>
      <c r="L530" s="34"/>
      <c r="M530" s="34"/>
      <c r="N530" s="34"/>
    </row>
    <row r="531" spans="1:14" x14ac:dyDescent="0.35">
      <c r="A531" s="34"/>
      <c r="B531" s="34"/>
      <c r="C531" s="34"/>
      <c r="D531" s="34"/>
      <c r="F531" s="34"/>
      <c r="G531" s="34"/>
      <c r="H531" s="34"/>
      <c r="I531" s="34"/>
      <c r="J531" s="34"/>
      <c r="K531" s="34"/>
      <c r="L531" s="34"/>
      <c r="M531" s="34"/>
      <c r="N531" s="34"/>
    </row>
    <row r="532" spans="1:14" x14ac:dyDescent="0.35">
      <c r="A532" s="34"/>
      <c r="B532" s="34"/>
      <c r="C532" s="34"/>
      <c r="D532" s="34"/>
      <c r="F532" s="34"/>
      <c r="G532" s="34"/>
      <c r="H532" s="34"/>
      <c r="I532" s="34"/>
      <c r="J532" s="34"/>
      <c r="K532" s="34"/>
      <c r="L532" s="34"/>
      <c r="M532" s="34"/>
      <c r="N532" s="34"/>
    </row>
    <row r="533" spans="1:14" x14ac:dyDescent="0.35">
      <c r="A533" s="34"/>
      <c r="B533" s="34"/>
      <c r="C533" s="34"/>
      <c r="D533" s="34"/>
      <c r="F533" s="34"/>
      <c r="G533" s="34"/>
      <c r="H533" s="34"/>
      <c r="I533" s="34"/>
      <c r="J533" s="34"/>
      <c r="K533" s="34"/>
      <c r="L533" s="34"/>
      <c r="M533" s="34"/>
      <c r="N533" s="34"/>
    </row>
    <row r="534" spans="1:14" x14ac:dyDescent="0.35">
      <c r="A534" s="34"/>
      <c r="B534" s="34"/>
      <c r="C534" s="34"/>
      <c r="D534" s="34"/>
      <c r="F534" s="34"/>
      <c r="G534" s="34"/>
      <c r="H534" s="34"/>
      <c r="I534" s="34"/>
      <c r="J534" s="34"/>
      <c r="K534" s="34"/>
      <c r="L534" s="34"/>
      <c r="M534" s="34"/>
      <c r="N534" s="34"/>
    </row>
    <row r="535" spans="1:14" x14ac:dyDescent="0.35">
      <c r="A535" s="34"/>
      <c r="B535" s="34"/>
      <c r="C535" s="34"/>
      <c r="D535" s="34"/>
      <c r="F535" s="34"/>
      <c r="G535" s="34"/>
      <c r="H535" s="34"/>
      <c r="I535" s="34"/>
      <c r="J535" s="34"/>
      <c r="K535" s="34"/>
      <c r="L535" s="34"/>
      <c r="M535" s="34"/>
      <c r="N535" s="34"/>
    </row>
    <row r="536" spans="1:14" x14ac:dyDescent="0.35">
      <c r="A536" s="34"/>
      <c r="B536" s="34"/>
      <c r="C536" s="34"/>
      <c r="D536" s="34"/>
      <c r="F536" s="34"/>
      <c r="G536" s="34"/>
      <c r="H536" s="34"/>
      <c r="I536" s="34"/>
      <c r="J536" s="34"/>
      <c r="K536" s="34"/>
      <c r="L536" s="34"/>
      <c r="M536" s="34"/>
      <c r="N536" s="34"/>
    </row>
    <row r="537" spans="1:14" x14ac:dyDescent="0.35">
      <c r="A537" s="34"/>
      <c r="B537" s="34"/>
      <c r="C537" s="34"/>
      <c r="D537" s="34"/>
      <c r="F537" s="34"/>
      <c r="G537" s="34"/>
      <c r="H537" s="34"/>
      <c r="I537" s="34"/>
      <c r="J537" s="34"/>
      <c r="K537" s="34"/>
      <c r="L537" s="34"/>
      <c r="M537" s="34"/>
      <c r="N537" s="34"/>
    </row>
    <row r="538" spans="1:14" x14ac:dyDescent="0.35">
      <c r="A538" s="34"/>
      <c r="B538" s="34"/>
      <c r="C538" s="34"/>
      <c r="D538" s="34"/>
      <c r="F538" s="34"/>
      <c r="G538" s="34"/>
      <c r="H538" s="34"/>
      <c r="I538" s="34"/>
      <c r="J538" s="34"/>
      <c r="K538" s="34"/>
      <c r="L538" s="34"/>
      <c r="M538" s="34"/>
      <c r="N538" s="34"/>
    </row>
    <row r="539" spans="1:14" x14ac:dyDescent="0.35">
      <c r="A539" s="34"/>
      <c r="B539" s="34"/>
      <c r="C539" s="34"/>
      <c r="D539" s="34"/>
      <c r="F539" s="34"/>
      <c r="G539" s="34"/>
      <c r="H539" s="34"/>
      <c r="I539" s="34"/>
      <c r="J539" s="34"/>
      <c r="K539" s="34"/>
      <c r="L539" s="34"/>
      <c r="M539" s="34"/>
      <c r="N539" s="34"/>
    </row>
    <row r="540" spans="1:14" x14ac:dyDescent="0.35">
      <c r="A540" s="34"/>
      <c r="B540" s="34"/>
      <c r="C540" s="34"/>
      <c r="D540" s="34"/>
      <c r="F540" s="34"/>
      <c r="G540" s="34"/>
      <c r="H540" s="34"/>
      <c r="I540" s="34"/>
      <c r="J540" s="34"/>
      <c r="K540" s="34"/>
      <c r="L540" s="34"/>
      <c r="M540" s="34"/>
      <c r="N540" s="34"/>
    </row>
    <row r="541" spans="1:14" x14ac:dyDescent="0.35">
      <c r="A541" s="34"/>
      <c r="B541" s="34"/>
      <c r="C541" s="34"/>
      <c r="D541" s="34"/>
      <c r="F541" s="34"/>
      <c r="G541" s="34"/>
      <c r="H541" s="34"/>
      <c r="I541" s="34"/>
      <c r="J541" s="34"/>
      <c r="K541" s="34"/>
      <c r="L541" s="34"/>
      <c r="M541" s="34"/>
      <c r="N541" s="34"/>
    </row>
    <row r="542" spans="1:14" x14ac:dyDescent="0.35">
      <c r="A542" s="34"/>
      <c r="B542" s="34"/>
      <c r="C542" s="34"/>
      <c r="D542" s="34"/>
      <c r="F542" s="34"/>
      <c r="G542" s="34"/>
      <c r="H542" s="34"/>
      <c r="I542" s="34"/>
      <c r="J542" s="34"/>
      <c r="K542" s="34"/>
      <c r="L542" s="34"/>
      <c r="M542" s="34"/>
      <c r="N542" s="34"/>
    </row>
    <row r="543" spans="1:14" x14ac:dyDescent="0.35">
      <c r="A543" s="34"/>
      <c r="B543" s="34"/>
      <c r="C543" s="34"/>
      <c r="D543" s="34"/>
      <c r="F543" s="34"/>
      <c r="G543" s="34"/>
      <c r="H543" s="34"/>
      <c r="I543" s="34"/>
      <c r="J543" s="34"/>
      <c r="K543" s="34"/>
      <c r="L543" s="34"/>
      <c r="M543" s="34"/>
      <c r="N543" s="34"/>
    </row>
    <row r="544" spans="1:14" x14ac:dyDescent="0.35">
      <c r="A544" s="34"/>
      <c r="B544" s="34"/>
      <c r="C544" s="34"/>
      <c r="D544" s="34"/>
      <c r="F544" s="34"/>
      <c r="G544" s="34"/>
      <c r="H544" s="34"/>
      <c r="I544" s="34"/>
      <c r="J544" s="34"/>
      <c r="K544" s="34"/>
      <c r="L544" s="34"/>
      <c r="M544" s="34"/>
      <c r="N544" s="34"/>
    </row>
    <row r="545" spans="1:14" x14ac:dyDescent="0.35">
      <c r="A545" s="34"/>
      <c r="B545" s="34"/>
      <c r="C545" s="34"/>
      <c r="D545" s="34"/>
      <c r="F545" s="34"/>
      <c r="G545" s="34"/>
      <c r="H545" s="34"/>
      <c r="I545" s="34"/>
      <c r="J545" s="34"/>
      <c r="K545" s="34"/>
      <c r="L545" s="34"/>
      <c r="M545" s="34"/>
      <c r="N545" s="34"/>
    </row>
    <row r="546" spans="1:14" x14ac:dyDescent="0.35">
      <c r="A546" s="34"/>
      <c r="B546" s="34"/>
      <c r="C546" s="34"/>
      <c r="D546" s="34"/>
      <c r="F546" s="34"/>
      <c r="G546" s="34"/>
      <c r="H546" s="34"/>
      <c r="I546" s="34"/>
      <c r="J546" s="34"/>
      <c r="K546" s="34"/>
      <c r="L546" s="34"/>
      <c r="M546" s="34"/>
      <c r="N546" s="34"/>
    </row>
    <row r="547" spans="1:14" x14ac:dyDescent="0.35">
      <c r="A547" s="34"/>
      <c r="B547" s="34"/>
      <c r="C547" s="34"/>
      <c r="D547" s="34"/>
      <c r="F547" s="34"/>
      <c r="G547" s="34"/>
      <c r="H547" s="34"/>
      <c r="I547" s="34"/>
      <c r="J547" s="34"/>
      <c r="K547" s="34"/>
      <c r="L547" s="34"/>
      <c r="M547" s="34"/>
      <c r="N547" s="34"/>
    </row>
    <row r="548" spans="1:14" x14ac:dyDescent="0.35">
      <c r="A548" s="34"/>
      <c r="B548" s="34"/>
      <c r="C548" s="34"/>
      <c r="D548" s="34"/>
      <c r="F548" s="34"/>
      <c r="G548" s="34"/>
      <c r="H548" s="34"/>
      <c r="I548" s="34"/>
      <c r="J548" s="34"/>
      <c r="K548" s="34"/>
      <c r="L548" s="34"/>
      <c r="M548" s="34"/>
      <c r="N548" s="34"/>
    </row>
    <row r="549" spans="1:14" x14ac:dyDescent="0.35">
      <c r="A549" s="34"/>
      <c r="B549" s="34"/>
      <c r="C549" s="34"/>
      <c r="D549" s="34"/>
      <c r="F549" s="34"/>
      <c r="G549" s="34"/>
      <c r="H549" s="34"/>
      <c r="I549" s="34"/>
      <c r="J549" s="34"/>
      <c r="K549" s="34"/>
      <c r="L549" s="34"/>
      <c r="M549" s="34"/>
      <c r="N549" s="34"/>
    </row>
    <row r="550" spans="1:14" x14ac:dyDescent="0.35">
      <c r="A550" s="34"/>
      <c r="B550" s="34"/>
      <c r="C550" s="34"/>
      <c r="D550" s="34"/>
      <c r="F550" s="34"/>
      <c r="G550" s="34"/>
      <c r="H550" s="34"/>
      <c r="I550" s="34"/>
      <c r="J550" s="34"/>
      <c r="K550" s="34"/>
      <c r="L550" s="34"/>
      <c r="M550" s="34"/>
      <c r="N550" s="34"/>
    </row>
    <row r="551" spans="1:14" x14ac:dyDescent="0.35">
      <c r="A551" s="34"/>
      <c r="B551" s="34"/>
      <c r="C551" s="34"/>
      <c r="D551" s="34"/>
      <c r="F551" s="34"/>
      <c r="G551" s="34"/>
      <c r="H551" s="34"/>
      <c r="I551" s="34"/>
      <c r="J551" s="34"/>
      <c r="K551" s="34"/>
      <c r="L551" s="34"/>
      <c r="M551" s="34"/>
      <c r="N551" s="34"/>
    </row>
    <row r="552" spans="1:14" x14ac:dyDescent="0.35">
      <c r="A552" s="34"/>
      <c r="B552" s="34"/>
      <c r="C552" s="34"/>
      <c r="D552" s="34"/>
      <c r="F552" s="34"/>
      <c r="G552" s="34"/>
      <c r="H552" s="34"/>
      <c r="I552" s="34"/>
      <c r="J552" s="34"/>
      <c r="K552" s="34"/>
      <c r="L552" s="34"/>
      <c r="M552" s="34"/>
      <c r="N552" s="34"/>
    </row>
    <row r="553" spans="1:14" x14ac:dyDescent="0.35">
      <c r="A553" s="34"/>
      <c r="B553" s="34"/>
      <c r="C553" s="34"/>
      <c r="D553" s="34"/>
      <c r="F553" s="34"/>
      <c r="G553" s="34"/>
      <c r="H553" s="34"/>
      <c r="I553" s="34"/>
      <c r="J553" s="34"/>
      <c r="K553" s="34"/>
      <c r="L553" s="34"/>
      <c r="M553" s="34"/>
      <c r="N553" s="34"/>
    </row>
    <row r="554" spans="1:14" x14ac:dyDescent="0.35">
      <c r="A554" s="34"/>
      <c r="B554" s="34"/>
      <c r="C554" s="34"/>
      <c r="D554" s="34"/>
      <c r="F554" s="34"/>
      <c r="G554" s="34"/>
      <c r="H554" s="34"/>
      <c r="I554" s="34"/>
      <c r="J554" s="34"/>
      <c r="K554" s="34"/>
      <c r="L554" s="34"/>
      <c r="M554" s="34"/>
      <c r="N554" s="34"/>
    </row>
    <row r="555" spans="1:14" x14ac:dyDescent="0.35">
      <c r="A555" s="34"/>
      <c r="B555" s="34"/>
      <c r="C555" s="34"/>
      <c r="D555" s="34"/>
      <c r="F555" s="34"/>
      <c r="G555" s="34"/>
      <c r="H555" s="34"/>
      <c r="I555" s="34"/>
      <c r="J555" s="34"/>
      <c r="K555" s="34"/>
      <c r="L555" s="34"/>
      <c r="M555" s="34"/>
      <c r="N555" s="34"/>
    </row>
    <row r="556" spans="1:14" x14ac:dyDescent="0.35">
      <c r="A556" s="34"/>
      <c r="B556" s="34"/>
      <c r="C556" s="34"/>
      <c r="D556" s="34"/>
      <c r="F556" s="34"/>
      <c r="G556" s="34"/>
      <c r="H556" s="34"/>
      <c r="I556" s="34"/>
      <c r="J556" s="34"/>
      <c r="K556" s="34"/>
      <c r="L556" s="34"/>
      <c r="M556" s="34"/>
      <c r="N556" s="34"/>
    </row>
    <row r="557" spans="1:14" x14ac:dyDescent="0.35">
      <c r="A557" s="34"/>
      <c r="B557" s="34"/>
      <c r="C557" s="34"/>
      <c r="D557" s="34"/>
      <c r="F557" s="34"/>
      <c r="G557" s="34"/>
      <c r="H557" s="34"/>
      <c r="I557" s="34"/>
      <c r="J557" s="34"/>
      <c r="K557" s="34"/>
      <c r="L557" s="34"/>
      <c r="M557" s="34"/>
      <c r="N557" s="34"/>
    </row>
    <row r="558" spans="1:14" x14ac:dyDescent="0.35">
      <c r="A558" s="34"/>
      <c r="B558" s="34"/>
      <c r="C558" s="34"/>
      <c r="D558" s="34"/>
      <c r="F558" s="34"/>
      <c r="G558" s="34"/>
      <c r="H558" s="34"/>
      <c r="I558" s="34"/>
      <c r="J558" s="34"/>
      <c r="K558" s="34"/>
      <c r="L558" s="34"/>
      <c r="M558" s="34"/>
      <c r="N558" s="34"/>
    </row>
    <row r="559" spans="1:14" x14ac:dyDescent="0.35">
      <c r="A559" s="34"/>
      <c r="B559" s="34"/>
      <c r="C559" s="34"/>
      <c r="D559" s="34"/>
      <c r="F559" s="34"/>
      <c r="G559" s="34"/>
      <c r="H559" s="34"/>
      <c r="I559" s="34"/>
      <c r="J559" s="34"/>
      <c r="K559" s="34"/>
      <c r="L559" s="34"/>
      <c r="M559" s="34"/>
      <c r="N559" s="34"/>
    </row>
    <row r="560" spans="1:14" x14ac:dyDescent="0.35">
      <c r="A560" s="34"/>
      <c r="B560" s="34"/>
      <c r="C560" s="34"/>
      <c r="D560" s="34"/>
      <c r="F560" s="34"/>
      <c r="G560" s="34"/>
      <c r="H560" s="34"/>
      <c r="I560" s="34"/>
      <c r="J560" s="34"/>
      <c r="K560" s="34"/>
      <c r="L560" s="34"/>
      <c r="M560" s="34"/>
      <c r="N560" s="34"/>
    </row>
    <row r="561" spans="1:14" x14ac:dyDescent="0.35">
      <c r="A561" s="34"/>
      <c r="B561" s="34"/>
      <c r="C561" s="34"/>
      <c r="D561" s="34"/>
      <c r="F561" s="34"/>
      <c r="G561" s="34"/>
      <c r="H561" s="34"/>
      <c r="I561" s="34"/>
      <c r="J561" s="34"/>
      <c r="K561" s="34"/>
      <c r="L561" s="34"/>
      <c r="M561" s="34"/>
      <c r="N561" s="34"/>
    </row>
    <row r="562" spans="1:14" x14ac:dyDescent="0.35">
      <c r="A562" s="34"/>
      <c r="B562" s="34"/>
      <c r="C562" s="34"/>
      <c r="D562" s="34"/>
      <c r="F562" s="34"/>
      <c r="G562" s="34"/>
      <c r="H562" s="34"/>
      <c r="I562" s="34"/>
      <c r="J562" s="34"/>
      <c r="K562" s="34"/>
      <c r="L562" s="34"/>
      <c r="M562" s="34"/>
      <c r="N562" s="34"/>
    </row>
    <row r="563" spans="1:14" x14ac:dyDescent="0.35">
      <c r="A563" s="34"/>
      <c r="B563" s="34"/>
      <c r="C563" s="34"/>
      <c r="D563" s="34"/>
      <c r="F563" s="34"/>
      <c r="G563" s="34"/>
      <c r="H563" s="34"/>
      <c r="I563" s="34"/>
      <c r="J563" s="34"/>
      <c r="K563" s="34"/>
      <c r="L563" s="34"/>
      <c r="M563" s="34"/>
      <c r="N563" s="34"/>
    </row>
    <row r="564" spans="1:14" x14ac:dyDescent="0.35">
      <c r="A564" s="34"/>
      <c r="B564" s="34"/>
      <c r="C564" s="34"/>
      <c r="D564" s="34"/>
      <c r="F564" s="34"/>
      <c r="G564" s="34"/>
      <c r="H564" s="34"/>
      <c r="I564" s="34"/>
      <c r="J564" s="34"/>
      <c r="K564" s="34"/>
      <c r="L564" s="34"/>
      <c r="M564" s="34"/>
      <c r="N564" s="34"/>
    </row>
    <row r="565" spans="1:14" x14ac:dyDescent="0.35">
      <c r="A565" s="34"/>
      <c r="B565" s="34"/>
      <c r="C565" s="34"/>
      <c r="D565" s="34"/>
      <c r="F565" s="34"/>
      <c r="G565" s="34"/>
      <c r="H565" s="34"/>
      <c r="I565" s="34"/>
      <c r="J565" s="34"/>
      <c r="K565" s="34"/>
      <c r="L565" s="34"/>
      <c r="M565" s="34"/>
      <c r="N565" s="34"/>
    </row>
    <row r="566" spans="1:14" x14ac:dyDescent="0.35">
      <c r="A566" s="34"/>
      <c r="B566" s="34"/>
      <c r="C566" s="34"/>
      <c r="D566" s="34"/>
      <c r="F566" s="34"/>
      <c r="G566" s="34"/>
      <c r="H566" s="34"/>
      <c r="I566" s="34"/>
      <c r="J566" s="34"/>
      <c r="K566" s="34"/>
      <c r="L566" s="34"/>
      <c r="M566" s="34"/>
      <c r="N566" s="34"/>
    </row>
    <row r="567" spans="1:14" x14ac:dyDescent="0.35">
      <c r="A567" s="34"/>
      <c r="B567" s="34"/>
      <c r="C567" s="34"/>
      <c r="D567" s="34"/>
      <c r="F567" s="34"/>
      <c r="G567" s="34"/>
      <c r="H567" s="34"/>
      <c r="I567" s="34"/>
      <c r="J567" s="34"/>
      <c r="K567" s="34"/>
      <c r="L567" s="34"/>
      <c r="M567" s="34"/>
      <c r="N567" s="34"/>
    </row>
    <row r="568" spans="1:14" x14ac:dyDescent="0.35">
      <c r="A568" s="34"/>
      <c r="B568" s="34"/>
      <c r="C568" s="34"/>
      <c r="D568" s="34"/>
      <c r="F568" s="34"/>
      <c r="G568" s="34"/>
      <c r="H568" s="34"/>
      <c r="I568" s="34"/>
      <c r="J568" s="34"/>
      <c r="K568" s="34"/>
      <c r="L568" s="34"/>
      <c r="M568" s="34"/>
      <c r="N568" s="34"/>
    </row>
    <row r="569" spans="1:14" x14ac:dyDescent="0.35">
      <c r="A569" s="34"/>
      <c r="B569" s="34"/>
      <c r="C569" s="34"/>
      <c r="D569" s="34"/>
      <c r="F569" s="34"/>
      <c r="G569" s="34"/>
      <c r="H569" s="34"/>
      <c r="I569" s="34"/>
      <c r="J569" s="34"/>
      <c r="K569" s="34"/>
      <c r="L569" s="34"/>
      <c r="M569" s="34"/>
      <c r="N569" s="34"/>
    </row>
    <row r="570" spans="1:14" x14ac:dyDescent="0.35">
      <c r="A570" s="34"/>
      <c r="B570" s="34"/>
      <c r="C570" s="34"/>
      <c r="D570" s="34"/>
      <c r="F570" s="34"/>
      <c r="G570" s="34"/>
      <c r="H570" s="34"/>
      <c r="I570" s="34"/>
      <c r="J570" s="34"/>
      <c r="K570" s="34"/>
      <c r="L570" s="34"/>
      <c r="M570" s="34"/>
      <c r="N570" s="34"/>
    </row>
    <row r="571" spans="1:14" x14ac:dyDescent="0.35">
      <c r="A571" s="34"/>
      <c r="B571" s="34"/>
      <c r="C571" s="34"/>
      <c r="D571" s="34"/>
      <c r="F571" s="34"/>
      <c r="G571" s="34"/>
      <c r="H571" s="34"/>
      <c r="I571" s="34"/>
      <c r="J571" s="34"/>
      <c r="K571" s="34"/>
      <c r="L571" s="34"/>
      <c r="M571" s="34"/>
      <c r="N571" s="34"/>
    </row>
    <row r="572" spans="1:14" x14ac:dyDescent="0.35">
      <c r="A572" s="34"/>
      <c r="B572" s="34"/>
      <c r="C572" s="34"/>
      <c r="D572" s="34"/>
      <c r="F572" s="34"/>
      <c r="G572" s="34"/>
      <c r="H572" s="34"/>
      <c r="I572" s="34"/>
      <c r="J572" s="34"/>
      <c r="K572" s="34"/>
      <c r="L572" s="34"/>
      <c r="M572" s="34"/>
      <c r="N572" s="34"/>
    </row>
    <row r="573" spans="1:14" x14ac:dyDescent="0.35">
      <c r="A573" s="34"/>
      <c r="B573" s="34"/>
      <c r="C573" s="34"/>
      <c r="D573" s="34"/>
      <c r="F573" s="34"/>
      <c r="G573" s="34"/>
      <c r="H573" s="34"/>
      <c r="I573" s="34"/>
      <c r="J573" s="34"/>
      <c r="K573" s="34"/>
      <c r="L573" s="34"/>
      <c r="M573" s="34"/>
      <c r="N573" s="34"/>
    </row>
    <row r="574" spans="1:14" x14ac:dyDescent="0.35">
      <c r="A574" s="34"/>
      <c r="B574" s="34"/>
      <c r="C574" s="34"/>
      <c r="D574" s="34"/>
      <c r="F574" s="34"/>
      <c r="G574" s="34"/>
      <c r="H574" s="34"/>
      <c r="I574" s="34"/>
      <c r="J574" s="34"/>
      <c r="K574" s="34"/>
      <c r="L574" s="34"/>
      <c r="M574" s="34"/>
      <c r="N574" s="34"/>
    </row>
    <row r="575" spans="1:14" x14ac:dyDescent="0.35">
      <c r="A575" s="34"/>
      <c r="B575" s="34"/>
      <c r="C575" s="34"/>
      <c r="D575" s="34"/>
      <c r="F575" s="34"/>
      <c r="G575" s="34"/>
      <c r="H575" s="34"/>
      <c r="I575" s="34"/>
      <c r="J575" s="34"/>
      <c r="K575" s="34"/>
      <c r="L575" s="34"/>
      <c r="M575" s="34"/>
      <c r="N575" s="34"/>
    </row>
    <row r="576" spans="1:14" x14ac:dyDescent="0.35">
      <c r="A576" s="34"/>
      <c r="B576" s="34"/>
      <c r="C576" s="34"/>
      <c r="D576" s="34"/>
      <c r="F576" s="34"/>
      <c r="G576" s="34"/>
      <c r="H576" s="34"/>
      <c r="I576" s="34"/>
      <c r="J576" s="34"/>
      <c r="K576" s="34"/>
      <c r="L576" s="34"/>
      <c r="M576" s="34"/>
      <c r="N576" s="34"/>
    </row>
    <row r="577" spans="1:14" x14ac:dyDescent="0.35">
      <c r="A577" s="34"/>
      <c r="B577" s="34"/>
      <c r="C577" s="34"/>
      <c r="D577" s="34"/>
      <c r="F577" s="34"/>
      <c r="G577" s="34"/>
      <c r="H577" s="34"/>
      <c r="I577" s="34"/>
      <c r="J577" s="34"/>
      <c r="K577" s="34"/>
      <c r="L577" s="34"/>
      <c r="M577" s="34"/>
      <c r="N577" s="34"/>
    </row>
    <row r="578" spans="1:14" x14ac:dyDescent="0.35">
      <c r="A578" s="34"/>
      <c r="B578" s="34"/>
      <c r="C578" s="34"/>
      <c r="D578" s="34"/>
      <c r="F578" s="34"/>
      <c r="G578" s="34"/>
      <c r="H578" s="34"/>
      <c r="I578" s="34"/>
      <c r="J578" s="34"/>
      <c r="K578" s="34"/>
      <c r="L578" s="34"/>
      <c r="M578" s="34"/>
      <c r="N578" s="34"/>
    </row>
    <row r="579" spans="1:14" x14ac:dyDescent="0.35">
      <c r="A579" s="34"/>
      <c r="B579" s="34"/>
      <c r="C579" s="34"/>
      <c r="D579" s="34"/>
      <c r="F579" s="34"/>
      <c r="G579" s="34"/>
      <c r="H579" s="34"/>
      <c r="I579" s="34"/>
      <c r="J579" s="34"/>
      <c r="K579" s="34"/>
      <c r="L579" s="34"/>
      <c r="M579" s="34"/>
      <c r="N579" s="34"/>
    </row>
    <row r="580" spans="1:14" x14ac:dyDescent="0.35">
      <c r="A580" s="34"/>
      <c r="B580" s="34"/>
      <c r="C580" s="34"/>
      <c r="D580" s="34"/>
      <c r="F580" s="34"/>
      <c r="G580" s="34"/>
      <c r="H580" s="34"/>
      <c r="I580" s="34"/>
      <c r="J580" s="34"/>
      <c r="K580" s="34"/>
      <c r="L580" s="34"/>
      <c r="M580" s="34"/>
      <c r="N580" s="34"/>
    </row>
    <row r="581" spans="1:14" x14ac:dyDescent="0.35">
      <c r="A581" s="34"/>
      <c r="B581" s="34"/>
      <c r="C581" s="34"/>
      <c r="D581" s="34"/>
      <c r="F581" s="34"/>
      <c r="G581" s="34"/>
      <c r="H581" s="34"/>
      <c r="I581" s="34"/>
      <c r="J581" s="34"/>
      <c r="K581" s="34"/>
      <c r="L581" s="34"/>
      <c r="M581" s="34"/>
      <c r="N581" s="34"/>
    </row>
    <row r="582" spans="1:14" x14ac:dyDescent="0.35">
      <c r="A582" s="34"/>
      <c r="B582" s="34"/>
      <c r="C582" s="34"/>
      <c r="D582" s="34"/>
      <c r="F582" s="34"/>
      <c r="G582" s="34"/>
      <c r="H582" s="34"/>
      <c r="I582" s="34"/>
      <c r="J582" s="34"/>
      <c r="K582" s="34"/>
      <c r="L582" s="34"/>
      <c r="M582" s="34"/>
      <c r="N582" s="34"/>
    </row>
    <row r="583" spans="1:14" x14ac:dyDescent="0.35">
      <c r="A583" s="34"/>
      <c r="B583" s="34"/>
      <c r="C583" s="34"/>
      <c r="D583" s="34"/>
      <c r="F583" s="34"/>
      <c r="G583" s="34"/>
      <c r="H583" s="34"/>
      <c r="I583" s="34"/>
      <c r="J583" s="34"/>
      <c r="K583" s="34"/>
      <c r="L583" s="34"/>
      <c r="M583" s="34"/>
      <c r="N583" s="34"/>
    </row>
    <row r="584" spans="1:14" x14ac:dyDescent="0.35">
      <c r="A584" s="34"/>
      <c r="B584" s="34"/>
      <c r="C584" s="34"/>
      <c r="D584" s="34"/>
      <c r="F584" s="34"/>
      <c r="G584" s="34"/>
      <c r="H584" s="34"/>
      <c r="I584" s="34"/>
      <c r="J584" s="34"/>
      <c r="K584" s="34"/>
      <c r="L584" s="34"/>
      <c r="M584" s="34"/>
      <c r="N584" s="34"/>
    </row>
    <row r="585" spans="1:14" x14ac:dyDescent="0.35">
      <c r="A585" s="34"/>
      <c r="B585" s="34"/>
      <c r="C585" s="34"/>
      <c r="D585" s="34"/>
      <c r="F585" s="34"/>
      <c r="G585" s="34"/>
      <c r="H585" s="34"/>
      <c r="I585" s="34"/>
      <c r="J585" s="34"/>
      <c r="K585" s="34"/>
      <c r="L585" s="34"/>
      <c r="M585" s="34"/>
      <c r="N585" s="34"/>
    </row>
    <row r="586" spans="1:14" x14ac:dyDescent="0.35">
      <c r="A586" s="34"/>
      <c r="B586" s="34"/>
      <c r="C586" s="34"/>
      <c r="D586" s="34"/>
      <c r="F586" s="34"/>
      <c r="G586" s="34"/>
      <c r="H586" s="34"/>
      <c r="I586" s="34"/>
      <c r="J586" s="34"/>
      <c r="K586" s="34"/>
      <c r="L586" s="34"/>
      <c r="M586" s="34"/>
      <c r="N586" s="34"/>
    </row>
    <row r="587" spans="1:14" x14ac:dyDescent="0.35">
      <c r="A587" s="34"/>
      <c r="B587" s="34"/>
      <c r="C587" s="34"/>
      <c r="D587" s="34"/>
      <c r="F587" s="34"/>
      <c r="G587" s="34"/>
      <c r="H587" s="34"/>
      <c r="I587" s="34"/>
      <c r="J587" s="34"/>
      <c r="K587" s="34"/>
      <c r="L587" s="34"/>
      <c r="M587" s="34"/>
      <c r="N587" s="34"/>
    </row>
    <row r="588" spans="1:14" x14ac:dyDescent="0.35">
      <c r="A588" s="34"/>
      <c r="B588" s="34"/>
      <c r="C588" s="34"/>
      <c r="D588" s="34"/>
      <c r="F588" s="34"/>
      <c r="G588" s="34"/>
      <c r="H588" s="34"/>
      <c r="I588" s="34"/>
      <c r="J588" s="34"/>
      <c r="K588" s="34"/>
      <c r="L588" s="34"/>
      <c r="M588" s="34"/>
      <c r="N588" s="34"/>
    </row>
    <row r="589" spans="1:14" x14ac:dyDescent="0.35">
      <c r="A589" s="34"/>
      <c r="B589" s="34"/>
      <c r="C589" s="34"/>
      <c r="D589" s="34"/>
      <c r="F589" s="34"/>
      <c r="G589" s="34"/>
      <c r="H589" s="34"/>
      <c r="I589" s="34"/>
      <c r="J589" s="34"/>
      <c r="K589" s="34"/>
      <c r="L589" s="34"/>
      <c r="M589" s="34"/>
      <c r="N589" s="34"/>
    </row>
    <row r="590" spans="1:14" x14ac:dyDescent="0.35">
      <c r="A590" s="34"/>
      <c r="B590" s="34"/>
      <c r="C590" s="34"/>
      <c r="D590" s="34"/>
      <c r="F590" s="34"/>
      <c r="G590" s="34"/>
      <c r="H590" s="34"/>
      <c r="I590" s="34"/>
      <c r="J590" s="34"/>
      <c r="K590" s="34"/>
      <c r="L590" s="34"/>
      <c r="M590" s="34"/>
      <c r="N590" s="34"/>
    </row>
    <row r="591" spans="1:14" x14ac:dyDescent="0.35">
      <c r="A591" s="34"/>
      <c r="B591" s="34"/>
      <c r="C591" s="34"/>
      <c r="D591" s="34"/>
      <c r="F591" s="34"/>
      <c r="G591" s="34"/>
      <c r="H591" s="34"/>
      <c r="I591" s="34"/>
      <c r="J591" s="34"/>
      <c r="K591" s="34"/>
      <c r="L591" s="34"/>
      <c r="M591" s="34"/>
      <c r="N591" s="34"/>
    </row>
    <row r="592" spans="1:14" x14ac:dyDescent="0.35">
      <c r="A592" s="34"/>
      <c r="B592" s="34"/>
      <c r="C592" s="34"/>
      <c r="D592" s="34"/>
      <c r="F592" s="34"/>
      <c r="G592" s="34"/>
      <c r="H592" s="34"/>
      <c r="I592" s="34"/>
      <c r="J592" s="34"/>
      <c r="K592" s="34"/>
      <c r="L592" s="34"/>
      <c r="M592" s="34"/>
      <c r="N592" s="34"/>
    </row>
    <row r="593" spans="1:14" x14ac:dyDescent="0.35">
      <c r="A593" s="34"/>
      <c r="B593" s="34"/>
      <c r="C593" s="34"/>
      <c r="D593" s="34"/>
      <c r="F593" s="34"/>
      <c r="G593" s="34"/>
      <c r="H593" s="34"/>
      <c r="I593" s="34"/>
      <c r="J593" s="34"/>
      <c r="K593" s="34"/>
      <c r="L593" s="34"/>
      <c r="M593" s="34"/>
      <c r="N593" s="34"/>
    </row>
    <row r="594" spans="1:14" x14ac:dyDescent="0.35">
      <c r="A594" s="34"/>
      <c r="B594" s="34"/>
      <c r="C594" s="34"/>
      <c r="D594" s="34"/>
      <c r="F594" s="34"/>
      <c r="G594" s="34"/>
      <c r="H594" s="34"/>
      <c r="I594" s="34"/>
      <c r="J594" s="34"/>
      <c r="K594" s="34"/>
      <c r="L594" s="34"/>
      <c r="M594" s="34"/>
      <c r="N594" s="34"/>
    </row>
    <row r="595" spans="1:14" x14ac:dyDescent="0.35">
      <c r="A595" s="34"/>
      <c r="B595" s="34"/>
      <c r="C595" s="34"/>
      <c r="D595" s="34"/>
      <c r="F595" s="34"/>
      <c r="G595" s="34"/>
      <c r="H595" s="34"/>
      <c r="I595" s="34"/>
      <c r="J595" s="34"/>
      <c r="K595" s="34"/>
      <c r="L595" s="34"/>
      <c r="M595" s="34"/>
      <c r="N595" s="34"/>
    </row>
    <row r="596" spans="1:14" x14ac:dyDescent="0.35">
      <c r="A596" s="34"/>
      <c r="B596" s="34"/>
      <c r="C596" s="34"/>
      <c r="D596" s="34"/>
      <c r="F596" s="34"/>
      <c r="G596" s="34"/>
      <c r="H596" s="34"/>
      <c r="I596" s="34"/>
      <c r="J596" s="34"/>
      <c r="K596" s="34"/>
      <c r="L596" s="34"/>
      <c r="M596" s="34"/>
      <c r="N596" s="34"/>
    </row>
    <row r="597" spans="1:14" x14ac:dyDescent="0.35">
      <c r="A597" s="34"/>
      <c r="B597" s="34"/>
      <c r="C597" s="34"/>
      <c r="D597" s="34"/>
      <c r="F597" s="34"/>
      <c r="G597" s="34"/>
      <c r="H597" s="34"/>
      <c r="I597" s="34"/>
      <c r="J597" s="34"/>
      <c r="K597" s="34"/>
      <c r="L597" s="34"/>
      <c r="M597" s="34"/>
      <c r="N597" s="34"/>
    </row>
    <row r="598" spans="1:14" x14ac:dyDescent="0.35">
      <c r="A598" s="34"/>
      <c r="B598" s="34"/>
      <c r="C598" s="34"/>
      <c r="D598" s="34"/>
      <c r="F598" s="34"/>
      <c r="G598" s="34"/>
      <c r="H598" s="34"/>
      <c r="I598" s="34"/>
      <c r="J598" s="34"/>
      <c r="K598" s="34"/>
      <c r="L598" s="34"/>
      <c r="M598" s="34"/>
      <c r="N598" s="34"/>
    </row>
    <row r="599" spans="1:14" x14ac:dyDescent="0.35">
      <c r="A599" s="34"/>
      <c r="B599" s="34"/>
      <c r="C599" s="34"/>
      <c r="D599" s="34"/>
      <c r="F599" s="34"/>
      <c r="G599" s="34"/>
      <c r="H599" s="34"/>
      <c r="I599" s="34"/>
      <c r="J599" s="34"/>
      <c r="K599" s="34"/>
      <c r="L599" s="34"/>
      <c r="M599" s="34"/>
      <c r="N599" s="34"/>
    </row>
    <row r="600" spans="1:14" x14ac:dyDescent="0.35">
      <c r="A600" s="34"/>
      <c r="B600" s="34"/>
      <c r="C600" s="34"/>
      <c r="D600" s="34"/>
      <c r="F600" s="34"/>
      <c r="G600" s="34"/>
      <c r="H600" s="34"/>
      <c r="I600" s="34"/>
      <c r="J600" s="34"/>
      <c r="K600" s="34"/>
      <c r="L600" s="34"/>
      <c r="M600" s="34"/>
      <c r="N600" s="34"/>
    </row>
    <row r="601" spans="1:14" x14ac:dyDescent="0.35">
      <c r="A601" s="34"/>
      <c r="B601" s="34"/>
      <c r="C601" s="34"/>
      <c r="D601" s="34"/>
      <c r="F601" s="34"/>
      <c r="G601" s="34"/>
      <c r="H601" s="34"/>
      <c r="I601" s="34"/>
      <c r="J601" s="34"/>
      <c r="K601" s="34"/>
      <c r="L601" s="34"/>
      <c r="M601" s="34"/>
      <c r="N601" s="34"/>
    </row>
    <row r="602" spans="1:14" x14ac:dyDescent="0.35">
      <c r="A602" s="34"/>
      <c r="B602" s="34"/>
      <c r="C602" s="34"/>
      <c r="D602" s="34"/>
      <c r="F602" s="34"/>
      <c r="G602" s="34"/>
      <c r="H602" s="34"/>
      <c r="I602" s="34"/>
      <c r="J602" s="34"/>
      <c r="K602" s="34"/>
      <c r="L602" s="34"/>
      <c r="M602" s="34"/>
      <c r="N602" s="34"/>
    </row>
    <row r="603" spans="1:14" x14ac:dyDescent="0.35">
      <c r="A603" s="34"/>
      <c r="B603" s="34"/>
      <c r="C603" s="34"/>
      <c r="D603" s="34"/>
      <c r="F603" s="34"/>
      <c r="G603" s="34"/>
      <c r="H603" s="34"/>
      <c r="I603" s="34"/>
      <c r="J603" s="34"/>
      <c r="K603" s="34"/>
      <c r="L603" s="34"/>
      <c r="M603" s="34"/>
      <c r="N603" s="34"/>
    </row>
    <row r="604" spans="1:14" x14ac:dyDescent="0.35">
      <c r="A604" s="34"/>
      <c r="B604" s="34"/>
      <c r="C604" s="34"/>
      <c r="D604" s="34"/>
      <c r="F604" s="34"/>
      <c r="G604" s="34"/>
      <c r="H604" s="34"/>
      <c r="I604" s="34"/>
      <c r="J604" s="34"/>
      <c r="K604" s="34"/>
      <c r="L604" s="34"/>
      <c r="M604" s="34"/>
      <c r="N604" s="34"/>
    </row>
    <row r="605" spans="1:14" x14ac:dyDescent="0.35">
      <c r="A605" s="34"/>
      <c r="B605" s="34"/>
      <c r="C605" s="34"/>
      <c r="D605" s="34"/>
      <c r="F605" s="34"/>
      <c r="G605" s="34"/>
      <c r="H605" s="34"/>
      <c r="I605" s="34"/>
      <c r="J605" s="34"/>
      <c r="K605" s="34"/>
      <c r="L605" s="34"/>
      <c r="M605" s="34"/>
      <c r="N605" s="34"/>
    </row>
    <row r="606" spans="1:14" x14ac:dyDescent="0.35">
      <c r="A606" s="34"/>
      <c r="B606" s="34"/>
      <c r="C606" s="34"/>
      <c r="D606" s="34"/>
      <c r="F606" s="34"/>
      <c r="G606" s="34"/>
      <c r="H606" s="34"/>
      <c r="I606" s="34"/>
      <c r="J606" s="34"/>
      <c r="K606" s="34"/>
      <c r="L606" s="34"/>
      <c r="M606" s="34"/>
      <c r="N606" s="34"/>
    </row>
    <row r="607" spans="1:14" x14ac:dyDescent="0.35">
      <c r="A607" s="34"/>
      <c r="B607" s="34"/>
      <c r="C607" s="34"/>
      <c r="D607" s="34"/>
      <c r="F607" s="34"/>
      <c r="G607" s="34"/>
      <c r="H607" s="34"/>
      <c r="I607" s="34"/>
      <c r="J607" s="34"/>
      <c r="K607" s="34"/>
      <c r="L607" s="34"/>
      <c r="M607" s="34"/>
      <c r="N607" s="34"/>
    </row>
    <row r="608" spans="1:14" x14ac:dyDescent="0.35">
      <c r="A608" s="34"/>
      <c r="B608" s="34"/>
      <c r="C608" s="34"/>
      <c r="D608" s="34"/>
      <c r="F608" s="34"/>
      <c r="G608" s="34"/>
      <c r="H608" s="34"/>
      <c r="I608" s="34"/>
      <c r="J608" s="34"/>
      <c r="K608" s="34"/>
      <c r="L608" s="34"/>
      <c r="M608" s="34"/>
      <c r="N608" s="34"/>
    </row>
    <row r="609" spans="1:14" x14ac:dyDescent="0.35">
      <c r="A609" s="34"/>
      <c r="B609" s="34"/>
      <c r="C609" s="34"/>
      <c r="D609" s="34"/>
      <c r="F609" s="34"/>
      <c r="G609" s="34"/>
      <c r="H609" s="34"/>
      <c r="I609" s="34"/>
      <c r="J609" s="34"/>
      <c r="K609" s="34"/>
      <c r="L609" s="34"/>
      <c r="M609" s="34"/>
      <c r="N609" s="34"/>
    </row>
    <row r="610" spans="1:14" x14ac:dyDescent="0.35">
      <c r="A610" s="34"/>
      <c r="B610" s="34"/>
      <c r="C610" s="34"/>
      <c r="D610" s="34"/>
      <c r="F610" s="34"/>
      <c r="G610" s="34"/>
      <c r="H610" s="34"/>
      <c r="I610" s="34"/>
      <c r="J610" s="34"/>
      <c r="K610" s="34"/>
      <c r="L610" s="34"/>
      <c r="M610" s="34"/>
      <c r="N610" s="34"/>
    </row>
    <row r="611" spans="1:14" x14ac:dyDescent="0.35">
      <c r="A611" s="34"/>
      <c r="B611" s="34"/>
      <c r="C611" s="34"/>
      <c r="D611" s="34"/>
      <c r="F611" s="34"/>
      <c r="G611" s="34"/>
      <c r="H611" s="34"/>
      <c r="I611" s="34"/>
      <c r="J611" s="34"/>
      <c r="K611" s="34"/>
      <c r="L611" s="34"/>
      <c r="M611" s="34"/>
      <c r="N611" s="34"/>
    </row>
    <row r="612" spans="1:14" x14ac:dyDescent="0.35">
      <c r="A612" s="34"/>
      <c r="B612" s="34"/>
      <c r="C612" s="34"/>
      <c r="D612" s="34"/>
      <c r="F612" s="34"/>
      <c r="G612" s="34"/>
      <c r="H612" s="34"/>
      <c r="I612" s="34"/>
      <c r="J612" s="34"/>
      <c r="K612" s="34"/>
      <c r="L612" s="34"/>
      <c r="M612" s="34"/>
      <c r="N612" s="34"/>
    </row>
    <row r="613" spans="1:14" x14ac:dyDescent="0.35">
      <c r="A613" s="34"/>
      <c r="B613" s="34"/>
      <c r="C613" s="34"/>
      <c r="D613" s="34"/>
      <c r="F613" s="34"/>
      <c r="G613" s="34"/>
      <c r="H613" s="34"/>
      <c r="I613" s="34"/>
      <c r="J613" s="34"/>
      <c r="K613" s="34"/>
      <c r="L613" s="34"/>
      <c r="M613" s="34"/>
      <c r="N613" s="34"/>
    </row>
    <row r="614" spans="1:14" x14ac:dyDescent="0.35">
      <c r="A614" s="34"/>
      <c r="B614" s="34"/>
      <c r="C614" s="34"/>
      <c r="D614" s="34"/>
      <c r="F614" s="34"/>
      <c r="G614" s="34"/>
      <c r="H614" s="34"/>
      <c r="I614" s="34"/>
      <c r="J614" s="34"/>
      <c r="K614" s="34"/>
      <c r="L614" s="34"/>
      <c r="M614" s="34"/>
      <c r="N614" s="34"/>
    </row>
    <row r="615" spans="1:14" x14ac:dyDescent="0.35">
      <c r="A615" s="34"/>
      <c r="B615" s="34"/>
      <c r="C615" s="34"/>
      <c r="D615" s="34"/>
      <c r="F615" s="34"/>
      <c r="G615" s="34"/>
      <c r="H615" s="34"/>
      <c r="I615" s="34"/>
      <c r="J615" s="34"/>
      <c r="K615" s="34"/>
      <c r="L615" s="34"/>
      <c r="M615" s="34"/>
      <c r="N615" s="34"/>
    </row>
    <row r="616" spans="1:14" x14ac:dyDescent="0.35">
      <c r="A616" s="34"/>
      <c r="B616" s="34"/>
      <c r="C616" s="34"/>
      <c r="D616" s="34"/>
      <c r="F616" s="34"/>
      <c r="G616" s="34"/>
      <c r="H616" s="34"/>
      <c r="I616" s="34"/>
      <c r="J616" s="34"/>
      <c r="K616" s="34"/>
      <c r="L616" s="34"/>
      <c r="M616" s="34"/>
      <c r="N616" s="34"/>
    </row>
    <row r="617" spans="1:14" x14ac:dyDescent="0.35">
      <c r="A617" s="34"/>
      <c r="B617" s="34"/>
      <c r="C617" s="34"/>
      <c r="D617" s="34"/>
      <c r="F617" s="34"/>
      <c r="G617" s="34"/>
      <c r="H617" s="34"/>
      <c r="I617" s="34"/>
      <c r="J617" s="34"/>
      <c r="K617" s="34"/>
      <c r="L617" s="34"/>
      <c r="M617" s="34"/>
      <c r="N617" s="34"/>
    </row>
    <row r="618" spans="1:14" x14ac:dyDescent="0.35">
      <c r="A618" s="34"/>
      <c r="B618" s="34"/>
      <c r="C618" s="34"/>
      <c r="D618" s="34"/>
      <c r="F618" s="34"/>
      <c r="G618" s="34"/>
      <c r="H618" s="34"/>
      <c r="I618" s="34"/>
      <c r="J618" s="34"/>
      <c r="K618" s="34"/>
      <c r="L618" s="34"/>
      <c r="M618" s="34"/>
      <c r="N618" s="34"/>
    </row>
    <row r="619" spans="1:14" x14ac:dyDescent="0.35">
      <c r="A619" s="34"/>
      <c r="B619" s="34"/>
      <c r="C619" s="34"/>
      <c r="D619" s="34"/>
      <c r="F619" s="34"/>
      <c r="G619" s="34"/>
      <c r="H619" s="34"/>
      <c r="I619" s="34"/>
      <c r="J619" s="34"/>
      <c r="K619" s="34"/>
      <c r="L619" s="34"/>
      <c r="M619" s="34"/>
      <c r="N619" s="34"/>
    </row>
    <row r="620" spans="1:14" x14ac:dyDescent="0.35">
      <c r="A620" s="34"/>
      <c r="B620" s="34"/>
      <c r="C620" s="34"/>
      <c r="D620" s="34"/>
      <c r="F620" s="34"/>
      <c r="G620" s="34"/>
      <c r="H620" s="34"/>
      <c r="I620" s="34"/>
      <c r="J620" s="34"/>
      <c r="K620" s="34"/>
      <c r="L620" s="34"/>
      <c r="M620" s="34"/>
      <c r="N620" s="34"/>
    </row>
    <row r="621" spans="1:14" x14ac:dyDescent="0.35">
      <c r="A621" s="34"/>
      <c r="B621" s="34"/>
      <c r="C621" s="34"/>
      <c r="D621" s="34"/>
      <c r="F621" s="34"/>
      <c r="G621" s="34"/>
      <c r="H621" s="34"/>
      <c r="I621" s="34"/>
      <c r="J621" s="34"/>
      <c r="K621" s="34"/>
      <c r="L621" s="34"/>
      <c r="M621" s="34"/>
      <c r="N621" s="34"/>
    </row>
    <row r="622" spans="1:14" x14ac:dyDescent="0.35">
      <c r="A622" s="34"/>
      <c r="B622" s="34"/>
      <c r="C622" s="34"/>
      <c r="D622" s="34"/>
      <c r="F622" s="34"/>
      <c r="G622" s="34"/>
      <c r="H622" s="34"/>
      <c r="I622" s="34"/>
      <c r="J622" s="34"/>
      <c r="K622" s="34"/>
      <c r="L622" s="34"/>
      <c r="M622" s="34"/>
      <c r="N622" s="34"/>
    </row>
    <row r="623" spans="1:14" x14ac:dyDescent="0.35">
      <c r="A623" s="34"/>
      <c r="B623" s="34"/>
      <c r="C623" s="34"/>
      <c r="D623" s="34"/>
      <c r="F623" s="34"/>
      <c r="G623" s="34"/>
      <c r="H623" s="34"/>
      <c r="I623" s="34"/>
      <c r="J623" s="34"/>
      <c r="K623" s="34"/>
      <c r="L623" s="34"/>
      <c r="M623" s="34"/>
      <c r="N623" s="34"/>
    </row>
    <row r="624" spans="1:14" x14ac:dyDescent="0.35">
      <c r="A624" s="34"/>
      <c r="B624" s="34"/>
      <c r="C624" s="34"/>
      <c r="D624" s="34"/>
      <c r="F624" s="34"/>
      <c r="G624" s="34"/>
      <c r="H624" s="34"/>
      <c r="I624" s="34"/>
      <c r="J624" s="34"/>
      <c r="K624" s="34"/>
      <c r="L624" s="34"/>
      <c r="M624" s="34"/>
      <c r="N624" s="34"/>
    </row>
    <row r="625" spans="1:14" x14ac:dyDescent="0.35">
      <c r="A625" s="34"/>
      <c r="B625" s="34"/>
      <c r="C625" s="34"/>
      <c r="D625" s="34"/>
      <c r="F625" s="34"/>
      <c r="G625" s="34"/>
      <c r="H625" s="34"/>
      <c r="I625" s="34"/>
      <c r="J625" s="34"/>
      <c r="K625" s="34"/>
      <c r="L625" s="34"/>
      <c r="M625" s="34"/>
      <c r="N625" s="34"/>
    </row>
    <row r="626" spans="1:14" x14ac:dyDescent="0.35">
      <c r="A626" s="34"/>
      <c r="B626" s="34"/>
      <c r="C626" s="34"/>
      <c r="D626" s="34"/>
      <c r="F626" s="34"/>
      <c r="G626" s="34"/>
      <c r="H626" s="34"/>
      <c r="I626" s="34"/>
      <c r="J626" s="34"/>
      <c r="K626" s="34"/>
      <c r="L626" s="34"/>
      <c r="M626" s="34"/>
      <c r="N626" s="34"/>
    </row>
    <row r="627" spans="1:14" x14ac:dyDescent="0.35">
      <c r="A627" s="34"/>
      <c r="B627" s="34"/>
      <c r="C627" s="34"/>
      <c r="D627" s="34"/>
      <c r="F627" s="34"/>
      <c r="G627" s="34"/>
      <c r="H627" s="34"/>
      <c r="I627" s="34"/>
      <c r="J627" s="34"/>
      <c r="K627" s="34"/>
      <c r="L627" s="34"/>
      <c r="M627" s="34"/>
      <c r="N627" s="34"/>
    </row>
    <row r="628" spans="1:14" x14ac:dyDescent="0.35">
      <c r="A628" s="34"/>
      <c r="B628" s="34"/>
      <c r="C628" s="34"/>
      <c r="D628" s="34"/>
      <c r="F628" s="34"/>
      <c r="G628" s="34"/>
      <c r="H628" s="34"/>
      <c r="I628" s="34"/>
      <c r="J628" s="34"/>
      <c r="K628" s="34"/>
      <c r="L628" s="34"/>
      <c r="M628" s="34"/>
      <c r="N628" s="34"/>
    </row>
    <row r="629" spans="1:14" x14ac:dyDescent="0.35">
      <c r="A629" s="34"/>
      <c r="B629" s="34"/>
      <c r="C629" s="34"/>
      <c r="D629" s="34"/>
      <c r="F629" s="34"/>
      <c r="G629" s="34"/>
      <c r="H629" s="34"/>
      <c r="I629" s="34"/>
      <c r="J629" s="34"/>
      <c r="K629" s="34"/>
      <c r="L629" s="34"/>
      <c r="M629" s="34"/>
      <c r="N629" s="34"/>
    </row>
    <row r="630" spans="1:14" x14ac:dyDescent="0.35">
      <c r="A630" s="34"/>
      <c r="B630" s="34"/>
      <c r="C630" s="34"/>
      <c r="D630" s="34"/>
      <c r="F630" s="34"/>
      <c r="G630" s="34"/>
      <c r="H630" s="34"/>
      <c r="I630" s="34"/>
      <c r="J630" s="34"/>
      <c r="K630" s="34"/>
      <c r="L630" s="34"/>
      <c r="M630" s="34"/>
      <c r="N630" s="34"/>
    </row>
    <row r="631" spans="1:14" x14ac:dyDescent="0.35">
      <c r="A631" s="34"/>
      <c r="B631" s="34"/>
      <c r="C631" s="34"/>
      <c r="D631" s="34"/>
      <c r="F631" s="34"/>
      <c r="G631" s="34"/>
      <c r="H631" s="34"/>
      <c r="I631" s="34"/>
      <c r="J631" s="34"/>
      <c r="K631" s="34"/>
      <c r="L631" s="34"/>
      <c r="M631" s="34"/>
      <c r="N631" s="34"/>
    </row>
    <row r="632" spans="1:14" x14ac:dyDescent="0.35">
      <c r="A632" s="34"/>
      <c r="B632" s="34"/>
      <c r="C632" s="34"/>
      <c r="D632" s="34"/>
      <c r="F632" s="34"/>
      <c r="G632" s="34"/>
      <c r="H632" s="34"/>
      <c r="I632" s="34"/>
      <c r="J632" s="34"/>
      <c r="K632" s="34"/>
      <c r="L632" s="34"/>
      <c r="M632" s="34"/>
      <c r="N632" s="34"/>
    </row>
    <row r="633" spans="1:14" x14ac:dyDescent="0.35">
      <c r="A633" s="34"/>
      <c r="B633" s="34"/>
      <c r="C633" s="34"/>
      <c r="D633" s="34"/>
      <c r="F633" s="34"/>
      <c r="G633" s="34"/>
      <c r="H633" s="34"/>
      <c r="I633" s="34"/>
      <c r="J633" s="34"/>
      <c r="K633" s="34"/>
      <c r="L633" s="34"/>
      <c r="M633" s="34"/>
      <c r="N633" s="34"/>
    </row>
    <row r="634" spans="1:14" x14ac:dyDescent="0.35">
      <c r="A634" s="34"/>
      <c r="B634" s="34"/>
      <c r="C634" s="34"/>
      <c r="D634" s="34"/>
      <c r="F634" s="34"/>
      <c r="G634" s="34"/>
      <c r="H634" s="34"/>
      <c r="I634" s="34"/>
      <c r="J634" s="34"/>
      <c r="K634" s="34"/>
      <c r="L634" s="34"/>
      <c r="M634" s="34"/>
      <c r="N634" s="34"/>
    </row>
    <row r="635" spans="1:14" x14ac:dyDescent="0.35">
      <c r="A635" s="34"/>
      <c r="B635" s="34"/>
      <c r="C635" s="34"/>
      <c r="D635" s="34"/>
      <c r="F635" s="34"/>
      <c r="G635" s="34"/>
      <c r="H635" s="34"/>
      <c r="I635" s="34"/>
      <c r="J635" s="34"/>
      <c r="K635" s="34"/>
      <c r="L635" s="34"/>
      <c r="M635" s="34"/>
      <c r="N635" s="34"/>
    </row>
    <row r="636" spans="1:14" x14ac:dyDescent="0.35">
      <c r="A636" s="34"/>
      <c r="B636" s="34"/>
      <c r="C636" s="34"/>
      <c r="D636" s="34"/>
      <c r="F636" s="34"/>
      <c r="G636" s="34"/>
      <c r="H636" s="34"/>
      <c r="I636" s="34"/>
      <c r="J636" s="34"/>
      <c r="K636" s="34"/>
      <c r="L636" s="34"/>
      <c r="M636" s="34"/>
      <c r="N636" s="34"/>
    </row>
    <row r="637" spans="1:14" x14ac:dyDescent="0.35">
      <c r="A637" s="34"/>
      <c r="B637" s="34"/>
      <c r="C637" s="34"/>
      <c r="D637" s="34"/>
      <c r="F637" s="34"/>
      <c r="G637" s="34"/>
      <c r="H637" s="34"/>
      <c r="I637" s="34"/>
      <c r="J637" s="34"/>
      <c r="K637" s="34"/>
      <c r="L637" s="34"/>
      <c r="M637" s="34"/>
      <c r="N637" s="34"/>
    </row>
    <row r="638" spans="1:14" x14ac:dyDescent="0.35">
      <c r="A638" s="34"/>
      <c r="B638" s="34"/>
      <c r="C638" s="34"/>
      <c r="D638" s="34"/>
      <c r="F638" s="34"/>
      <c r="G638" s="34"/>
      <c r="H638" s="34"/>
      <c r="I638" s="34"/>
      <c r="J638" s="34"/>
      <c r="K638" s="34"/>
      <c r="L638" s="34"/>
      <c r="M638" s="34"/>
      <c r="N638" s="34"/>
    </row>
    <row r="639" spans="1:14" x14ac:dyDescent="0.35">
      <c r="A639" s="34"/>
      <c r="B639" s="34"/>
      <c r="C639" s="34"/>
      <c r="D639" s="34"/>
      <c r="F639" s="34"/>
      <c r="G639" s="34"/>
      <c r="H639" s="34"/>
      <c r="I639" s="34"/>
      <c r="J639" s="34"/>
      <c r="K639" s="34"/>
      <c r="L639" s="34"/>
      <c r="M639" s="34"/>
      <c r="N639" s="34"/>
    </row>
    <row r="640" spans="1:14" x14ac:dyDescent="0.35">
      <c r="A640" s="34"/>
      <c r="B640" s="34"/>
      <c r="C640" s="34"/>
      <c r="D640" s="34"/>
      <c r="F640" s="34"/>
      <c r="G640" s="34"/>
      <c r="H640" s="34"/>
      <c r="I640" s="34"/>
      <c r="J640" s="34"/>
      <c r="K640" s="34"/>
      <c r="L640" s="34"/>
      <c r="M640" s="34"/>
      <c r="N640" s="34"/>
    </row>
    <row r="641" spans="1:14" x14ac:dyDescent="0.35">
      <c r="A641" s="34"/>
      <c r="B641" s="34"/>
      <c r="C641" s="34"/>
      <c r="D641" s="34"/>
      <c r="F641" s="34"/>
      <c r="G641" s="34"/>
      <c r="H641" s="34"/>
      <c r="I641" s="34"/>
      <c r="J641" s="34"/>
      <c r="K641" s="34"/>
      <c r="L641" s="34"/>
      <c r="M641" s="34"/>
      <c r="N641" s="34"/>
    </row>
    <row r="642" spans="1:14" x14ac:dyDescent="0.35">
      <c r="A642" s="34"/>
      <c r="B642" s="34"/>
      <c r="C642" s="34"/>
      <c r="D642" s="34"/>
      <c r="F642" s="34"/>
      <c r="G642" s="34"/>
      <c r="H642" s="34"/>
      <c r="I642" s="34"/>
      <c r="J642" s="34"/>
      <c r="K642" s="34"/>
      <c r="L642" s="34"/>
      <c r="M642" s="34"/>
      <c r="N642" s="34"/>
    </row>
    <row r="643" spans="1:14" x14ac:dyDescent="0.35">
      <c r="A643" s="34"/>
      <c r="B643" s="34"/>
      <c r="C643" s="34"/>
      <c r="D643" s="34"/>
      <c r="F643" s="34"/>
      <c r="G643" s="34"/>
      <c r="H643" s="34"/>
      <c r="I643" s="34"/>
      <c r="J643" s="34"/>
      <c r="K643" s="34"/>
      <c r="L643" s="34"/>
      <c r="M643" s="34"/>
      <c r="N643" s="34"/>
    </row>
    <row r="644" spans="1:14" x14ac:dyDescent="0.35">
      <c r="A644" s="34"/>
      <c r="B644" s="34"/>
      <c r="C644" s="34"/>
      <c r="D644" s="34"/>
      <c r="F644" s="34"/>
      <c r="G644" s="34"/>
      <c r="H644" s="34"/>
      <c r="I644" s="34"/>
      <c r="J644" s="34"/>
      <c r="K644" s="34"/>
      <c r="L644" s="34"/>
      <c r="M644" s="34"/>
      <c r="N644" s="34"/>
    </row>
    <row r="645" spans="1:14" x14ac:dyDescent="0.35">
      <c r="A645" s="34"/>
      <c r="B645" s="34"/>
      <c r="C645" s="34"/>
      <c r="D645" s="34"/>
      <c r="F645" s="34"/>
      <c r="G645" s="34"/>
      <c r="H645" s="34"/>
      <c r="I645" s="34"/>
      <c r="J645" s="34"/>
      <c r="K645" s="34"/>
      <c r="L645" s="34"/>
      <c r="M645" s="34"/>
      <c r="N645" s="34"/>
    </row>
    <row r="646" spans="1:14" x14ac:dyDescent="0.35">
      <c r="A646" s="34"/>
      <c r="B646" s="34"/>
      <c r="C646" s="34"/>
      <c r="D646" s="34"/>
      <c r="F646" s="34"/>
      <c r="G646" s="34"/>
      <c r="H646" s="34"/>
      <c r="I646" s="34"/>
      <c r="J646" s="34"/>
      <c r="K646" s="34"/>
      <c r="L646" s="34"/>
      <c r="M646" s="34"/>
      <c r="N646" s="34"/>
    </row>
    <row r="647" spans="1:14" x14ac:dyDescent="0.35">
      <c r="A647" s="34"/>
      <c r="B647" s="34"/>
      <c r="C647" s="34"/>
      <c r="D647" s="34"/>
      <c r="F647" s="34"/>
      <c r="G647" s="34"/>
      <c r="H647" s="34"/>
      <c r="I647" s="34"/>
      <c r="J647" s="34"/>
      <c r="K647" s="34"/>
      <c r="L647" s="34"/>
      <c r="M647" s="34"/>
      <c r="N647" s="34"/>
    </row>
    <row r="648" spans="1:14" x14ac:dyDescent="0.35">
      <c r="A648" s="34"/>
      <c r="B648" s="34"/>
      <c r="C648" s="34"/>
      <c r="D648" s="34"/>
      <c r="F648" s="34"/>
      <c r="G648" s="34"/>
      <c r="H648" s="34"/>
      <c r="I648" s="34"/>
      <c r="J648" s="34"/>
      <c r="K648" s="34"/>
      <c r="L648" s="34"/>
      <c r="M648" s="34"/>
      <c r="N648" s="34"/>
    </row>
    <row r="649" spans="1:14" x14ac:dyDescent="0.35">
      <c r="A649" s="34"/>
      <c r="B649" s="34"/>
      <c r="C649" s="34"/>
      <c r="D649" s="34"/>
      <c r="F649" s="34"/>
      <c r="G649" s="34"/>
      <c r="H649" s="34"/>
      <c r="I649" s="34"/>
      <c r="J649" s="34"/>
      <c r="K649" s="34"/>
      <c r="L649" s="34"/>
      <c r="M649" s="34"/>
      <c r="N649" s="34"/>
    </row>
    <row r="650" spans="1:14" x14ac:dyDescent="0.35">
      <c r="A650" s="34"/>
      <c r="B650" s="34"/>
      <c r="C650" s="34"/>
      <c r="D650" s="34"/>
      <c r="F650" s="34"/>
      <c r="G650" s="34"/>
      <c r="H650" s="34"/>
      <c r="I650" s="34"/>
      <c r="J650" s="34"/>
      <c r="K650" s="34"/>
      <c r="L650" s="34"/>
      <c r="M650" s="34"/>
      <c r="N650" s="34"/>
    </row>
    <row r="651" spans="1:14" x14ac:dyDescent="0.35">
      <c r="A651" s="34"/>
      <c r="B651" s="34"/>
      <c r="C651" s="34"/>
      <c r="D651" s="34"/>
      <c r="F651" s="34"/>
      <c r="G651" s="34"/>
      <c r="H651" s="34"/>
      <c r="I651" s="34"/>
      <c r="J651" s="34"/>
      <c r="K651" s="34"/>
      <c r="L651" s="34"/>
      <c r="M651" s="34"/>
      <c r="N651" s="34"/>
    </row>
    <row r="652" spans="1:14" x14ac:dyDescent="0.35">
      <c r="A652" s="34"/>
      <c r="B652" s="34"/>
      <c r="C652" s="34"/>
      <c r="D652" s="34"/>
      <c r="F652" s="34"/>
      <c r="G652" s="34"/>
      <c r="H652" s="34"/>
      <c r="I652" s="34"/>
      <c r="J652" s="34"/>
      <c r="K652" s="34"/>
      <c r="L652" s="34"/>
      <c r="M652" s="34"/>
      <c r="N652" s="34"/>
    </row>
    <row r="653" spans="1:14" x14ac:dyDescent="0.35">
      <c r="A653" s="34"/>
      <c r="B653" s="34"/>
      <c r="C653" s="34"/>
      <c r="D653" s="34"/>
      <c r="F653" s="34"/>
      <c r="G653" s="34"/>
      <c r="H653" s="34"/>
      <c r="I653" s="34"/>
      <c r="J653" s="34"/>
      <c r="K653" s="34"/>
      <c r="L653" s="34"/>
      <c r="M653" s="34"/>
      <c r="N653" s="34"/>
    </row>
    <row r="654" spans="1:14" x14ac:dyDescent="0.35">
      <c r="A654" s="34"/>
      <c r="B654" s="34"/>
      <c r="C654" s="34"/>
      <c r="D654" s="34"/>
      <c r="F654" s="34"/>
      <c r="G654" s="34"/>
      <c r="H654" s="34"/>
      <c r="I654" s="34"/>
      <c r="J654" s="34"/>
      <c r="K654" s="34"/>
      <c r="L654" s="34"/>
      <c r="M654" s="34"/>
      <c r="N654" s="34"/>
    </row>
    <row r="655" spans="1:14" x14ac:dyDescent="0.35">
      <c r="A655" s="34"/>
      <c r="B655" s="34"/>
      <c r="C655" s="34"/>
      <c r="D655" s="34"/>
      <c r="F655" s="34"/>
      <c r="G655" s="34"/>
      <c r="H655" s="34"/>
      <c r="I655" s="34"/>
      <c r="J655" s="34"/>
      <c r="K655" s="34"/>
      <c r="L655" s="34"/>
      <c r="M655" s="34"/>
      <c r="N655" s="34"/>
    </row>
    <row r="656" spans="1:14" x14ac:dyDescent="0.35">
      <c r="A656" s="34"/>
      <c r="B656" s="34"/>
      <c r="C656" s="34"/>
      <c r="D656" s="34"/>
      <c r="F656" s="34"/>
      <c r="G656" s="34"/>
      <c r="H656" s="34"/>
      <c r="I656" s="34"/>
      <c r="J656" s="34"/>
      <c r="K656" s="34"/>
      <c r="L656" s="34"/>
      <c r="M656" s="34"/>
      <c r="N656" s="34"/>
    </row>
    <row r="657" spans="1:14" x14ac:dyDescent="0.35">
      <c r="A657" s="34"/>
      <c r="B657" s="34"/>
      <c r="C657" s="34"/>
      <c r="D657" s="34"/>
      <c r="F657" s="34"/>
      <c r="G657" s="34"/>
      <c r="H657" s="34"/>
      <c r="I657" s="34"/>
      <c r="J657" s="34"/>
      <c r="K657" s="34"/>
      <c r="L657" s="34"/>
      <c r="M657" s="34"/>
      <c r="N657" s="34"/>
    </row>
    <row r="658" spans="1:14" x14ac:dyDescent="0.35">
      <c r="A658" s="34"/>
      <c r="B658" s="34"/>
      <c r="C658" s="34"/>
      <c r="D658" s="34"/>
      <c r="F658" s="34"/>
      <c r="G658" s="34"/>
      <c r="H658" s="34"/>
      <c r="I658" s="34"/>
      <c r="J658" s="34"/>
      <c r="K658" s="34"/>
      <c r="L658" s="34"/>
      <c r="M658" s="34"/>
      <c r="N658" s="34"/>
    </row>
    <row r="659" spans="1:14" x14ac:dyDescent="0.35">
      <c r="A659" s="34"/>
      <c r="B659" s="34"/>
      <c r="C659" s="34"/>
      <c r="D659" s="34"/>
      <c r="F659" s="34"/>
      <c r="G659" s="34"/>
      <c r="H659" s="34"/>
      <c r="I659" s="34"/>
      <c r="J659" s="34"/>
      <c r="K659" s="34"/>
      <c r="L659" s="34"/>
      <c r="M659" s="34"/>
      <c r="N659" s="34"/>
    </row>
    <row r="660" spans="1:14" x14ac:dyDescent="0.35">
      <c r="A660" s="34"/>
      <c r="B660" s="34"/>
      <c r="C660" s="34"/>
      <c r="D660" s="34"/>
      <c r="F660" s="34"/>
      <c r="G660" s="34"/>
      <c r="H660" s="34"/>
      <c r="I660" s="34"/>
      <c r="J660" s="34"/>
      <c r="K660" s="34"/>
      <c r="L660" s="34"/>
      <c r="M660" s="34"/>
      <c r="N660" s="34"/>
    </row>
    <row r="661" spans="1:14" x14ac:dyDescent="0.35">
      <c r="A661" s="34"/>
      <c r="B661" s="34"/>
      <c r="C661" s="34"/>
      <c r="D661" s="34"/>
      <c r="F661" s="34"/>
      <c r="G661" s="34"/>
      <c r="H661" s="34"/>
      <c r="I661" s="34"/>
      <c r="J661" s="34"/>
      <c r="K661" s="34"/>
      <c r="L661" s="34"/>
      <c r="M661" s="34"/>
      <c r="N661" s="34"/>
    </row>
    <row r="662" spans="1:14" x14ac:dyDescent="0.35">
      <c r="A662" s="34"/>
      <c r="B662" s="34"/>
      <c r="C662" s="34"/>
      <c r="D662" s="34"/>
      <c r="F662" s="34"/>
      <c r="G662" s="34"/>
      <c r="H662" s="34"/>
      <c r="I662" s="34"/>
      <c r="J662" s="34"/>
      <c r="K662" s="34"/>
      <c r="L662" s="34"/>
      <c r="M662" s="34"/>
      <c r="N662" s="34"/>
    </row>
    <row r="663" spans="1:14" x14ac:dyDescent="0.35">
      <c r="A663" s="34"/>
      <c r="B663" s="34"/>
      <c r="C663" s="34"/>
      <c r="D663" s="34"/>
      <c r="F663" s="34"/>
      <c r="G663" s="34"/>
      <c r="H663" s="34"/>
      <c r="I663" s="34"/>
      <c r="J663" s="34"/>
      <c r="K663" s="34"/>
      <c r="L663" s="34"/>
      <c r="M663" s="34"/>
      <c r="N663" s="34"/>
    </row>
    <row r="664" spans="1:14" x14ac:dyDescent="0.35">
      <c r="A664" s="34"/>
      <c r="B664" s="34"/>
      <c r="C664" s="34"/>
      <c r="D664" s="34"/>
      <c r="F664" s="34"/>
      <c r="G664" s="34"/>
      <c r="H664" s="34"/>
      <c r="I664" s="34"/>
      <c r="J664" s="34"/>
      <c r="K664" s="34"/>
      <c r="L664" s="34"/>
      <c r="M664" s="34"/>
      <c r="N664" s="34"/>
    </row>
    <row r="665" spans="1:14" x14ac:dyDescent="0.35">
      <c r="A665" s="34"/>
      <c r="B665" s="34"/>
      <c r="C665" s="34"/>
      <c r="D665" s="34"/>
      <c r="F665" s="34"/>
      <c r="G665" s="34"/>
      <c r="H665" s="34"/>
      <c r="I665" s="34"/>
      <c r="J665" s="34"/>
      <c r="K665" s="34"/>
      <c r="L665" s="34"/>
      <c r="M665" s="34"/>
      <c r="N665" s="34"/>
    </row>
    <row r="666" spans="1:14" x14ac:dyDescent="0.35">
      <c r="A666" s="34"/>
      <c r="B666" s="34"/>
      <c r="C666" s="34"/>
      <c r="D666" s="34"/>
      <c r="F666" s="34"/>
      <c r="G666" s="34"/>
      <c r="H666" s="34"/>
      <c r="I666" s="34"/>
      <c r="J666" s="34"/>
      <c r="K666" s="34"/>
      <c r="L666" s="34"/>
      <c r="M666" s="34"/>
      <c r="N666" s="34"/>
    </row>
    <row r="667" spans="1:14" x14ac:dyDescent="0.35">
      <c r="A667" s="34"/>
      <c r="B667" s="34"/>
      <c r="C667" s="34"/>
      <c r="D667" s="34"/>
      <c r="F667" s="34"/>
      <c r="G667" s="34"/>
      <c r="H667" s="34"/>
      <c r="I667" s="34"/>
      <c r="J667" s="34"/>
      <c r="K667" s="34"/>
      <c r="L667" s="34"/>
      <c r="M667" s="34"/>
      <c r="N667" s="34"/>
    </row>
    <row r="668" spans="1:14" x14ac:dyDescent="0.35">
      <c r="A668" s="34"/>
      <c r="B668" s="34"/>
      <c r="C668" s="34"/>
      <c r="D668" s="34"/>
      <c r="F668" s="34"/>
      <c r="G668" s="34"/>
      <c r="H668" s="34"/>
      <c r="I668" s="34"/>
      <c r="J668" s="34"/>
      <c r="K668" s="34"/>
      <c r="L668" s="34"/>
      <c r="M668" s="34"/>
      <c r="N668" s="34"/>
    </row>
    <row r="669" spans="1:14" x14ac:dyDescent="0.35">
      <c r="A669" s="34"/>
      <c r="B669" s="34"/>
      <c r="C669" s="34"/>
      <c r="D669" s="34"/>
      <c r="F669" s="34"/>
      <c r="G669" s="34"/>
      <c r="H669" s="34"/>
      <c r="I669" s="34"/>
      <c r="J669" s="34"/>
      <c r="K669" s="34"/>
      <c r="L669" s="34"/>
      <c r="M669" s="34"/>
      <c r="N669" s="34"/>
    </row>
    <row r="670" spans="1:14" x14ac:dyDescent="0.35">
      <c r="A670" s="34"/>
      <c r="B670" s="34"/>
      <c r="C670" s="34"/>
      <c r="D670" s="34"/>
      <c r="F670" s="34"/>
      <c r="G670" s="34"/>
      <c r="H670" s="34"/>
      <c r="I670" s="34"/>
      <c r="J670" s="34"/>
      <c r="K670" s="34"/>
      <c r="L670" s="34"/>
      <c r="M670" s="34"/>
      <c r="N670" s="34"/>
    </row>
    <row r="671" spans="1:14" x14ac:dyDescent="0.35">
      <c r="A671" s="34"/>
      <c r="B671" s="34"/>
      <c r="C671" s="34"/>
      <c r="D671" s="34"/>
      <c r="F671" s="34"/>
      <c r="G671" s="34"/>
      <c r="H671" s="34"/>
      <c r="I671" s="34"/>
      <c r="J671" s="34"/>
      <c r="K671" s="34"/>
      <c r="L671" s="34"/>
      <c r="M671" s="34"/>
      <c r="N671" s="34"/>
    </row>
    <row r="672" spans="1:14" x14ac:dyDescent="0.35">
      <c r="A672" s="34"/>
      <c r="B672" s="34"/>
      <c r="C672" s="34"/>
      <c r="D672" s="34"/>
      <c r="F672" s="34"/>
      <c r="G672" s="34"/>
      <c r="H672" s="34"/>
      <c r="I672" s="34"/>
      <c r="J672" s="34"/>
      <c r="K672" s="34"/>
      <c r="L672" s="34"/>
      <c r="M672" s="34"/>
      <c r="N672" s="34"/>
    </row>
    <row r="673" spans="1:14" x14ac:dyDescent="0.35">
      <c r="A673" s="34"/>
      <c r="B673" s="34"/>
      <c r="C673" s="34"/>
      <c r="D673" s="34"/>
      <c r="F673" s="34"/>
      <c r="G673" s="34"/>
      <c r="H673" s="34"/>
      <c r="I673" s="34"/>
      <c r="J673" s="34"/>
      <c r="K673" s="34"/>
      <c r="L673" s="34"/>
      <c r="M673" s="34"/>
      <c r="N673" s="34"/>
    </row>
    <row r="674" spans="1:14" x14ac:dyDescent="0.35">
      <c r="A674" s="34"/>
      <c r="B674" s="34"/>
      <c r="C674" s="34"/>
      <c r="D674" s="34"/>
      <c r="F674" s="34"/>
      <c r="G674" s="34"/>
      <c r="H674" s="34"/>
      <c r="I674" s="34"/>
      <c r="J674" s="34"/>
      <c r="K674" s="34"/>
      <c r="L674" s="34"/>
      <c r="M674" s="34"/>
      <c r="N674" s="34"/>
    </row>
    <row r="675" spans="1:14" x14ac:dyDescent="0.35">
      <c r="A675" s="34"/>
      <c r="B675" s="34"/>
      <c r="C675" s="34"/>
      <c r="D675" s="34"/>
      <c r="F675" s="34"/>
      <c r="G675" s="34"/>
      <c r="H675" s="34"/>
      <c r="I675" s="34"/>
      <c r="J675" s="34"/>
      <c r="K675" s="34"/>
      <c r="L675" s="34"/>
      <c r="M675" s="34"/>
      <c r="N675" s="34"/>
    </row>
    <row r="676" spans="1:14" x14ac:dyDescent="0.35">
      <c r="A676" s="34"/>
      <c r="B676" s="34"/>
      <c r="C676" s="34"/>
      <c r="D676" s="34"/>
      <c r="F676" s="34"/>
      <c r="G676" s="34"/>
      <c r="H676" s="34"/>
      <c r="I676" s="34"/>
      <c r="J676" s="34"/>
      <c r="K676" s="34"/>
      <c r="L676" s="34"/>
      <c r="M676" s="34"/>
      <c r="N676" s="34"/>
    </row>
    <row r="677" spans="1:14" x14ac:dyDescent="0.35">
      <c r="A677" s="34"/>
      <c r="B677" s="34"/>
      <c r="C677" s="34"/>
      <c r="D677" s="34"/>
      <c r="F677" s="34"/>
      <c r="G677" s="34"/>
      <c r="H677" s="34"/>
      <c r="I677" s="34"/>
      <c r="J677" s="34"/>
      <c r="K677" s="34"/>
      <c r="L677" s="34"/>
      <c r="M677" s="34"/>
      <c r="N677" s="34"/>
    </row>
    <row r="678" spans="1:14" x14ac:dyDescent="0.35">
      <c r="A678" s="34"/>
      <c r="B678" s="34"/>
      <c r="C678" s="34"/>
      <c r="D678" s="34"/>
      <c r="F678" s="34"/>
      <c r="G678" s="34"/>
      <c r="H678" s="34"/>
      <c r="I678" s="34"/>
      <c r="J678" s="34"/>
      <c r="K678" s="34"/>
      <c r="L678" s="34"/>
      <c r="M678" s="34"/>
      <c r="N678" s="34"/>
    </row>
    <row r="679" spans="1:14" x14ac:dyDescent="0.35">
      <c r="A679" s="34"/>
      <c r="B679" s="34"/>
      <c r="C679" s="34"/>
      <c r="D679" s="34"/>
      <c r="F679" s="34"/>
      <c r="G679" s="34"/>
      <c r="H679" s="34"/>
      <c r="I679" s="34"/>
      <c r="J679" s="34"/>
      <c r="K679" s="34"/>
      <c r="L679" s="34"/>
      <c r="M679" s="34"/>
      <c r="N679" s="34"/>
    </row>
    <row r="680" spans="1:14" x14ac:dyDescent="0.35">
      <c r="A680" s="34"/>
      <c r="B680" s="34"/>
      <c r="C680" s="34"/>
      <c r="D680" s="34"/>
      <c r="F680" s="34"/>
      <c r="G680" s="34"/>
      <c r="H680" s="34"/>
      <c r="I680" s="34"/>
      <c r="J680" s="34"/>
      <c r="K680" s="34"/>
      <c r="L680" s="34"/>
      <c r="M680" s="34"/>
      <c r="N680" s="34"/>
    </row>
    <row r="681" spans="1:14" x14ac:dyDescent="0.35">
      <c r="A681" s="34"/>
      <c r="B681" s="34"/>
      <c r="C681" s="34"/>
      <c r="D681" s="34"/>
      <c r="F681" s="34"/>
      <c r="G681" s="34"/>
      <c r="H681" s="34"/>
      <c r="I681" s="34"/>
      <c r="J681" s="34"/>
      <c r="K681" s="34"/>
      <c r="L681" s="34"/>
      <c r="M681" s="34"/>
      <c r="N681" s="34"/>
    </row>
    <row r="682" spans="1:14" x14ac:dyDescent="0.35">
      <c r="A682" s="34"/>
      <c r="B682" s="34"/>
      <c r="C682" s="34"/>
      <c r="D682" s="34"/>
      <c r="F682" s="34"/>
      <c r="G682" s="34"/>
      <c r="H682" s="34"/>
      <c r="I682" s="34"/>
      <c r="J682" s="34"/>
      <c r="K682" s="34"/>
      <c r="L682" s="34"/>
      <c r="M682" s="34"/>
      <c r="N682" s="34"/>
    </row>
    <row r="683" spans="1:14" x14ac:dyDescent="0.35">
      <c r="A683" s="34"/>
      <c r="B683" s="34"/>
      <c r="C683" s="34"/>
      <c r="D683" s="34"/>
      <c r="F683" s="34"/>
      <c r="G683" s="34"/>
      <c r="H683" s="34"/>
      <c r="I683" s="34"/>
      <c r="J683" s="34"/>
      <c r="K683" s="34"/>
      <c r="L683" s="34"/>
      <c r="M683" s="34"/>
      <c r="N683" s="34"/>
    </row>
    <row r="684" spans="1:14" x14ac:dyDescent="0.35">
      <c r="A684" s="34"/>
      <c r="B684" s="34"/>
      <c r="C684" s="34"/>
      <c r="D684" s="34"/>
      <c r="F684" s="34"/>
      <c r="G684" s="34"/>
      <c r="H684" s="34"/>
      <c r="I684" s="34"/>
      <c r="J684" s="34"/>
      <c r="K684" s="34"/>
      <c r="L684" s="34"/>
      <c r="M684" s="34"/>
      <c r="N684" s="34"/>
    </row>
    <row r="685" spans="1:14" x14ac:dyDescent="0.35">
      <c r="A685" s="34"/>
      <c r="B685" s="34"/>
      <c r="C685" s="34"/>
      <c r="D685" s="34"/>
      <c r="F685" s="34"/>
      <c r="G685" s="34"/>
      <c r="H685" s="34"/>
      <c r="I685" s="34"/>
      <c r="J685" s="34"/>
      <c r="K685" s="34"/>
      <c r="L685" s="34"/>
      <c r="M685" s="34"/>
      <c r="N685" s="34"/>
    </row>
    <row r="686" spans="1:14" x14ac:dyDescent="0.35">
      <c r="A686" s="34"/>
      <c r="B686" s="34"/>
      <c r="C686" s="34"/>
      <c r="D686" s="34"/>
      <c r="F686" s="34"/>
      <c r="G686" s="34"/>
      <c r="H686" s="34"/>
      <c r="I686" s="34"/>
      <c r="J686" s="34"/>
      <c r="K686" s="34"/>
      <c r="L686" s="34"/>
      <c r="M686" s="34"/>
      <c r="N686" s="34"/>
    </row>
    <row r="687" spans="1:14" x14ac:dyDescent="0.35">
      <c r="A687" s="34"/>
      <c r="B687" s="34"/>
      <c r="C687" s="34"/>
      <c r="D687" s="34"/>
      <c r="F687" s="34"/>
      <c r="G687" s="34"/>
      <c r="H687" s="34"/>
      <c r="I687" s="34"/>
      <c r="J687" s="34"/>
      <c r="K687" s="34"/>
      <c r="L687" s="34"/>
      <c r="M687" s="34"/>
      <c r="N687" s="34"/>
    </row>
    <row r="688" spans="1:14" x14ac:dyDescent="0.35">
      <c r="A688" s="34"/>
      <c r="B688" s="34"/>
      <c r="C688" s="34"/>
      <c r="D688" s="34"/>
      <c r="F688" s="34"/>
      <c r="G688" s="34"/>
      <c r="H688" s="34"/>
      <c r="I688" s="34"/>
      <c r="J688" s="34"/>
      <c r="K688" s="34"/>
      <c r="L688" s="34"/>
      <c r="M688" s="34"/>
      <c r="N688" s="34"/>
    </row>
    <row r="689" spans="1:14" x14ac:dyDescent="0.35">
      <c r="A689" s="34"/>
      <c r="B689" s="34"/>
      <c r="C689" s="34"/>
      <c r="D689" s="34"/>
      <c r="F689" s="34"/>
      <c r="G689" s="34"/>
      <c r="H689" s="34"/>
      <c r="I689" s="34"/>
      <c r="J689" s="34"/>
      <c r="K689" s="34"/>
      <c r="L689" s="34"/>
      <c r="M689" s="34"/>
      <c r="N689" s="34"/>
    </row>
    <row r="690" spans="1:14" x14ac:dyDescent="0.35">
      <c r="A690" s="34"/>
      <c r="B690" s="34"/>
      <c r="C690" s="34"/>
      <c r="D690" s="34"/>
      <c r="F690" s="34"/>
      <c r="G690" s="34"/>
      <c r="H690" s="34"/>
      <c r="I690" s="34"/>
      <c r="J690" s="34"/>
      <c r="K690" s="34"/>
      <c r="L690" s="34"/>
      <c r="M690" s="34"/>
      <c r="N690" s="34"/>
    </row>
    <row r="691" spans="1:14" x14ac:dyDescent="0.35">
      <c r="A691" s="34"/>
      <c r="B691" s="34"/>
      <c r="C691" s="34"/>
      <c r="D691" s="34"/>
      <c r="F691" s="34"/>
      <c r="G691" s="34"/>
      <c r="H691" s="34"/>
      <c r="I691" s="34"/>
      <c r="J691" s="34"/>
      <c r="K691" s="34"/>
      <c r="L691" s="34"/>
      <c r="M691" s="34"/>
      <c r="N691" s="34"/>
    </row>
    <row r="692" spans="1:14" x14ac:dyDescent="0.35">
      <c r="A692" s="34"/>
      <c r="B692" s="34"/>
      <c r="C692" s="34"/>
      <c r="D692" s="34"/>
      <c r="F692" s="34"/>
      <c r="G692" s="34"/>
      <c r="H692" s="34"/>
      <c r="I692" s="34"/>
      <c r="J692" s="34"/>
      <c r="K692" s="34"/>
      <c r="L692" s="34"/>
      <c r="M692" s="34"/>
      <c r="N692" s="34"/>
    </row>
    <row r="693" spans="1:14" x14ac:dyDescent="0.35">
      <c r="A693" s="34"/>
      <c r="B693" s="34"/>
      <c r="C693" s="34"/>
      <c r="D693" s="34"/>
      <c r="F693" s="34"/>
      <c r="G693" s="34"/>
      <c r="H693" s="34"/>
      <c r="I693" s="34"/>
      <c r="J693" s="34"/>
      <c r="K693" s="34"/>
      <c r="L693" s="34"/>
      <c r="M693" s="34"/>
      <c r="N693" s="34"/>
    </row>
    <row r="694" spans="1:14" x14ac:dyDescent="0.35">
      <c r="A694" s="34"/>
      <c r="B694" s="34"/>
      <c r="C694" s="34"/>
      <c r="D694" s="34"/>
      <c r="F694" s="34"/>
      <c r="G694" s="34"/>
      <c r="H694" s="34"/>
      <c r="I694" s="34"/>
      <c r="J694" s="34"/>
      <c r="K694" s="34"/>
      <c r="L694" s="34"/>
      <c r="M694" s="34"/>
      <c r="N694" s="34"/>
    </row>
    <row r="695" spans="1:14" x14ac:dyDescent="0.35">
      <c r="A695" s="34"/>
      <c r="B695" s="34"/>
      <c r="C695" s="34"/>
      <c r="D695" s="34"/>
      <c r="F695" s="34"/>
      <c r="G695" s="34"/>
      <c r="H695" s="34"/>
      <c r="I695" s="34"/>
      <c r="J695" s="34"/>
      <c r="K695" s="34"/>
      <c r="L695" s="34"/>
      <c r="M695" s="34"/>
      <c r="N695" s="34"/>
    </row>
    <row r="696" spans="1:14" x14ac:dyDescent="0.35">
      <c r="A696" s="34"/>
      <c r="B696" s="34"/>
      <c r="C696" s="34"/>
      <c r="D696" s="34"/>
      <c r="F696" s="34"/>
      <c r="G696" s="34"/>
      <c r="H696" s="34"/>
      <c r="I696" s="34"/>
      <c r="J696" s="34"/>
      <c r="K696" s="34"/>
      <c r="L696" s="34"/>
      <c r="M696" s="34"/>
      <c r="N696" s="34"/>
    </row>
    <row r="697" spans="1:14" x14ac:dyDescent="0.35">
      <c r="A697" s="34"/>
      <c r="B697" s="34"/>
      <c r="C697" s="34"/>
      <c r="D697" s="34"/>
      <c r="F697" s="34"/>
      <c r="G697" s="34"/>
      <c r="H697" s="34"/>
      <c r="I697" s="34"/>
      <c r="J697" s="34"/>
      <c r="K697" s="34"/>
      <c r="L697" s="34"/>
      <c r="M697" s="34"/>
      <c r="N697" s="34"/>
    </row>
    <row r="698" spans="1:14" x14ac:dyDescent="0.35">
      <c r="A698" s="34"/>
      <c r="B698" s="34"/>
      <c r="C698" s="34"/>
      <c r="D698" s="34"/>
      <c r="F698" s="34"/>
      <c r="G698" s="34"/>
      <c r="H698" s="34"/>
      <c r="I698" s="34"/>
      <c r="J698" s="34"/>
      <c r="K698" s="34"/>
      <c r="L698" s="34"/>
      <c r="M698" s="34"/>
      <c r="N698" s="34"/>
    </row>
    <row r="699" spans="1:14" x14ac:dyDescent="0.35">
      <c r="A699" s="34"/>
      <c r="B699" s="34"/>
      <c r="C699" s="34"/>
      <c r="D699" s="34"/>
      <c r="F699" s="34"/>
      <c r="G699" s="34"/>
      <c r="H699" s="34"/>
      <c r="I699" s="34"/>
      <c r="J699" s="34"/>
      <c r="K699" s="34"/>
      <c r="L699" s="34"/>
      <c r="M699" s="34"/>
      <c r="N699" s="34"/>
    </row>
    <row r="700" spans="1:14" x14ac:dyDescent="0.35">
      <c r="A700" s="34"/>
      <c r="B700" s="34"/>
      <c r="C700" s="34"/>
      <c r="D700" s="34"/>
      <c r="F700" s="34"/>
      <c r="G700" s="34"/>
      <c r="H700" s="34"/>
      <c r="I700" s="34"/>
      <c r="J700" s="34"/>
      <c r="K700" s="34"/>
      <c r="L700" s="34"/>
      <c r="M700" s="34"/>
      <c r="N700" s="34"/>
    </row>
    <row r="701" spans="1:14" x14ac:dyDescent="0.35">
      <c r="A701" s="34"/>
      <c r="B701" s="34"/>
      <c r="C701" s="34"/>
      <c r="D701" s="34"/>
      <c r="F701" s="34"/>
      <c r="G701" s="34"/>
      <c r="H701" s="34"/>
      <c r="I701" s="34"/>
      <c r="J701" s="34"/>
      <c r="K701" s="34"/>
      <c r="L701" s="34"/>
      <c r="M701" s="34"/>
      <c r="N701" s="34"/>
    </row>
    <row r="702" spans="1:14" x14ac:dyDescent="0.35">
      <c r="A702" s="34"/>
      <c r="B702" s="34"/>
      <c r="C702" s="34"/>
      <c r="D702" s="34"/>
      <c r="F702" s="34"/>
      <c r="G702" s="34"/>
      <c r="H702" s="34"/>
      <c r="I702" s="34"/>
      <c r="J702" s="34"/>
      <c r="K702" s="34"/>
      <c r="L702" s="34"/>
      <c r="M702" s="34"/>
      <c r="N702" s="34"/>
    </row>
    <row r="703" spans="1:14" x14ac:dyDescent="0.35">
      <c r="A703" s="34"/>
      <c r="B703" s="34"/>
      <c r="C703" s="34"/>
      <c r="D703" s="34"/>
      <c r="F703" s="34"/>
      <c r="G703" s="34"/>
      <c r="H703" s="34"/>
      <c r="I703" s="34"/>
      <c r="J703" s="34"/>
      <c r="K703" s="34"/>
      <c r="L703" s="34"/>
      <c r="M703" s="34"/>
      <c r="N703" s="34"/>
    </row>
    <row r="704" spans="1:14" x14ac:dyDescent="0.35">
      <c r="A704" s="34"/>
      <c r="B704" s="34"/>
      <c r="C704" s="34"/>
      <c r="D704" s="34"/>
      <c r="F704" s="34"/>
      <c r="G704" s="34"/>
      <c r="H704" s="34"/>
      <c r="I704" s="34"/>
      <c r="J704" s="34"/>
      <c r="K704" s="34"/>
      <c r="L704" s="34"/>
      <c r="M704" s="34"/>
      <c r="N704" s="34"/>
    </row>
    <row r="705" spans="1:14" x14ac:dyDescent="0.35">
      <c r="A705" s="34"/>
      <c r="B705" s="34"/>
      <c r="C705" s="34"/>
      <c r="D705" s="34"/>
      <c r="F705" s="34"/>
      <c r="G705" s="34"/>
      <c r="H705" s="34"/>
      <c r="I705" s="34"/>
      <c r="J705" s="34"/>
      <c r="K705" s="34"/>
      <c r="L705" s="34"/>
      <c r="M705" s="34"/>
      <c r="N705" s="34"/>
    </row>
    <row r="706" spans="1:14" x14ac:dyDescent="0.35">
      <c r="A706" s="34"/>
      <c r="B706" s="34"/>
      <c r="C706" s="34"/>
      <c r="D706" s="34"/>
      <c r="F706" s="34"/>
      <c r="G706" s="34"/>
      <c r="H706" s="34"/>
      <c r="I706" s="34"/>
      <c r="J706" s="34"/>
      <c r="K706" s="34"/>
      <c r="L706" s="34"/>
      <c r="M706" s="34"/>
      <c r="N706" s="34"/>
    </row>
    <row r="707" spans="1:14" x14ac:dyDescent="0.35">
      <c r="A707" s="34"/>
      <c r="B707" s="34"/>
      <c r="C707" s="34"/>
      <c r="D707" s="34"/>
      <c r="F707" s="34"/>
      <c r="G707" s="34"/>
      <c r="H707" s="34"/>
      <c r="I707" s="34"/>
      <c r="J707" s="34"/>
      <c r="K707" s="34"/>
      <c r="L707" s="34"/>
      <c r="M707" s="34"/>
      <c r="N707" s="34"/>
    </row>
    <row r="708" spans="1:14" x14ac:dyDescent="0.35">
      <c r="A708" s="34"/>
      <c r="B708" s="34"/>
      <c r="C708" s="34"/>
      <c r="D708" s="34"/>
      <c r="F708" s="34"/>
      <c r="G708" s="34"/>
      <c r="H708" s="34"/>
      <c r="I708" s="34"/>
      <c r="J708" s="34"/>
      <c r="K708" s="34"/>
      <c r="L708" s="34"/>
      <c r="M708" s="34"/>
      <c r="N708" s="34"/>
    </row>
    <row r="709" spans="1:14" x14ac:dyDescent="0.35">
      <c r="A709" s="34"/>
      <c r="B709" s="34"/>
      <c r="C709" s="34"/>
      <c r="D709" s="34"/>
      <c r="F709" s="34"/>
      <c r="G709" s="34"/>
      <c r="H709" s="34"/>
      <c r="I709" s="34"/>
      <c r="J709" s="34"/>
      <c r="K709" s="34"/>
      <c r="L709" s="34"/>
      <c r="M709" s="34"/>
      <c r="N709" s="34"/>
    </row>
    <row r="710" spans="1:14" x14ac:dyDescent="0.35">
      <c r="A710" s="34"/>
      <c r="B710" s="34"/>
      <c r="C710" s="34"/>
      <c r="D710" s="34"/>
      <c r="F710" s="34"/>
      <c r="G710" s="34"/>
      <c r="H710" s="34"/>
      <c r="I710" s="34"/>
      <c r="J710" s="34"/>
      <c r="K710" s="34"/>
      <c r="L710" s="34"/>
      <c r="M710" s="34"/>
      <c r="N710" s="34"/>
    </row>
    <row r="711" spans="1:14" x14ac:dyDescent="0.35">
      <c r="A711" s="34"/>
      <c r="B711" s="34"/>
      <c r="C711" s="34"/>
      <c r="D711" s="34"/>
      <c r="F711" s="34"/>
      <c r="G711" s="34"/>
      <c r="H711" s="34"/>
      <c r="I711" s="34"/>
      <c r="J711" s="34"/>
      <c r="K711" s="34"/>
      <c r="L711" s="34"/>
      <c r="M711" s="34"/>
      <c r="N711" s="34"/>
    </row>
    <row r="712" spans="1:14" x14ac:dyDescent="0.35">
      <c r="A712" s="34"/>
      <c r="B712" s="34"/>
      <c r="C712" s="34"/>
      <c r="D712" s="34"/>
      <c r="F712" s="34"/>
      <c r="G712" s="34"/>
      <c r="H712" s="34"/>
      <c r="I712" s="34"/>
      <c r="J712" s="34"/>
      <c r="K712" s="34"/>
      <c r="L712" s="34"/>
      <c r="M712" s="34"/>
      <c r="N712" s="34"/>
    </row>
    <row r="713" spans="1:14" x14ac:dyDescent="0.35">
      <c r="A713" s="34"/>
      <c r="B713" s="34"/>
      <c r="C713" s="34"/>
      <c r="D713" s="34"/>
      <c r="F713" s="34"/>
      <c r="G713" s="34"/>
      <c r="H713" s="34"/>
      <c r="I713" s="34"/>
      <c r="J713" s="34"/>
      <c r="K713" s="34"/>
      <c r="L713" s="34"/>
      <c r="M713" s="34"/>
      <c r="N713" s="34"/>
    </row>
    <row r="714" spans="1:14" x14ac:dyDescent="0.35">
      <c r="A714" s="34"/>
      <c r="B714" s="34"/>
      <c r="C714" s="34"/>
      <c r="D714" s="34"/>
      <c r="F714" s="34"/>
      <c r="G714" s="34"/>
      <c r="H714" s="34"/>
      <c r="I714" s="34"/>
      <c r="J714" s="34"/>
      <c r="K714" s="34"/>
      <c r="L714" s="34"/>
      <c r="M714" s="34"/>
      <c r="N714" s="34"/>
    </row>
    <row r="715" spans="1:14" x14ac:dyDescent="0.35">
      <c r="A715" s="34"/>
      <c r="B715" s="34"/>
      <c r="C715" s="34"/>
      <c r="D715" s="34"/>
      <c r="F715" s="34"/>
      <c r="G715" s="34"/>
      <c r="H715" s="34"/>
      <c r="I715" s="34"/>
      <c r="J715" s="34"/>
      <c r="K715" s="34"/>
      <c r="L715" s="34"/>
      <c r="M715" s="34"/>
      <c r="N715" s="34"/>
    </row>
    <row r="716" spans="1:14" x14ac:dyDescent="0.35">
      <c r="A716" s="34"/>
      <c r="B716" s="34"/>
      <c r="C716" s="34"/>
      <c r="D716" s="34"/>
      <c r="F716" s="34"/>
      <c r="G716" s="34"/>
      <c r="H716" s="34"/>
      <c r="I716" s="34"/>
      <c r="J716" s="34"/>
      <c r="K716" s="34"/>
      <c r="L716" s="34"/>
      <c r="M716" s="34"/>
      <c r="N716" s="34"/>
    </row>
    <row r="717" spans="1:14" x14ac:dyDescent="0.35">
      <c r="A717" s="34"/>
      <c r="B717" s="34"/>
      <c r="C717" s="34"/>
      <c r="D717" s="34"/>
      <c r="F717" s="34"/>
      <c r="G717" s="34"/>
      <c r="H717" s="34"/>
      <c r="I717" s="34"/>
      <c r="J717" s="34"/>
      <c r="K717" s="34"/>
      <c r="L717" s="34"/>
      <c r="M717" s="34"/>
      <c r="N717" s="34"/>
    </row>
    <row r="718" spans="1:14" x14ac:dyDescent="0.35">
      <c r="A718" s="34"/>
      <c r="B718" s="34"/>
      <c r="C718" s="34"/>
      <c r="D718" s="34"/>
      <c r="F718" s="34"/>
      <c r="G718" s="34"/>
      <c r="H718" s="34"/>
      <c r="I718" s="34"/>
      <c r="J718" s="34"/>
      <c r="K718" s="34"/>
      <c r="L718" s="34"/>
      <c r="M718" s="34"/>
      <c r="N718" s="34"/>
    </row>
    <row r="719" spans="1:14" x14ac:dyDescent="0.35">
      <c r="A719" s="34"/>
      <c r="B719" s="34"/>
      <c r="C719" s="34"/>
      <c r="D719" s="34"/>
      <c r="F719" s="34"/>
      <c r="G719" s="34"/>
      <c r="H719" s="34"/>
      <c r="I719" s="34"/>
      <c r="J719" s="34"/>
      <c r="K719" s="34"/>
      <c r="L719" s="34"/>
      <c r="M719" s="34"/>
      <c r="N719" s="34"/>
    </row>
    <row r="720" spans="1:14" x14ac:dyDescent="0.35">
      <c r="A720" s="34"/>
      <c r="B720" s="34"/>
      <c r="C720" s="34"/>
      <c r="D720" s="34"/>
      <c r="F720" s="34"/>
      <c r="G720" s="34"/>
      <c r="H720" s="34"/>
      <c r="I720" s="34"/>
      <c r="J720" s="34"/>
      <c r="K720" s="34"/>
      <c r="L720" s="34"/>
      <c r="M720" s="34"/>
      <c r="N720" s="34"/>
    </row>
    <row r="721" spans="1:14" x14ac:dyDescent="0.35">
      <c r="A721" s="34"/>
      <c r="B721" s="34"/>
      <c r="C721" s="34"/>
      <c r="D721" s="34"/>
      <c r="F721" s="34"/>
      <c r="G721" s="34"/>
      <c r="H721" s="34"/>
      <c r="I721" s="34"/>
      <c r="J721" s="34"/>
      <c r="K721" s="34"/>
      <c r="L721" s="34"/>
      <c r="M721" s="34"/>
      <c r="N721" s="34"/>
    </row>
    <row r="722" spans="1:14" x14ac:dyDescent="0.35">
      <c r="A722" s="34"/>
      <c r="B722" s="34"/>
      <c r="C722" s="34"/>
      <c r="D722" s="34"/>
      <c r="F722" s="34"/>
      <c r="G722" s="34"/>
      <c r="H722" s="34"/>
      <c r="I722" s="34"/>
      <c r="J722" s="34"/>
      <c r="K722" s="34"/>
      <c r="L722" s="34"/>
      <c r="M722" s="34"/>
      <c r="N722" s="34"/>
    </row>
    <row r="723" spans="1:14" x14ac:dyDescent="0.35">
      <c r="A723" s="34"/>
      <c r="B723" s="34"/>
      <c r="C723" s="34"/>
      <c r="D723" s="34"/>
      <c r="F723" s="34"/>
      <c r="G723" s="34"/>
      <c r="H723" s="34"/>
      <c r="I723" s="34"/>
      <c r="J723" s="34"/>
      <c r="K723" s="34"/>
      <c r="L723" s="34"/>
      <c r="M723" s="34"/>
      <c r="N723" s="34"/>
    </row>
    <row r="724" spans="1:14" x14ac:dyDescent="0.35">
      <c r="A724" s="34"/>
      <c r="B724" s="34"/>
      <c r="C724" s="34"/>
      <c r="D724" s="34"/>
      <c r="F724" s="34"/>
      <c r="G724" s="34"/>
      <c r="H724" s="34"/>
      <c r="I724" s="34"/>
      <c r="J724" s="34"/>
      <c r="K724" s="34"/>
      <c r="L724" s="34"/>
      <c r="M724" s="34"/>
      <c r="N724" s="34"/>
    </row>
    <row r="725" spans="1:14" x14ac:dyDescent="0.35">
      <c r="A725" s="34"/>
      <c r="B725" s="34"/>
      <c r="C725" s="34"/>
      <c r="D725" s="34"/>
      <c r="F725" s="34"/>
      <c r="G725" s="34"/>
      <c r="H725" s="34"/>
      <c r="I725" s="34"/>
      <c r="J725" s="34"/>
      <c r="K725" s="34"/>
      <c r="L725" s="34"/>
      <c r="M725" s="34"/>
      <c r="N725" s="34"/>
    </row>
    <row r="726" spans="1:14" x14ac:dyDescent="0.35">
      <c r="A726" s="34"/>
      <c r="B726" s="34"/>
      <c r="C726" s="34"/>
      <c r="D726" s="34"/>
      <c r="F726" s="34"/>
      <c r="G726" s="34"/>
      <c r="H726" s="34"/>
      <c r="I726" s="34"/>
      <c r="J726" s="34"/>
      <c r="K726" s="34"/>
      <c r="L726" s="34"/>
      <c r="M726" s="34"/>
      <c r="N726" s="34"/>
    </row>
    <row r="727" spans="1:14" x14ac:dyDescent="0.35">
      <c r="A727" s="34"/>
      <c r="B727" s="34"/>
      <c r="C727" s="34"/>
      <c r="D727" s="34"/>
      <c r="F727" s="34"/>
      <c r="G727" s="34"/>
      <c r="H727" s="34"/>
      <c r="I727" s="34"/>
      <c r="J727" s="34"/>
      <c r="K727" s="34"/>
      <c r="L727" s="34"/>
      <c r="M727" s="34"/>
      <c r="N727" s="34"/>
    </row>
    <row r="728" spans="1:14" x14ac:dyDescent="0.35">
      <c r="A728" s="34"/>
      <c r="B728" s="34"/>
      <c r="C728" s="34"/>
      <c r="D728" s="34"/>
      <c r="F728" s="34"/>
      <c r="G728" s="34"/>
      <c r="H728" s="34"/>
      <c r="I728" s="34"/>
      <c r="J728" s="34"/>
      <c r="K728" s="34"/>
      <c r="L728" s="34"/>
      <c r="M728" s="34"/>
      <c r="N728" s="34"/>
    </row>
    <row r="729" spans="1:14" x14ac:dyDescent="0.35">
      <c r="A729" s="34"/>
      <c r="B729" s="34"/>
      <c r="C729" s="34"/>
      <c r="D729" s="34"/>
      <c r="F729" s="34"/>
      <c r="G729" s="34"/>
      <c r="H729" s="34"/>
      <c r="I729" s="34"/>
      <c r="J729" s="34"/>
      <c r="K729" s="34"/>
      <c r="L729" s="34"/>
      <c r="M729" s="34"/>
      <c r="N729" s="34"/>
    </row>
    <row r="730" spans="1:14" x14ac:dyDescent="0.35">
      <c r="A730" s="34"/>
      <c r="B730" s="34"/>
      <c r="C730" s="34"/>
      <c r="D730" s="34"/>
      <c r="F730" s="34"/>
      <c r="G730" s="34"/>
      <c r="H730" s="34"/>
      <c r="I730" s="34"/>
      <c r="J730" s="34"/>
      <c r="K730" s="34"/>
      <c r="L730" s="34"/>
      <c r="M730" s="34"/>
      <c r="N730" s="34"/>
    </row>
    <row r="731" spans="1:14" x14ac:dyDescent="0.35">
      <c r="A731" s="34"/>
      <c r="B731" s="34"/>
      <c r="C731" s="34"/>
      <c r="D731" s="34"/>
      <c r="F731" s="34"/>
      <c r="G731" s="34"/>
      <c r="H731" s="34"/>
      <c r="I731" s="34"/>
      <c r="J731" s="34"/>
      <c r="K731" s="34"/>
      <c r="L731" s="34"/>
      <c r="M731" s="34"/>
      <c r="N731" s="34"/>
    </row>
    <row r="732" spans="1:14" x14ac:dyDescent="0.35">
      <c r="A732" s="34"/>
      <c r="B732" s="34"/>
      <c r="C732" s="34"/>
      <c r="D732" s="34"/>
      <c r="F732" s="34"/>
      <c r="G732" s="34"/>
      <c r="H732" s="34"/>
      <c r="I732" s="34"/>
      <c r="J732" s="34"/>
      <c r="K732" s="34"/>
      <c r="L732" s="34"/>
      <c r="M732" s="34"/>
      <c r="N732" s="34"/>
    </row>
    <row r="733" spans="1:14" x14ac:dyDescent="0.35">
      <c r="A733" s="34"/>
      <c r="B733" s="34"/>
      <c r="C733" s="34"/>
      <c r="D733" s="34"/>
      <c r="F733" s="34"/>
      <c r="G733" s="34"/>
      <c r="H733" s="34"/>
      <c r="I733" s="34"/>
      <c r="J733" s="34"/>
      <c r="K733" s="34"/>
      <c r="L733" s="34"/>
      <c r="M733" s="34"/>
      <c r="N733" s="34"/>
    </row>
    <row r="734" spans="1:14" x14ac:dyDescent="0.35">
      <c r="A734" s="34"/>
      <c r="B734" s="34"/>
      <c r="C734" s="34"/>
      <c r="D734" s="34"/>
      <c r="F734" s="34"/>
      <c r="G734" s="34"/>
      <c r="H734" s="34"/>
      <c r="I734" s="34"/>
      <c r="J734" s="34"/>
      <c r="K734" s="34"/>
      <c r="L734" s="34"/>
      <c r="M734" s="34"/>
      <c r="N734" s="34"/>
    </row>
    <row r="735" spans="1:14" x14ac:dyDescent="0.35">
      <c r="A735" s="34"/>
      <c r="B735" s="34"/>
      <c r="C735" s="34"/>
      <c r="D735" s="34"/>
      <c r="F735" s="34"/>
      <c r="G735" s="34"/>
      <c r="H735" s="34"/>
      <c r="I735" s="34"/>
      <c r="J735" s="34"/>
      <c r="K735" s="34"/>
      <c r="L735" s="34"/>
      <c r="M735" s="34"/>
      <c r="N735" s="34"/>
    </row>
    <row r="736" spans="1:14" x14ac:dyDescent="0.35">
      <c r="A736" s="34"/>
      <c r="B736" s="34"/>
      <c r="C736" s="34"/>
      <c r="D736" s="34"/>
      <c r="F736" s="34"/>
      <c r="G736" s="34"/>
      <c r="H736" s="34"/>
      <c r="I736" s="34"/>
      <c r="J736" s="34"/>
      <c r="K736" s="34"/>
      <c r="L736" s="34"/>
      <c r="M736" s="34"/>
      <c r="N736" s="34"/>
    </row>
    <row r="737" spans="1:14" x14ac:dyDescent="0.35">
      <c r="A737" s="34"/>
      <c r="B737" s="34"/>
      <c r="C737" s="34"/>
      <c r="D737" s="34"/>
      <c r="F737" s="34"/>
      <c r="G737" s="34"/>
      <c r="H737" s="34"/>
      <c r="I737" s="34"/>
      <c r="J737" s="34"/>
      <c r="K737" s="34"/>
      <c r="L737" s="34"/>
      <c r="M737" s="34"/>
      <c r="N737" s="34"/>
    </row>
    <row r="738" spans="1:14" x14ac:dyDescent="0.35">
      <c r="A738" s="34"/>
      <c r="B738" s="34"/>
      <c r="C738" s="34"/>
      <c r="D738" s="34"/>
      <c r="F738" s="34"/>
      <c r="G738" s="34"/>
      <c r="H738" s="34"/>
      <c r="I738" s="34"/>
      <c r="J738" s="34"/>
      <c r="K738" s="34"/>
      <c r="L738" s="34"/>
      <c r="M738" s="34"/>
      <c r="N738" s="34"/>
    </row>
    <row r="739" spans="1:14" x14ac:dyDescent="0.35">
      <c r="A739" s="34"/>
      <c r="B739" s="34"/>
      <c r="C739" s="34"/>
      <c r="D739" s="34"/>
      <c r="F739" s="34"/>
      <c r="G739" s="34"/>
      <c r="H739" s="34"/>
      <c r="I739" s="34"/>
      <c r="J739" s="34"/>
      <c r="K739" s="34"/>
      <c r="L739" s="34"/>
      <c r="M739" s="34"/>
      <c r="N739" s="34"/>
    </row>
    <row r="740" spans="1:14" x14ac:dyDescent="0.35">
      <c r="A740" s="34"/>
      <c r="B740" s="34"/>
      <c r="C740" s="34"/>
      <c r="D740" s="34"/>
      <c r="F740" s="34"/>
      <c r="G740" s="34"/>
      <c r="H740" s="34"/>
      <c r="I740" s="34"/>
      <c r="J740" s="34"/>
      <c r="K740" s="34"/>
      <c r="L740" s="34"/>
      <c r="M740" s="34"/>
      <c r="N740" s="34"/>
    </row>
    <row r="741" spans="1:14" x14ac:dyDescent="0.35">
      <c r="A741" s="34"/>
      <c r="B741" s="34"/>
      <c r="C741" s="34"/>
      <c r="D741" s="34"/>
      <c r="F741" s="34"/>
      <c r="G741" s="34"/>
      <c r="H741" s="34"/>
      <c r="I741" s="34"/>
      <c r="J741" s="34"/>
      <c r="K741" s="34"/>
      <c r="L741" s="34"/>
      <c r="M741" s="34"/>
      <c r="N741" s="34"/>
    </row>
    <row r="742" spans="1:14" x14ac:dyDescent="0.35">
      <c r="A742" s="34"/>
      <c r="B742" s="34"/>
      <c r="C742" s="34"/>
      <c r="D742" s="34"/>
      <c r="F742" s="34"/>
      <c r="G742" s="34"/>
      <c r="H742" s="34"/>
      <c r="I742" s="34"/>
      <c r="J742" s="34"/>
      <c r="K742" s="34"/>
      <c r="L742" s="34"/>
      <c r="M742" s="34"/>
      <c r="N742" s="34"/>
    </row>
    <row r="743" spans="1:14" x14ac:dyDescent="0.35">
      <c r="A743" s="34"/>
      <c r="B743" s="34"/>
      <c r="C743" s="34"/>
      <c r="D743" s="34"/>
      <c r="F743" s="34"/>
      <c r="G743" s="34"/>
      <c r="H743" s="34"/>
      <c r="I743" s="34"/>
      <c r="J743" s="34"/>
      <c r="K743" s="34"/>
      <c r="L743" s="34"/>
      <c r="M743" s="34"/>
      <c r="N743" s="34"/>
    </row>
    <row r="744" spans="1:14" x14ac:dyDescent="0.35">
      <c r="A744" s="34"/>
      <c r="B744" s="34"/>
      <c r="C744" s="34"/>
      <c r="D744" s="34"/>
      <c r="F744" s="34"/>
      <c r="G744" s="34"/>
      <c r="H744" s="34"/>
      <c r="I744" s="34"/>
      <c r="J744" s="34"/>
      <c r="K744" s="34"/>
      <c r="L744" s="34"/>
      <c r="M744" s="34"/>
      <c r="N744" s="34"/>
    </row>
    <row r="745" spans="1:14" x14ac:dyDescent="0.35">
      <c r="A745" s="34"/>
      <c r="B745" s="34"/>
      <c r="C745" s="34"/>
      <c r="D745" s="34"/>
      <c r="F745" s="34"/>
      <c r="G745" s="34"/>
      <c r="H745" s="34"/>
      <c r="I745" s="34"/>
      <c r="J745" s="34"/>
      <c r="K745" s="34"/>
      <c r="L745" s="34"/>
      <c r="M745" s="34"/>
      <c r="N745" s="34"/>
    </row>
    <row r="746" spans="1:14" x14ac:dyDescent="0.35">
      <c r="A746" s="34"/>
      <c r="B746" s="34"/>
      <c r="C746" s="34"/>
      <c r="D746" s="34"/>
      <c r="F746" s="34"/>
      <c r="G746" s="34"/>
      <c r="H746" s="34"/>
      <c r="I746" s="34"/>
      <c r="J746" s="34"/>
      <c r="K746" s="34"/>
      <c r="L746" s="34"/>
      <c r="M746" s="34"/>
      <c r="N746" s="34"/>
    </row>
    <row r="747" spans="1:14" x14ac:dyDescent="0.35">
      <c r="A747" s="34"/>
      <c r="B747" s="34"/>
      <c r="C747" s="34"/>
      <c r="D747" s="34"/>
      <c r="F747" s="34"/>
      <c r="G747" s="34"/>
      <c r="H747" s="34"/>
      <c r="I747" s="34"/>
      <c r="J747" s="34"/>
      <c r="K747" s="34"/>
      <c r="L747" s="34"/>
      <c r="M747" s="34"/>
      <c r="N747" s="34"/>
    </row>
    <row r="748" spans="1:14" x14ac:dyDescent="0.35">
      <c r="A748" s="34"/>
      <c r="B748" s="34"/>
      <c r="C748" s="34"/>
      <c r="D748" s="34"/>
      <c r="F748" s="34"/>
      <c r="G748" s="34"/>
      <c r="H748" s="34"/>
      <c r="I748" s="34"/>
      <c r="J748" s="34"/>
      <c r="K748" s="34"/>
      <c r="L748" s="34"/>
      <c r="M748" s="34"/>
      <c r="N748" s="34"/>
    </row>
    <row r="749" spans="1:14" x14ac:dyDescent="0.35">
      <c r="A749" s="34"/>
      <c r="B749" s="34"/>
      <c r="C749" s="34"/>
      <c r="D749" s="34"/>
      <c r="F749" s="34"/>
      <c r="G749" s="34"/>
      <c r="H749" s="34"/>
      <c r="I749" s="34"/>
      <c r="J749" s="34"/>
      <c r="K749" s="34"/>
      <c r="L749" s="34"/>
      <c r="M749" s="34"/>
      <c r="N749" s="34"/>
    </row>
    <row r="750" spans="1:14" x14ac:dyDescent="0.35">
      <c r="A750" s="34"/>
      <c r="B750" s="34"/>
      <c r="C750" s="34"/>
      <c r="D750" s="34"/>
      <c r="F750" s="34"/>
      <c r="G750" s="34"/>
      <c r="H750" s="34"/>
      <c r="I750" s="34"/>
      <c r="J750" s="34"/>
      <c r="K750" s="34"/>
      <c r="L750" s="34"/>
      <c r="M750" s="34"/>
      <c r="N750" s="34"/>
    </row>
    <row r="751" spans="1:14" x14ac:dyDescent="0.35">
      <c r="A751" s="34"/>
      <c r="B751" s="34"/>
      <c r="C751" s="34"/>
      <c r="D751" s="34"/>
      <c r="F751" s="34"/>
      <c r="G751" s="34"/>
      <c r="H751" s="34"/>
      <c r="I751" s="34"/>
      <c r="J751" s="34"/>
      <c r="K751" s="34"/>
      <c r="L751" s="34"/>
      <c r="M751" s="34"/>
      <c r="N751" s="34"/>
    </row>
    <row r="752" spans="1:14" x14ac:dyDescent="0.35">
      <c r="A752" s="34"/>
      <c r="B752" s="34"/>
      <c r="C752" s="34"/>
      <c r="D752" s="34"/>
      <c r="F752" s="34"/>
      <c r="G752" s="34"/>
      <c r="H752" s="34"/>
      <c r="I752" s="34"/>
      <c r="J752" s="34"/>
      <c r="K752" s="34"/>
      <c r="L752" s="34"/>
      <c r="M752" s="34"/>
      <c r="N752" s="34"/>
    </row>
    <row r="753" spans="1:14" x14ac:dyDescent="0.35">
      <c r="A753" s="34"/>
      <c r="B753" s="34"/>
      <c r="C753" s="34"/>
      <c r="D753" s="34"/>
      <c r="F753" s="34"/>
      <c r="G753" s="34"/>
      <c r="H753" s="34"/>
      <c r="I753" s="34"/>
      <c r="J753" s="34"/>
      <c r="K753" s="34"/>
      <c r="L753" s="34"/>
      <c r="M753" s="34"/>
      <c r="N753" s="34"/>
    </row>
    <row r="754" spans="1:14" x14ac:dyDescent="0.35">
      <c r="A754" s="34"/>
      <c r="B754" s="34"/>
      <c r="C754" s="34"/>
      <c r="D754" s="34"/>
      <c r="F754" s="34"/>
      <c r="G754" s="34"/>
      <c r="H754" s="34"/>
      <c r="I754" s="34"/>
      <c r="J754" s="34"/>
      <c r="K754" s="34"/>
      <c r="L754" s="34"/>
      <c r="M754" s="34"/>
      <c r="N754" s="34"/>
    </row>
    <row r="755" spans="1:14" x14ac:dyDescent="0.35">
      <c r="A755" s="34"/>
      <c r="B755" s="34"/>
      <c r="C755" s="34"/>
      <c r="D755" s="34"/>
      <c r="F755" s="34"/>
      <c r="G755" s="34"/>
      <c r="H755" s="34"/>
      <c r="I755" s="34"/>
      <c r="J755" s="34"/>
      <c r="K755" s="34"/>
      <c r="L755" s="34"/>
      <c r="M755" s="34"/>
      <c r="N755" s="34"/>
    </row>
    <row r="756" spans="1:14" x14ac:dyDescent="0.35">
      <c r="A756" s="34"/>
      <c r="B756" s="34"/>
      <c r="C756" s="34"/>
      <c r="D756" s="34"/>
      <c r="F756" s="34"/>
      <c r="G756" s="34"/>
      <c r="H756" s="34"/>
      <c r="I756" s="34"/>
      <c r="J756" s="34"/>
      <c r="K756" s="34"/>
      <c r="L756" s="34"/>
      <c r="M756" s="34"/>
      <c r="N756" s="34"/>
    </row>
    <row r="757" spans="1:14" x14ac:dyDescent="0.35">
      <c r="A757" s="34"/>
      <c r="B757" s="34"/>
      <c r="C757" s="34"/>
      <c r="D757" s="34"/>
      <c r="F757" s="34"/>
      <c r="G757" s="34"/>
      <c r="H757" s="34"/>
      <c r="I757" s="34"/>
      <c r="J757" s="34"/>
      <c r="K757" s="34"/>
      <c r="L757" s="34"/>
      <c r="M757" s="34"/>
      <c r="N757" s="34"/>
    </row>
    <row r="758" spans="1:14" x14ac:dyDescent="0.35">
      <c r="A758" s="34"/>
      <c r="B758" s="34"/>
      <c r="C758" s="34"/>
      <c r="D758" s="34"/>
      <c r="F758" s="34"/>
      <c r="G758" s="34"/>
      <c r="H758" s="34"/>
      <c r="I758" s="34"/>
      <c r="J758" s="34"/>
      <c r="K758" s="34"/>
      <c r="L758" s="34"/>
      <c r="M758" s="34"/>
      <c r="N758" s="34"/>
    </row>
    <row r="759" spans="1:14" x14ac:dyDescent="0.35">
      <c r="A759" s="34"/>
      <c r="B759" s="34"/>
      <c r="C759" s="34"/>
      <c r="D759" s="34"/>
      <c r="F759" s="34"/>
      <c r="G759" s="34"/>
      <c r="H759" s="34"/>
      <c r="I759" s="34"/>
      <c r="J759" s="34"/>
      <c r="K759" s="34"/>
      <c r="L759" s="34"/>
      <c r="M759" s="34"/>
      <c r="N759" s="34"/>
    </row>
    <row r="760" spans="1:14" x14ac:dyDescent="0.35">
      <c r="A760" s="34"/>
      <c r="B760" s="34"/>
      <c r="C760" s="34"/>
      <c r="D760" s="34"/>
      <c r="F760" s="34"/>
      <c r="G760" s="34"/>
      <c r="H760" s="34"/>
      <c r="I760" s="34"/>
      <c r="J760" s="34"/>
      <c r="K760" s="34"/>
      <c r="L760" s="34"/>
      <c r="M760" s="34"/>
      <c r="N760" s="34"/>
    </row>
    <row r="761" spans="1:14" x14ac:dyDescent="0.35">
      <c r="A761" s="34"/>
      <c r="B761" s="34"/>
      <c r="C761" s="34"/>
      <c r="D761" s="34"/>
      <c r="F761" s="34"/>
      <c r="G761" s="34"/>
      <c r="H761" s="34"/>
      <c r="I761" s="34"/>
      <c r="J761" s="34"/>
      <c r="K761" s="34"/>
      <c r="L761" s="34"/>
      <c r="M761" s="34"/>
      <c r="N761" s="34"/>
    </row>
    <row r="762" spans="1:14" x14ac:dyDescent="0.35">
      <c r="A762" s="34"/>
      <c r="B762" s="34"/>
      <c r="C762" s="34"/>
      <c r="D762" s="34"/>
      <c r="F762" s="34"/>
      <c r="G762" s="34"/>
      <c r="H762" s="34"/>
      <c r="I762" s="34"/>
      <c r="J762" s="34"/>
      <c r="K762" s="34"/>
      <c r="L762" s="34"/>
      <c r="M762" s="34"/>
      <c r="N762" s="34"/>
    </row>
    <row r="763" spans="1:14" x14ac:dyDescent="0.35">
      <c r="A763" s="34"/>
      <c r="B763" s="34"/>
      <c r="C763" s="34"/>
      <c r="D763" s="34"/>
      <c r="F763" s="34"/>
      <c r="G763" s="34"/>
      <c r="H763" s="34"/>
      <c r="I763" s="34"/>
      <c r="J763" s="34"/>
      <c r="K763" s="34"/>
      <c r="L763" s="34"/>
      <c r="M763" s="34"/>
      <c r="N763" s="34"/>
    </row>
    <row r="764" spans="1:14" x14ac:dyDescent="0.35">
      <c r="A764" s="34"/>
      <c r="B764" s="34"/>
      <c r="C764" s="34"/>
      <c r="D764" s="34"/>
      <c r="F764" s="34"/>
      <c r="G764" s="34"/>
      <c r="H764" s="34"/>
      <c r="I764" s="34"/>
      <c r="J764" s="34"/>
      <c r="K764" s="34"/>
      <c r="L764" s="34"/>
      <c r="M764" s="34"/>
      <c r="N764" s="34"/>
    </row>
    <row r="765" spans="1:14" x14ac:dyDescent="0.35">
      <c r="A765" s="34"/>
      <c r="B765" s="34"/>
      <c r="C765" s="34"/>
      <c r="D765" s="34"/>
      <c r="F765" s="34"/>
      <c r="G765" s="34"/>
      <c r="H765" s="34"/>
      <c r="I765" s="34"/>
      <c r="J765" s="34"/>
      <c r="K765" s="34"/>
      <c r="L765" s="34"/>
      <c r="M765" s="34"/>
      <c r="N765" s="34"/>
    </row>
    <row r="766" spans="1:14" x14ac:dyDescent="0.35">
      <c r="A766" s="34"/>
      <c r="B766" s="34"/>
      <c r="C766" s="34"/>
      <c r="D766" s="34"/>
      <c r="F766" s="34"/>
      <c r="G766" s="34"/>
      <c r="H766" s="34"/>
      <c r="I766" s="34"/>
      <c r="J766" s="34"/>
      <c r="K766" s="34"/>
      <c r="L766" s="34"/>
      <c r="M766" s="34"/>
      <c r="N766" s="34"/>
    </row>
    <row r="767" spans="1:14" x14ac:dyDescent="0.35">
      <c r="A767" s="34"/>
      <c r="B767" s="34"/>
      <c r="C767" s="34"/>
      <c r="D767" s="34"/>
      <c r="F767" s="34"/>
      <c r="G767" s="34"/>
      <c r="H767" s="34"/>
      <c r="I767" s="34"/>
      <c r="J767" s="34"/>
      <c r="K767" s="34"/>
      <c r="L767" s="34"/>
      <c r="M767" s="34"/>
      <c r="N767" s="34"/>
    </row>
    <row r="768" spans="1:14" x14ac:dyDescent="0.35">
      <c r="A768" s="34"/>
      <c r="B768" s="34"/>
      <c r="C768" s="34"/>
      <c r="D768" s="34"/>
      <c r="F768" s="34"/>
      <c r="G768" s="34"/>
      <c r="H768" s="34"/>
      <c r="I768" s="34"/>
      <c r="J768" s="34"/>
      <c r="K768" s="34"/>
      <c r="L768" s="34"/>
      <c r="M768" s="34"/>
      <c r="N768" s="34"/>
    </row>
    <row r="769" spans="1:14" x14ac:dyDescent="0.35">
      <c r="A769" s="34"/>
      <c r="B769" s="34"/>
      <c r="C769" s="34"/>
      <c r="D769" s="34"/>
      <c r="F769" s="34"/>
      <c r="G769" s="34"/>
      <c r="H769" s="34"/>
      <c r="I769" s="34"/>
      <c r="J769" s="34"/>
      <c r="K769" s="34"/>
      <c r="L769" s="34"/>
      <c r="M769" s="34"/>
      <c r="N769" s="34"/>
    </row>
    <row r="770" spans="1:14" x14ac:dyDescent="0.35">
      <c r="A770" s="34"/>
      <c r="B770" s="34"/>
      <c r="C770" s="34"/>
      <c r="D770" s="34"/>
      <c r="F770" s="34"/>
      <c r="G770" s="34"/>
      <c r="H770" s="34"/>
      <c r="I770" s="34"/>
      <c r="J770" s="34"/>
      <c r="K770" s="34"/>
      <c r="L770" s="34"/>
      <c r="M770" s="34"/>
      <c r="N770" s="34"/>
    </row>
    <row r="771" spans="1:14" x14ac:dyDescent="0.35">
      <c r="A771" s="34"/>
      <c r="B771" s="34"/>
      <c r="C771" s="34"/>
      <c r="D771" s="34"/>
      <c r="F771" s="34"/>
      <c r="G771" s="34"/>
      <c r="H771" s="34"/>
      <c r="I771" s="34"/>
      <c r="J771" s="34"/>
      <c r="K771" s="34"/>
      <c r="L771" s="34"/>
      <c r="M771" s="34"/>
      <c r="N771" s="34"/>
    </row>
    <row r="772" spans="1:14" x14ac:dyDescent="0.35">
      <c r="A772" s="34"/>
      <c r="B772" s="34"/>
      <c r="C772" s="34"/>
      <c r="D772" s="34"/>
      <c r="F772" s="34"/>
      <c r="G772" s="34"/>
      <c r="H772" s="34"/>
      <c r="I772" s="34"/>
      <c r="J772" s="34"/>
      <c r="K772" s="34"/>
      <c r="L772" s="34"/>
      <c r="M772" s="34"/>
      <c r="N772" s="34"/>
    </row>
    <row r="773" spans="1:14" x14ac:dyDescent="0.35">
      <c r="A773" s="34"/>
      <c r="B773" s="34"/>
      <c r="C773" s="34"/>
      <c r="D773" s="34"/>
      <c r="F773" s="34"/>
      <c r="G773" s="34"/>
      <c r="H773" s="34"/>
      <c r="I773" s="34"/>
      <c r="J773" s="34"/>
      <c r="K773" s="34"/>
      <c r="L773" s="34"/>
      <c r="M773" s="34"/>
      <c r="N773" s="34"/>
    </row>
    <row r="774" spans="1:14" x14ac:dyDescent="0.35">
      <c r="A774" s="34"/>
      <c r="B774" s="34"/>
      <c r="C774" s="34"/>
      <c r="D774" s="34"/>
      <c r="F774" s="34"/>
      <c r="G774" s="34"/>
      <c r="H774" s="34"/>
      <c r="I774" s="34"/>
      <c r="J774" s="34"/>
      <c r="K774" s="34"/>
      <c r="L774" s="34"/>
      <c r="M774" s="34"/>
      <c r="N774" s="34"/>
    </row>
    <row r="775" spans="1:14" x14ac:dyDescent="0.35">
      <c r="A775" s="34"/>
      <c r="B775" s="34"/>
      <c r="C775" s="34"/>
      <c r="D775" s="34"/>
      <c r="F775" s="34"/>
      <c r="G775" s="34"/>
      <c r="H775" s="34"/>
      <c r="I775" s="34"/>
      <c r="J775" s="34"/>
      <c r="K775" s="34"/>
      <c r="L775" s="34"/>
      <c r="M775" s="34"/>
      <c r="N775" s="34"/>
    </row>
    <row r="776" spans="1:14" x14ac:dyDescent="0.35">
      <c r="A776" s="34"/>
      <c r="B776" s="34"/>
      <c r="C776" s="34"/>
      <c r="D776" s="34"/>
      <c r="F776" s="34"/>
      <c r="G776" s="34"/>
      <c r="H776" s="34"/>
      <c r="I776" s="34"/>
      <c r="J776" s="34"/>
      <c r="K776" s="34"/>
      <c r="L776" s="34"/>
      <c r="M776" s="34"/>
      <c r="N776" s="34"/>
    </row>
    <row r="777" spans="1:14" x14ac:dyDescent="0.35">
      <c r="A777" s="34"/>
      <c r="B777" s="34"/>
      <c r="C777" s="34"/>
      <c r="D777" s="34"/>
      <c r="F777" s="34"/>
      <c r="G777" s="34"/>
      <c r="H777" s="34"/>
      <c r="I777" s="34"/>
      <c r="J777" s="34"/>
      <c r="K777" s="34"/>
      <c r="L777" s="34"/>
      <c r="M777" s="34"/>
      <c r="N777" s="34"/>
    </row>
    <row r="778" spans="1:14" x14ac:dyDescent="0.35">
      <c r="A778" s="34"/>
      <c r="B778" s="34"/>
      <c r="C778" s="34"/>
      <c r="D778" s="34"/>
      <c r="F778" s="34"/>
      <c r="G778" s="34"/>
      <c r="H778" s="34"/>
      <c r="I778" s="34"/>
      <c r="J778" s="34"/>
      <c r="K778" s="34"/>
      <c r="L778" s="34"/>
      <c r="M778" s="34"/>
      <c r="N778" s="34"/>
    </row>
    <row r="779" spans="1:14" x14ac:dyDescent="0.35">
      <c r="A779" s="34"/>
      <c r="B779" s="34"/>
      <c r="C779" s="34"/>
      <c r="D779" s="34"/>
      <c r="F779" s="34"/>
      <c r="G779" s="34"/>
      <c r="H779" s="34"/>
      <c r="I779" s="34"/>
      <c r="J779" s="34"/>
      <c r="K779" s="34"/>
      <c r="L779" s="34"/>
      <c r="M779" s="34"/>
      <c r="N779" s="34"/>
    </row>
    <row r="780" spans="1:14" x14ac:dyDescent="0.35">
      <c r="A780" s="34"/>
      <c r="B780" s="34"/>
      <c r="C780" s="34"/>
      <c r="D780" s="34"/>
      <c r="F780" s="34"/>
      <c r="G780" s="34"/>
      <c r="H780" s="34"/>
      <c r="I780" s="34"/>
      <c r="J780" s="34"/>
      <c r="K780" s="34"/>
      <c r="L780" s="34"/>
      <c r="M780" s="34"/>
      <c r="N780" s="34"/>
    </row>
    <row r="781" spans="1:14" x14ac:dyDescent="0.35">
      <c r="A781" s="34"/>
      <c r="B781" s="34"/>
      <c r="C781" s="34"/>
      <c r="D781" s="34"/>
      <c r="F781" s="34"/>
      <c r="G781" s="34"/>
      <c r="H781" s="34"/>
      <c r="I781" s="34"/>
      <c r="J781" s="34"/>
      <c r="K781" s="34"/>
      <c r="L781" s="34"/>
      <c r="M781" s="34"/>
      <c r="N781" s="34"/>
    </row>
    <row r="782" spans="1:14" x14ac:dyDescent="0.35">
      <c r="A782" s="34"/>
      <c r="B782" s="34"/>
      <c r="C782" s="34"/>
      <c r="D782" s="34"/>
      <c r="F782" s="34"/>
      <c r="G782" s="34"/>
      <c r="H782" s="34"/>
      <c r="I782" s="34"/>
      <c r="J782" s="34"/>
      <c r="K782" s="34"/>
      <c r="L782" s="34"/>
      <c r="M782" s="34"/>
      <c r="N782" s="34"/>
    </row>
    <row r="783" spans="1:14" x14ac:dyDescent="0.35">
      <c r="A783" s="34"/>
      <c r="B783" s="34"/>
      <c r="C783" s="34"/>
      <c r="D783" s="34"/>
      <c r="F783" s="34"/>
      <c r="G783" s="34"/>
      <c r="H783" s="34"/>
      <c r="I783" s="34"/>
      <c r="J783" s="34"/>
      <c r="K783" s="34"/>
      <c r="L783" s="34"/>
      <c r="M783" s="34"/>
      <c r="N783" s="34"/>
    </row>
    <row r="784" spans="1:14" x14ac:dyDescent="0.35">
      <c r="A784" s="34"/>
      <c r="B784" s="34"/>
      <c r="C784" s="34"/>
      <c r="D784" s="34"/>
      <c r="F784" s="34"/>
      <c r="G784" s="34"/>
      <c r="H784" s="34"/>
      <c r="I784" s="34"/>
      <c r="J784" s="34"/>
      <c r="K784" s="34"/>
      <c r="L784" s="34"/>
      <c r="M784" s="34"/>
      <c r="N784" s="34"/>
    </row>
    <row r="785" spans="1:14" x14ac:dyDescent="0.35">
      <c r="A785" s="34"/>
      <c r="B785" s="34"/>
      <c r="C785" s="34"/>
      <c r="D785" s="34"/>
      <c r="F785" s="34"/>
      <c r="G785" s="34"/>
      <c r="H785" s="34"/>
      <c r="I785" s="34"/>
      <c r="J785" s="34"/>
      <c r="K785" s="34"/>
      <c r="L785" s="34"/>
      <c r="M785" s="34"/>
      <c r="N785" s="34"/>
    </row>
    <row r="786" spans="1:14" x14ac:dyDescent="0.35">
      <c r="A786" s="34"/>
      <c r="B786" s="34"/>
      <c r="C786" s="34"/>
      <c r="D786" s="34"/>
      <c r="F786" s="34"/>
      <c r="G786" s="34"/>
      <c r="H786" s="34"/>
      <c r="I786" s="34"/>
      <c r="J786" s="34"/>
      <c r="K786" s="34"/>
      <c r="L786" s="34"/>
      <c r="M786" s="34"/>
      <c r="N786" s="34"/>
    </row>
    <row r="787" spans="1:14" x14ac:dyDescent="0.35">
      <c r="A787" s="34"/>
      <c r="B787" s="34"/>
      <c r="C787" s="34"/>
      <c r="D787" s="34"/>
      <c r="F787" s="34"/>
      <c r="G787" s="34"/>
      <c r="H787" s="34"/>
      <c r="I787" s="34"/>
      <c r="J787" s="34"/>
      <c r="K787" s="34"/>
      <c r="L787" s="34"/>
      <c r="M787" s="34"/>
      <c r="N787" s="34"/>
    </row>
    <row r="788" spans="1:14" x14ac:dyDescent="0.35">
      <c r="A788" s="34"/>
      <c r="B788" s="34"/>
      <c r="C788" s="34"/>
      <c r="D788" s="34"/>
      <c r="F788" s="34"/>
      <c r="G788" s="34"/>
      <c r="H788" s="34"/>
      <c r="I788" s="34"/>
      <c r="J788" s="34"/>
      <c r="K788" s="34"/>
      <c r="L788" s="34"/>
      <c r="M788" s="34"/>
      <c r="N788" s="34"/>
    </row>
    <row r="789" spans="1:14" x14ac:dyDescent="0.35">
      <c r="A789" s="34"/>
      <c r="B789" s="34"/>
      <c r="C789" s="34"/>
      <c r="D789" s="34"/>
      <c r="F789" s="34"/>
      <c r="G789" s="34"/>
      <c r="H789" s="34"/>
      <c r="I789" s="34"/>
      <c r="J789" s="34"/>
      <c r="K789" s="34"/>
      <c r="L789" s="34"/>
      <c r="M789" s="34"/>
      <c r="N789" s="34"/>
    </row>
    <row r="790" spans="1:14" x14ac:dyDescent="0.35">
      <c r="A790" s="34"/>
      <c r="B790" s="34"/>
      <c r="C790" s="34"/>
      <c r="D790" s="34"/>
      <c r="F790" s="34"/>
      <c r="G790" s="34"/>
      <c r="H790" s="34"/>
      <c r="I790" s="34"/>
      <c r="J790" s="34"/>
      <c r="K790" s="34"/>
      <c r="L790" s="34"/>
      <c r="M790" s="34"/>
      <c r="N790" s="34"/>
    </row>
    <row r="791" spans="1:14" x14ac:dyDescent="0.35">
      <c r="A791" s="34"/>
      <c r="B791" s="34"/>
      <c r="C791" s="34"/>
      <c r="D791" s="34"/>
      <c r="F791" s="34"/>
      <c r="G791" s="34"/>
      <c r="H791" s="34"/>
      <c r="I791" s="34"/>
      <c r="J791" s="34"/>
      <c r="K791" s="34"/>
      <c r="L791" s="34"/>
      <c r="M791" s="34"/>
      <c r="N791" s="34"/>
    </row>
    <row r="792" spans="1:14" x14ac:dyDescent="0.35">
      <c r="A792" s="34"/>
      <c r="B792" s="34"/>
      <c r="C792" s="34"/>
      <c r="D792" s="34"/>
      <c r="F792" s="34"/>
      <c r="G792" s="34"/>
      <c r="H792" s="34"/>
      <c r="I792" s="34"/>
      <c r="J792" s="34"/>
      <c r="K792" s="34"/>
      <c r="L792" s="34"/>
      <c r="M792" s="34"/>
      <c r="N792" s="34"/>
    </row>
    <row r="793" spans="1:14" x14ac:dyDescent="0.35">
      <c r="A793" s="34"/>
      <c r="B793" s="34"/>
      <c r="C793" s="34"/>
      <c r="D793" s="34"/>
      <c r="F793" s="34"/>
      <c r="G793" s="34"/>
      <c r="H793" s="34"/>
      <c r="I793" s="34"/>
      <c r="J793" s="34"/>
      <c r="K793" s="34"/>
      <c r="L793" s="34"/>
      <c r="M793" s="34"/>
      <c r="N793" s="34"/>
    </row>
    <row r="794" spans="1:14" x14ac:dyDescent="0.35">
      <c r="A794" s="34"/>
      <c r="B794" s="34"/>
      <c r="C794" s="34"/>
      <c r="D794" s="34"/>
      <c r="F794" s="34"/>
      <c r="G794" s="34"/>
      <c r="H794" s="34"/>
      <c r="I794" s="34"/>
      <c r="J794" s="34"/>
      <c r="K794" s="34"/>
      <c r="L794" s="34"/>
      <c r="M794" s="34"/>
      <c r="N794" s="34"/>
    </row>
    <row r="795" spans="1:14" x14ac:dyDescent="0.35">
      <c r="A795" s="34"/>
      <c r="B795" s="34"/>
      <c r="C795" s="34"/>
      <c r="D795" s="34"/>
      <c r="F795" s="34"/>
      <c r="G795" s="34"/>
      <c r="H795" s="34"/>
      <c r="I795" s="34"/>
      <c r="J795" s="34"/>
      <c r="K795" s="34"/>
      <c r="L795" s="34"/>
      <c r="M795" s="34"/>
      <c r="N795" s="34"/>
    </row>
    <row r="796" spans="1:14" x14ac:dyDescent="0.35">
      <c r="A796" s="34"/>
      <c r="B796" s="34"/>
      <c r="C796" s="34"/>
      <c r="D796" s="34"/>
      <c r="F796" s="34"/>
      <c r="G796" s="34"/>
      <c r="H796" s="34"/>
      <c r="I796" s="34"/>
      <c r="J796" s="34"/>
      <c r="K796" s="34"/>
      <c r="L796" s="34"/>
      <c r="M796" s="34"/>
      <c r="N796" s="34"/>
    </row>
    <row r="797" spans="1:14" x14ac:dyDescent="0.35">
      <c r="A797" s="34"/>
      <c r="B797" s="34"/>
      <c r="C797" s="34"/>
      <c r="D797" s="34"/>
      <c r="F797" s="34"/>
      <c r="G797" s="34"/>
      <c r="H797" s="34"/>
      <c r="I797" s="34"/>
      <c r="J797" s="34"/>
      <c r="K797" s="34"/>
      <c r="L797" s="34"/>
      <c r="M797" s="34"/>
      <c r="N797" s="34"/>
    </row>
    <row r="798" spans="1:14" x14ac:dyDescent="0.35">
      <c r="A798" s="34"/>
      <c r="B798" s="34"/>
      <c r="C798" s="34"/>
      <c r="D798" s="34"/>
      <c r="F798" s="34"/>
      <c r="G798" s="34"/>
      <c r="H798" s="34"/>
      <c r="I798" s="34"/>
      <c r="J798" s="34"/>
      <c r="K798" s="34"/>
      <c r="L798" s="34"/>
      <c r="M798" s="34"/>
      <c r="N798" s="34"/>
    </row>
    <row r="799" spans="1:14" x14ac:dyDescent="0.35">
      <c r="A799" s="34"/>
      <c r="B799" s="34"/>
      <c r="C799" s="34"/>
      <c r="D799" s="34"/>
      <c r="F799" s="34"/>
      <c r="G799" s="34"/>
      <c r="H799" s="34"/>
      <c r="I799" s="34"/>
      <c r="J799" s="34"/>
      <c r="K799" s="34"/>
      <c r="L799" s="34"/>
      <c r="M799" s="34"/>
      <c r="N799" s="34"/>
    </row>
    <row r="800" spans="1:14" x14ac:dyDescent="0.35">
      <c r="A800" s="34"/>
      <c r="B800" s="34"/>
      <c r="C800" s="34"/>
      <c r="D800" s="34"/>
      <c r="F800" s="34"/>
      <c r="G800" s="34"/>
      <c r="H800" s="34"/>
      <c r="I800" s="34"/>
      <c r="J800" s="34"/>
      <c r="K800" s="34"/>
      <c r="L800" s="34"/>
      <c r="M800" s="34"/>
      <c r="N800" s="34"/>
    </row>
    <row r="801" spans="1:14" x14ac:dyDescent="0.35">
      <c r="A801" s="34"/>
      <c r="B801" s="34"/>
      <c r="C801" s="34"/>
      <c r="D801" s="34"/>
      <c r="F801" s="34"/>
      <c r="G801" s="34"/>
      <c r="H801" s="34"/>
      <c r="I801" s="34"/>
      <c r="J801" s="34"/>
      <c r="K801" s="34"/>
      <c r="L801" s="34"/>
      <c r="M801" s="34"/>
      <c r="N801" s="34"/>
    </row>
    <row r="802" spans="1:14" x14ac:dyDescent="0.35">
      <c r="A802" s="34"/>
      <c r="B802" s="34"/>
      <c r="C802" s="34"/>
      <c r="D802" s="34"/>
      <c r="F802" s="34"/>
      <c r="G802" s="34"/>
      <c r="H802" s="34"/>
      <c r="I802" s="34"/>
      <c r="J802" s="34"/>
      <c r="K802" s="34"/>
      <c r="L802" s="34"/>
      <c r="M802" s="34"/>
      <c r="N802" s="34"/>
    </row>
    <row r="803" spans="1:14" x14ac:dyDescent="0.35">
      <c r="A803" s="34"/>
      <c r="B803" s="34"/>
      <c r="C803" s="34"/>
      <c r="D803" s="34"/>
      <c r="F803" s="34"/>
      <c r="G803" s="34"/>
      <c r="H803" s="34"/>
      <c r="I803" s="34"/>
      <c r="J803" s="34"/>
      <c r="K803" s="34"/>
      <c r="L803" s="34"/>
      <c r="M803" s="34"/>
      <c r="N803" s="34"/>
    </row>
    <row r="804" spans="1:14" x14ac:dyDescent="0.35">
      <c r="A804" s="34"/>
      <c r="B804" s="34"/>
      <c r="C804" s="34"/>
      <c r="D804" s="34"/>
      <c r="F804" s="34"/>
      <c r="G804" s="34"/>
      <c r="H804" s="34"/>
      <c r="I804" s="34"/>
      <c r="J804" s="34"/>
      <c r="K804" s="34"/>
      <c r="L804" s="34"/>
      <c r="M804" s="34"/>
      <c r="N804" s="34"/>
    </row>
    <row r="805" spans="1:14" x14ac:dyDescent="0.35">
      <c r="A805" s="34"/>
      <c r="B805" s="34"/>
      <c r="C805" s="34"/>
      <c r="D805" s="34"/>
      <c r="F805" s="34"/>
      <c r="G805" s="34"/>
      <c r="H805" s="34"/>
      <c r="I805" s="34"/>
      <c r="J805" s="34"/>
      <c r="K805" s="34"/>
      <c r="L805" s="34"/>
      <c r="M805" s="34"/>
      <c r="N805" s="34"/>
    </row>
    <row r="806" spans="1:14" x14ac:dyDescent="0.35">
      <c r="A806" s="34"/>
      <c r="B806" s="34"/>
      <c r="C806" s="34"/>
      <c r="D806" s="34"/>
      <c r="F806" s="34"/>
      <c r="G806" s="34"/>
      <c r="H806" s="34"/>
      <c r="I806" s="34"/>
      <c r="J806" s="34"/>
      <c r="K806" s="34"/>
      <c r="L806" s="34"/>
      <c r="M806" s="34"/>
      <c r="N806" s="34"/>
    </row>
    <row r="807" spans="1:14" x14ac:dyDescent="0.35">
      <c r="A807" s="34"/>
      <c r="B807" s="34"/>
      <c r="C807" s="34"/>
      <c r="D807" s="34"/>
      <c r="F807" s="34"/>
      <c r="G807" s="34"/>
      <c r="H807" s="34"/>
      <c r="I807" s="34"/>
      <c r="J807" s="34"/>
      <c r="K807" s="34"/>
      <c r="L807" s="34"/>
      <c r="M807" s="34"/>
      <c r="N807" s="34"/>
    </row>
    <row r="808" spans="1:14" x14ac:dyDescent="0.35">
      <c r="A808" s="34"/>
      <c r="B808" s="34"/>
      <c r="C808" s="34"/>
      <c r="D808" s="34"/>
      <c r="F808" s="34"/>
      <c r="G808" s="34"/>
      <c r="H808" s="34"/>
      <c r="I808" s="34"/>
      <c r="J808" s="34"/>
      <c r="K808" s="34"/>
      <c r="L808" s="34"/>
      <c r="M808" s="34"/>
      <c r="N808" s="34"/>
    </row>
    <row r="809" spans="1:14" x14ac:dyDescent="0.35">
      <c r="A809" s="34"/>
      <c r="B809" s="34"/>
      <c r="C809" s="34"/>
      <c r="D809" s="34"/>
      <c r="F809" s="34"/>
      <c r="G809" s="34"/>
      <c r="H809" s="34"/>
      <c r="I809" s="34"/>
      <c r="J809" s="34"/>
      <c r="K809" s="34"/>
      <c r="L809" s="34"/>
      <c r="M809" s="34"/>
      <c r="N809" s="34"/>
    </row>
    <row r="810" spans="1:14" x14ac:dyDescent="0.35">
      <c r="A810" s="34"/>
      <c r="B810" s="34"/>
      <c r="C810" s="34"/>
      <c r="D810" s="34"/>
      <c r="F810" s="34"/>
      <c r="G810" s="34"/>
      <c r="H810" s="34"/>
      <c r="I810" s="34"/>
      <c r="J810" s="34"/>
      <c r="K810" s="34"/>
      <c r="L810" s="34"/>
      <c r="M810" s="34"/>
      <c r="N810" s="34"/>
    </row>
    <row r="811" spans="1:14" x14ac:dyDescent="0.35">
      <c r="A811" s="34"/>
      <c r="B811" s="34"/>
      <c r="C811" s="34"/>
      <c r="D811" s="34"/>
      <c r="F811" s="34"/>
      <c r="G811" s="34"/>
      <c r="H811" s="34"/>
      <c r="I811" s="34"/>
      <c r="J811" s="34"/>
      <c r="K811" s="34"/>
      <c r="L811" s="34"/>
      <c r="M811" s="34"/>
      <c r="N811" s="34"/>
    </row>
    <row r="812" spans="1:14" x14ac:dyDescent="0.35">
      <c r="A812" s="34"/>
      <c r="B812" s="34"/>
      <c r="C812" s="34"/>
      <c r="D812" s="34"/>
      <c r="F812" s="34"/>
      <c r="G812" s="34"/>
      <c r="H812" s="34"/>
      <c r="I812" s="34"/>
      <c r="J812" s="34"/>
      <c r="K812" s="34"/>
      <c r="L812" s="34"/>
      <c r="M812" s="34"/>
      <c r="N812" s="34"/>
    </row>
    <row r="813" spans="1:14" x14ac:dyDescent="0.35">
      <c r="A813" s="34"/>
      <c r="B813" s="34"/>
      <c r="C813" s="34"/>
      <c r="D813" s="34"/>
      <c r="F813" s="34"/>
      <c r="G813" s="34"/>
      <c r="H813" s="34"/>
      <c r="I813" s="34"/>
      <c r="J813" s="34"/>
      <c r="K813" s="34"/>
      <c r="L813" s="34"/>
      <c r="M813" s="34"/>
      <c r="N813" s="34"/>
    </row>
    <row r="814" spans="1:14" x14ac:dyDescent="0.35">
      <c r="A814" s="34"/>
      <c r="B814" s="34"/>
      <c r="C814" s="34"/>
      <c r="D814" s="34"/>
      <c r="F814" s="34"/>
      <c r="G814" s="34"/>
      <c r="H814" s="34"/>
      <c r="I814" s="34"/>
      <c r="J814" s="34"/>
      <c r="K814" s="34"/>
      <c r="L814" s="34"/>
      <c r="M814" s="34"/>
      <c r="N814" s="34"/>
    </row>
    <row r="815" spans="1:14" x14ac:dyDescent="0.35">
      <c r="A815" s="34"/>
      <c r="B815" s="34"/>
      <c r="C815" s="34"/>
      <c r="D815" s="34"/>
      <c r="F815" s="34"/>
      <c r="G815" s="34"/>
      <c r="H815" s="34"/>
      <c r="I815" s="34"/>
      <c r="J815" s="34"/>
      <c r="K815" s="34"/>
      <c r="L815" s="34"/>
      <c r="M815" s="34"/>
      <c r="N815" s="34"/>
    </row>
    <row r="816" spans="1:14" x14ac:dyDescent="0.35">
      <c r="A816" s="34"/>
      <c r="B816" s="34"/>
      <c r="C816" s="34"/>
      <c r="D816" s="34"/>
      <c r="F816" s="34"/>
      <c r="G816" s="34"/>
      <c r="H816" s="34"/>
      <c r="I816" s="34"/>
      <c r="J816" s="34"/>
      <c r="K816" s="34"/>
      <c r="L816" s="34"/>
      <c r="M816" s="34"/>
      <c r="N816" s="34"/>
    </row>
    <row r="817" spans="1:14" x14ac:dyDescent="0.35">
      <c r="A817" s="34"/>
      <c r="B817" s="34"/>
      <c r="C817" s="34"/>
      <c r="D817" s="34"/>
      <c r="F817" s="34"/>
      <c r="G817" s="34"/>
      <c r="H817" s="34"/>
      <c r="I817" s="34"/>
      <c r="J817" s="34"/>
      <c r="K817" s="34"/>
      <c r="L817" s="34"/>
      <c r="M817" s="34"/>
      <c r="N817" s="34"/>
    </row>
    <row r="818" spans="1:14" x14ac:dyDescent="0.35">
      <c r="A818" s="34"/>
      <c r="B818" s="34"/>
      <c r="C818" s="34"/>
      <c r="D818" s="34"/>
      <c r="F818" s="34"/>
      <c r="G818" s="34"/>
      <c r="H818" s="34"/>
      <c r="I818" s="34"/>
      <c r="J818" s="34"/>
      <c r="K818" s="34"/>
      <c r="L818" s="34"/>
      <c r="M818" s="34"/>
      <c r="N818" s="34"/>
    </row>
    <row r="819" spans="1:14" x14ac:dyDescent="0.35">
      <c r="A819" s="34"/>
      <c r="B819" s="34"/>
      <c r="C819" s="34"/>
      <c r="D819" s="34"/>
      <c r="F819" s="34"/>
      <c r="G819" s="34"/>
      <c r="H819" s="34"/>
      <c r="I819" s="34"/>
      <c r="J819" s="34"/>
      <c r="K819" s="34"/>
      <c r="L819" s="34"/>
      <c r="M819" s="34"/>
      <c r="N819" s="34"/>
    </row>
    <row r="820" spans="1:14" x14ac:dyDescent="0.35">
      <c r="A820" s="34"/>
      <c r="B820" s="34"/>
      <c r="C820" s="34"/>
      <c r="D820" s="34"/>
      <c r="F820" s="34"/>
      <c r="G820" s="34"/>
      <c r="H820" s="34"/>
      <c r="I820" s="34"/>
      <c r="J820" s="34"/>
      <c r="K820" s="34"/>
      <c r="L820" s="34"/>
      <c r="M820" s="34"/>
      <c r="N820" s="34"/>
    </row>
    <row r="821" spans="1:14" x14ac:dyDescent="0.35">
      <c r="A821" s="34"/>
      <c r="B821" s="34"/>
      <c r="C821" s="34"/>
      <c r="D821" s="34"/>
      <c r="F821" s="34"/>
      <c r="G821" s="34"/>
      <c r="H821" s="34"/>
      <c r="I821" s="34"/>
      <c r="J821" s="34"/>
      <c r="K821" s="34"/>
      <c r="L821" s="34"/>
      <c r="M821" s="34"/>
      <c r="N821" s="34"/>
    </row>
    <row r="822" spans="1:14" x14ac:dyDescent="0.35">
      <c r="A822" s="34"/>
      <c r="B822" s="34"/>
      <c r="C822" s="34"/>
      <c r="D822" s="34"/>
      <c r="F822" s="34"/>
      <c r="G822" s="34"/>
      <c r="H822" s="34"/>
      <c r="I822" s="34"/>
      <c r="J822" s="34"/>
      <c r="K822" s="34"/>
      <c r="L822" s="34"/>
      <c r="M822" s="34"/>
      <c r="N822" s="34"/>
    </row>
    <row r="823" spans="1:14" x14ac:dyDescent="0.35">
      <c r="A823" s="34"/>
      <c r="B823" s="34"/>
      <c r="C823" s="34"/>
      <c r="D823" s="34"/>
      <c r="F823" s="34"/>
      <c r="G823" s="34"/>
      <c r="H823" s="34"/>
      <c r="I823" s="34"/>
      <c r="J823" s="34"/>
      <c r="K823" s="34"/>
      <c r="L823" s="34"/>
      <c r="M823" s="34"/>
      <c r="N823" s="34"/>
    </row>
    <row r="824" spans="1:14" x14ac:dyDescent="0.35">
      <c r="A824" s="34"/>
      <c r="B824" s="34"/>
      <c r="C824" s="34"/>
      <c r="D824" s="34"/>
      <c r="F824" s="34"/>
      <c r="G824" s="34"/>
      <c r="H824" s="34"/>
      <c r="I824" s="34"/>
      <c r="J824" s="34"/>
      <c r="K824" s="34"/>
      <c r="L824" s="34"/>
      <c r="M824" s="34"/>
      <c r="N824" s="34"/>
    </row>
    <row r="825" spans="1:14" x14ac:dyDescent="0.35">
      <c r="A825" s="34"/>
      <c r="B825" s="34"/>
      <c r="C825" s="34"/>
      <c r="D825" s="34"/>
      <c r="F825" s="34"/>
      <c r="G825" s="34"/>
      <c r="H825" s="34"/>
      <c r="I825" s="34"/>
      <c r="J825" s="34"/>
      <c r="K825" s="34"/>
      <c r="L825" s="34"/>
      <c r="M825" s="34"/>
      <c r="N825" s="34"/>
    </row>
    <row r="826" spans="1:14" x14ac:dyDescent="0.35">
      <c r="A826" s="34"/>
      <c r="B826" s="34"/>
      <c r="C826" s="34"/>
      <c r="D826" s="34"/>
      <c r="F826" s="34"/>
      <c r="G826" s="34"/>
      <c r="H826" s="34"/>
      <c r="I826" s="34"/>
      <c r="J826" s="34"/>
      <c r="K826" s="34"/>
      <c r="L826" s="34"/>
      <c r="M826" s="34"/>
      <c r="N826" s="34"/>
    </row>
    <row r="827" spans="1:14" x14ac:dyDescent="0.35">
      <c r="A827" s="34"/>
      <c r="B827" s="34"/>
      <c r="C827" s="34"/>
      <c r="D827" s="34"/>
      <c r="F827" s="34"/>
      <c r="G827" s="34"/>
      <c r="H827" s="34"/>
      <c r="I827" s="34"/>
      <c r="J827" s="34"/>
      <c r="K827" s="34"/>
      <c r="L827" s="34"/>
      <c r="M827" s="34"/>
      <c r="N827" s="34"/>
    </row>
    <row r="828" spans="1:14" x14ac:dyDescent="0.35">
      <c r="A828" s="34"/>
      <c r="B828" s="34"/>
      <c r="C828" s="34"/>
      <c r="D828" s="34"/>
      <c r="F828" s="34"/>
      <c r="G828" s="34"/>
      <c r="H828" s="34"/>
      <c r="I828" s="34"/>
      <c r="J828" s="34"/>
      <c r="K828" s="34"/>
      <c r="L828" s="34"/>
      <c r="M828" s="34"/>
      <c r="N828" s="34"/>
    </row>
    <row r="829" spans="1:14" x14ac:dyDescent="0.35">
      <c r="A829" s="34"/>
      <c r="B829" s="34"/>
      <c r="C829" s="34"/>
      <c r="D829" s="34"/>
      <c r="F829" s="34"/>
      <c r="G829" s="34"/>
      <c r="H829" s="34"/>
      <c r="I829" s="34"/>
      <c r="J829" s="34"/>
      <c r="K829" s="34"/>
      <c r="L829" s="34"/>
      <c r="M829" s="34"/>
      <c r="N829" s="34"/>
    </row>
    <row r="830" spans="1:14" x14ac:dyDescent="0.35">
      <c r="A830" s="34"/>
      <c r="B830" s="34"/>
      <c r="C830" s="34"/>
      <c r="D830" s="34"/>
      <c r="F830" s="34"/>
      <c r="G830" s="34"/>
      <c r="H830" s="34"/>
      <c r="I830" s="34"/>
      <c r="J830" s="34"/>
      <c r="K830" s="34"/>
      <c r="L830" s="34"/>
      <c r="M830" s="34"/>
      <c r="N830" s="34"/>
    </row>
    <row r="831" spans="1:14" x14ac:dyDescent="0.35">
      <c r="A831" s="34"/>
      <c r="B831" s="34"/>
      <c r="C831" s="34"/>
      <c r="D831" s="34"/>
      <c r="F831" s="34"/>
      <c r="G831" s="34"/>
      <c r="H831" s="34"/>
      <c r="I831" s="34"/>
      <c r="J831" s="34"/>
      <c r="K831" s="34"/>
      <c r="L831" s="34"/>
      <c r="M831" s="34"/>
      <c r="N831" s="34"/>
    </row>
    <row r="832" spans="1:14" x14ac:dyDescent="0.35">
      <c r="A832" s="34"/>
      <c r="B832" s="34"/>
      <c r="C832" s="34"/>
      <c r="D832" s="34"/>
      <c r="F832" s="34"/>
      <c r="G832" s="34"/>
      <c r="H832" s="34"/>
      <c r="I832" s="34"/>
      <c r="J832" s="34"/>
      <c r="K832" s="34"/>
      <c r="L832" s="34"/>
      <c r="M832" s="34"/>
      <c r="N832" s="34"/>
    </row>
    <row r="833" spans="1:14" x14ac:dyDescent="0.35">
      <c r="A833" s="34"/>
      <c r="B833" s="34"/>
      <c r="C833" s="34"/>
      <c r="D833" s="34"/>
      <c r="F833" s="34"/>
      <c r="G833" s="34"/>
      <c r="H833" s="34"/>
      <c r="I833" s="34"/>
      <c r="J833" s="34"/>
      <c r="K833" s="34"/>
      <c r="L833" s="34"/>
      <c r="M833" s="34"/>
      <c r="N833" s="34"/>
    </row>
    <row r="834" spans="1:14" x14ac:dyDescent="0.35">
      <c r="A834" s="34"/>
      <c r="B834" s="34"/>
      <c r="C834" s="34"/>
      <c r="D834" s="34"/>
      <c r="F834" s="34"/>
      <c r="G834" s="34"/>
      <c r="H834" s="34"/>
      <c r="I834" s="34"/>
      <c r="J834" s="34"/>
      <c r="K834" s="34"/>
      <c r="L834" s="34"/>
      <c r="M834" s="34"/>
      <c r="N834" s="34"/>
    </row>
    <row r="835" spans="1:14" x14ac:dyDescent="0.35">
      <c r="A835" s="34"/>
      <c r="B835" s="34"/>
      <c r="C835" s="34"/>
      <c r="D835" s="34"/>
      <c r="F835" s="34"/>
      <c r="G835" s="34"/>
      <c r="H835" s="34"/>
      <c r="I835" s="34"/>
      <c r="J835" s="34"/>
      <c r="K835" s="34"/>
      <c r="L835" s="34"/>
      <c r="M835" s="34"/>
      <c r="N835" s="34"/>
    </row>
    <row r="836" spans="1:14" x14ac:dyDescent="0.35">
      <c r="A836" s="34"/>
      <c r="B836" s="34"/>
      <c r="C836" s="34"/>
      <c r="D836" s="34"/>
      <c r="F836" s="34"/>
      <c r="G836" s="34"/>
      <c r="H836" s="34"/>
      <c r="I836" s="34"/>
      <c r="J836" s="34"/>
      <c r="K836" s="34"/>
      <c r="L836" s="34"/>
      <c r="M836" s="34"/>
      <c r="N836" s="34"/>
    </row>
    <row r="837" spans="1:14" x14ac:dyDescent="0.35">
      <c r="A837" s="34"/>
      <c r="B837" s="34"/>
      <c r="C837" s="34"/>
      <c r="D837" s="34"/>
      <c r="F837" s="34"/>
      <c r="G837" s="34"/>
      <c r="H837" s="34"/>
      <c r="I837" s="34"/>
      <c r="J837" s="34"/>
      <c r="K837" s="34"/>
      <c r="L837" s="34"/>
      <c r="M837" s="34"/>
      <c r="N837" s="34"/>
    </row>
    <row r="838" spans="1:14" x14ac:dyDescent="0.35">
      <c r="A838" s="34"/>
      <c r="B838" s="34"/>
      <c r="C838" s="34"/>
      <c r="D838" s="34"/>
      <c r="F838" s="34"/>
      <c r="G838" s="34"/>
      <c r="H838" s="34"/>
      <c r="I838" s="34"/>
      <c r="J838" s="34"/>
      <c r="K838" s="34"/>
      <c r="L838" s="34"/>
      <c r="M838" s="34"/>
      <c r="N838" s="34"/>
    </row>
    <row r="839" spans="1:14" x14ac:dyDescent="0.35">
      <c r="A839" s="34"/>
      <c r="B839" s="34"/>
      <c r="C839" s="34"/>
      <c r="D839" s="34"/>
      <c r="F839" s="34"/>
      <c r="G839" s="34"/>
      <c r="H839" s="34"/>
      <c r="I839" s="34"/>
      <c r="J839" s="34"/>
      <c r="K839" s="34"/>
      <c r="L839" s="34"/>
      <c r="M839" s="34"/>
      <c r="N839" s="34"/>
    </row>
    <row r="840" spans="1:14" x14ac:dyDescent="0.35">
      <c r="A840" s="34"/>
      <c r="B840" s="34"/>
      <c r="C840" s="34"/>
      <c r="D840" s="34"/>
      <c r="F840" s="34"/>
      <c r="G840" s="34"/>
      <c r="H840" s="34"/>
      <c r="I840" s="34"/>
      <c r="J840" s="34"/>
      <c r="K840" s="34"/>
      <c r="L840" s="34"/>
      <c r="M840" s="34"/>
      <c r="N840" s="34"/>
    </row>
    <row r="841" spans="1:14" x14ac:dyDescent="0.35">
      <c r="A841" s="34"/>
      <c r="B841" s="34"/>
      <c r="C841" s="34"/>
      <c r="D841" s="34"/>
      <c r="F841" s="34"/>
      <c r="G841" s="34"/>
      <c r="H841" s="34"/>
      <c r="I841" s="34"/>
      <c r="J841" s="34"/>
      <c r="K841" s="34"/>
      <c r="L841" s="34"/>
      <c r="M841" s="34"/>
      <c r="N841" s="34"/>
    </row>
    <row r="842" spans="1:14" x14ac:dyDescent="0.35">
      <c r="A842" s="34"/>
      <c r="B842" s="34"/>
      <c r="C842" s="34"/>
      <c r="D842" s="34"/>
      <c r="F842" s="34"/>
      <c r="G842" s="34"/>
      <c r="H842" s="34"/>
      <c r="I842" s="34"/>
      <c r="J842" s="34"/>
      <c r="K842" s="34"/>
      <c r="L842" s="34"/>
      <c r="M842" s="34"/>
      <c r="N842" s="34"/>
    </row>
    <row r="843" spans="1:14" x14ac:dyDescent="0.35">
      <c r="A843" s="34"/>
      <c r="B843" s="34"/>
      <c r="C843" s="34"/>
      <c r="D843" s="34"/>
      <c r="F843" s="34"/>
      <c r="G843" s="34"/>
      <c r="H843" s="34"/>
      <c r="I843" s="34"/>
      <c r="J843" s="34"/>
      <c r="K843" s="34"/>
      <c r="L843" s="34"/>
      <c r="M843" s="34"/>
      <c r="N843" s="34"/>
    </row>
    <row r="844" spans="1:14" x14ac:dyDescent="0.35">
      <c r="A844" s="34"/>
      <c r="B844" s="34"/>
      <c r="C844" s="34"/>
      <c r="D844" s="34"/>
      <c r="F844" s="34"/>
      <c r="G844" s="34"/>
      <c r="H844" s="34"/>
      <c r="I844" s="34"/>
      <c r="J844" s="34"/>
      <c r="K844" s="34"/>
      <c r="L844" s="34"/>
      <c r="M844" s="34"/>
      <c r="N844" s="34"/>
    </row>
    <row r="845" spans="1:14" x14ac:dyDescent="0.35">
      <c r="A845" s="34"/>
      <c r="B845" s="34"/>
      <c r="C845" s="34"/>
      <c r="D845" s="34"/>
      <c r="F845" s="34"/>
      <c r="G845" s="34"/>
      <c r="H845" s="34"/>
      <c r="I845" s="34"/>
      <c r="J845" s="34"/>
      <c r="K845" s="34"/>
      <c r="L845" s="34"/>
      <c r="M845" s="34"/>
      <c r="N845" s="34"/>
    </row>
    <row r="846" spans="1:14" x14ac:dyDescent="0.35">
      <c r="A846" s="34"/>
      <c r="B846" s="34"/>
      <c r="C846" s="34"/>
      <c r="D846" s="34"/>
      <c r="F846" s="34"/>
      <c r="G846" s="34"/>
      <c r="H846" s="34"/>
      <c r="I846" s="34"/>
      <c r="J846" s="34"/>
      <c r="K846" s="34"/>
      <c r="L846" s="34"/>
      <c r="M846" s="34"/>
      <c r="N846" s="34"/>
    </row>
    <row r="847" spans="1:14" x14ac:dyDescent="0.35">
      <c r="A847" s="34"/>
      <c r="B847" s="34"/>
      <c r="C847" s="34"/>
      <c r="D847" s="34"/>
      <c r="F847" s="34"/>
      <c r="G847" s="34"/>
      <c r="H847" s="34"/>
      <c r="I847" s="34"/>
      <c r="J847" s="34"/>
      <c r="K847" s="34"/>
      <c r="L847" s="34"/>
      <c r="M847" s="34"/>
      <c r="N847" s="34"/>
    </row>
    <row r="848" spans="1:14" x14ac:dyDescent="0.35">
      <c r="A848" s="34"/>
      <c r="B848" s="34"/>
      <c r="C848" s="34"/>
      <c r="D848" s="34"/>
      <c r="F848" s="34"/>
      <c r="G848" s="34"/>
      <c r="H848" s="34"/>
      <c r="I848" s="34"/>
      <c r="J848" s="34"/>
      <c r="K848" s="34"/>
      <c r="L848" s="34"/>
      <c r="M848" s="34"/>
      <c r="N848" s="34"/>
    </row>
    <row r="849" spans="1:14" x14ac:dyDescent="0.35">
      <c r="A849" s="34"/>
      <c r="B849" s="34"/>
      <c r="C849" s="34"/>
      <c r="D849" s="34"/>
      <c r="F849" s="34"/>
      <c r="G849" s="34"/>
      <c r="H849" s="34"/>
      <c r="I849" s="34"/>
      <c r="J849" s="34"/>
      <c r="K849" s="34"/>
      <c r="L849" s="34"/>
      <c r="M849" s="34"/>
      <c r="N849" s="34"/>
    </row>
    <row r="850" spans="1:14" x14ac:dyDescent="0.35">
      <c r="A850" s="34"/>
      <c r="B850" s="34"/>
      <c r="C850" s="34"/>
      <c r="D850" s="34"/>
      <c r="F850" s="34"/>
      <c r="G850" s="34"/>
      <c r="H850" s="34"/>
      <c r="I850" s="34"/>
      <c r="J850" s="34"/>
      <c r="K850" s="34"/>
      <c r="L850" s="34"/>
      <c r="M850" s="34"/>
      <c r="N850" s="34"/>
    </row>
    <row r="851" spans="1:14" x14ac:dyDescent="0.35">
      <c r="A851" s="34"/>
      <c r="B851" s="34"/>
      <c r="C851" s="34"/>
      <c r="D851" s="34"/>
      <c r="F851" s="34"/>
      <c r="G851" s="34"/>
      <c r="H851" s="34"/>
      <c r="I851" s="34"/>
      <c r="J851" s="34"/>
      <c r="K851" s="34"/>
      <c r="L851" s="34"/>
      <c r="M851" s="34"/>
      <c r="N851" s="34"/>
    </row>
    <row r="852" spans="1:14" x14ac:dyDescent="0.35">
      <c r="A852" s="34"/>
      <c r="B852" s="34"/>
      <c r="C852" s="34"/>
      <c r="D852" s="34"/>
      <c r="F852" s="34"/>
      <c r="G852" s="34"/>
      <c r="H852" s="34"/>
      <c r="I852" s="34"/>
      <c r="J852" s="34"/>
      <c r="K852" s="34"/>
      <c r="L852" s="34"/>
      <c r="M852" s="34"/>
      <c r="N852" s="34"/>
    </row>
    <row r="853" spans="1:14" x14ac:dyDescent="0.35">
      <c r="A853" s="34"/>
      <c r="B853" s="34"/>
      <c r="C853" s="34"/>
      <c r="D853" s="34"/>
      <c r="F853" s="34"/>
      <c r="G853" s="34"/>
      <c r="H853" s="34"/>
      <c r="I853" s="34"/>
      <c r="J853" s="34"/>
      <c r="K853" s="34"/>
      <c r="L853" s="34"/>
      <c r="M853" s="34"/>
      <c r="N853" s="34"/>
    </row>
    <row r="854" spans="1:14" x14ac:dyDescent="0.35">
      <c r="A854" s="34"/>
      <c r="B854" s="34"/>
      <c r="C854" s="34"/>
      <c r="D854" s="34"/>
      <c r="F854" s="34"/>
      <c r="G854" s="34"/>
      <c r="H854" s="34"/>
      <c r="I854" s="34"/>
      <c r="J854" s="34"/>
      <c r="K854" s="34"/>
      <c r="L854" s="34"/>
      <c r="M854" s="34"/>
      <c r="N854" s="34"/>
    </row>
    <row r="855" spans="1:14" x14ac:dyDescent="0.35">
      <c r="A855" s="34"/>
      <c r="B855" s="34"/>
      <c r="C855" s="34"/>
      <c r="D855" s="34"/>
      <c r="F855" s="34"/>
      <c r="G855" s="34"/>
      <c r="H855" s="34"/>
      <c r="I855" s="34"/>
      <c r="J855" s="34"/>
      <c r="K855" s="34"/>
      <c r="L855" s="34"/>
      <c r="M855" s="34"/>
      <c r="N855" s="34"/>
    </row>
    <row r="856" spans="1:14" x14ac:dyDescent="0.35">
      <c r="A856" s="34"/>
      <c r="B856" s="34"/>
      <c r="C856" s="34"/>
      <c r="D856" s="34"/>
      <c r="F856" s="34"/>
      <c r="G856" s="34"/>
      <c r="H856" s="34"/>
      <c r="I856" s="34"/>
      <c r="J856" s="34"/>
      <c r="K856" s="34"/>
      <c r="L856" s="34"/>
      <c r="M856" s="34"/>
      <c r="N856" s="34"/>
    </row>
    <row r="857" spans="1:14" x14ac:dyDescent="0.35">
      <c r="A857" s="34"/>
      <c r="B857" s="34"/>
      <c r="C857" s="34"/>
      <c r="D857" s="34"/>
      <c r="F857" s="34"/>
      <c r="G857" s="34"/>
      <c r="H857" s="34"/>
      <c r="I857" s="34"/>
      <c r="J857" s="34"/>
      <c r="K857" s="34"/>
      <c r="L857" s="34"/>
      <c r="M857" s="34"/>
      <c r="N857" s="34"/>
    </row>
    <row r="858" spans="1:14" x14ac:dyDescent="0.35">
      <c r="A858" s="34"/>
      <c r="B858" s="34"/>
      <c r="C858" s="34"/>
      <c r="D858" s="34"/>
      <c r="F858" s="34"/>
      <c r="G858" s="34"/>
      <c r="H858" s="34"/>
      <c r="I858" s="34"/>
      <c r="J858" s="34"/>
      <c r="K858" s="34"/>
      <c r="L858" s="34"/>
      <c r="M858" s="34"/>
      <c r="N858" s="34"/>
    </row>
    <row r="859" spans="1:14" x14ac:dyDescent="0.35">
      <c r="A859" s="34"/>
      <c r="B859" s="34"/>
      <c r="C859" s="34"/>
      <c r="D859" s="34"/>
      <c r="F859" s="34"/>
      <c r="G859" s="34"/>
      <c r="H859" s="34"/>
      <c r="I859" s="34"/>
      <c r="J859" s="34"/>
      <c r="K859" s="34"/>
      <c r="L859" s="34"/>
      <c r="M859" s="34"/>
      <c r="N859" s="34"/>
    </row>
    <row r="860" spans="1:14" x14ac:dyDescent="0.35">
      <c r="A860" s="34"/>
      <c r="B860" s="34"/>
      <c r="C860" s="34"/>
      <c r="D860" s="34"/>
      <c r="F860" s="34"/>
      <c r="G860" s="34"/>
      <c r="H860" s="34"/>
      <c r="I860" s="34"/>
      <c r="J860" s="34"/>
      <c r="K860" s="34"/>
      <c r="L860" s="34"/>
      <c r="M860" s="34"/>
      <c r="N860" s="34"/>
    </row>
    <row r="861" spans="1:14" x14ac:dyDescent="0.35">
      <c r="A861" s="34"/>
      <c r="B861" s="34"/>
      <c r="C861" s="34"/>
      <c r="D861" s="34"/>
      <c r="F861" s="34"/>
      <c r="G861" s="34"/>
      <c r="H861" s="34"/>
      <c r="I861" s="34"/>
      <c r="J861" s="34"/>
      <c r="K861" s="34"/>
      <c r="L861" s="34"/>
      <c r="M861" s="34"/>
      <c r="N861" s="34"/>
    </row>
    <row r="862" spans="1:14" x14ac:dyDescent="0.35">
      <c r="A862" s="34"/>
      <c r="B862" s="34"/>
      <c r="C862" s="34"/>
      <c r="D862" s="34"/>
      <c r="F862" s="34"/>
      <c r="G862" s="34"/>
      <c r="H862" s="34"/>
      <c r="I862" s="34"/>
      <c r="J862" s="34"/>
      <c r="K862" s="34"/>
      <c r="L862" s="34"/>
      <c r="M862" s="34"/>
      <c r="N862" s="34"/>
    </row>
    <row r="863" spans="1:14" x14ac:dyDescent="0.35">
      <c r="A863" s="34"/>
      <c r="B863" s="34"/>
      <c r="C863" s="34"/>
      <c r="D863" s="34"/>
      <c r="F863" s="34"/>
      <c r="G863" s="34"/>
      <c r="H863" s="34"/>
      <c r="I863" s="34"/>
      <c r="J863" s="34"/>
      <c r="K863" s="34"/>
      <c r="L863" s="34"/>
      <c r="M863" s="34"/>
      <c r="N863" s="34"/>
    </row>
    <row r="864" spans="1:14" x14ac:dyDescent="0.35">
      <c r="A864" s="34"/>
      <c r="B864" s="34"/>
      <c r="C864" s="34"/>
      <c r="D864" s="34"/>
      <c r="F864" s="34"/>
      <c r="G864" s="34"/>
      <c r="H864" s="34"/>
      <c r="I864" s="34"/>
      <c r="J864" s="34"/>
      <c r="K864" s="34"/>
      <c r="L864" s="34"/>
      <c r="M864" s="34"/>
      <c r="N864" s="34"/>
    </row>
    <row r="865" spans="1:14" x14ac:dyDescent="0.35">
      <c r="A865" s="34"/>
      <c r="B865" s="34"/>
      <c r="C865" s="34"/>
      <c r="D865" s="34"/>
      <c r="F865" s="34"/>
      <c r="G865" s="34"/>
      <c r="H865" s="34"/>
      <c r="I865" s="34"/>
      <c r="J865" s="34"/>
      <c r="K865" s="34"/>
      <c r="L865" s="34"/>
      <c r="M865" s="34"/>
      <c r="N865" s="34"/>
    </row>
    <row r="866" spans="1:14" x14ac:dyDescent="0.35">
      <c r="A866" s="34"/>
      <c r="B866" s="34"/>
      <c r="C866" s="34"/>
      <c r="D866" s="34"/>
      <c r="F866" s="34"/>
      <c r="G866" s="34"/>
      <c r="H866" s="34"/>
      <c r="I866" s="34"/>
      <c r="J866" s="34"/>
      <c r="K866" s="34"/>
      <c r="L866" s="34"/>
      <c r="M866" s="34"/>
      <c r="N866" s="34"/>
    </row>
    <row r="867" spans="1:14" x14ac:dyDescent="0.35">
      <c r="A867" s="34"/>
      <c r="B867" s="34"/>
      <c r="C867" s="34"/>
      <c r="D867" s="34"/>
      <c r="F867" s="34"/>
      <c r="G867" s="34"/>
      <c r="H867" s="34"/>
      <c r="I867" s="34"/>
      <c r="J867" s="34"/>
      <c r="K867" s="34"/>
      <c r="L867" s="34"/>
      <c r="M867" s="34"/>
      <c r="N867" s="34"/>
    </row>
    <row r="868" spans="1:14" x14ac:dyDescent="0.35">
      <c r="A868" s="34"/>
      <c r="B868" s="34"/>
      <c r="C868" s="34"/>
      <c r="D868" s="34"/>
      <c r="F868" s="34"/>
      <c r="G868" s="34"/>
      <c r="H868" s="34"/>
      <c r="I868" s="34"/>
      <c r="J868" s="34"/>
      <c r="K868" s="34"/>
      <c r="L868" s="34"/>
      <c r="M868" s="34"/>
      <c r="N868" s="34"/>
    </row>
    <row r="869" spans="1:14" x14ac:dyDescent="0.35">
      <c r="A869" s="34"/>
      <c r="B869" s="34"/>
      <c r="C869" s="34"/>
      <c r="D869" s="34"/>
      <c r="F869" s="34"/>
      <c r="G869" s="34"/>
      <c r="H869" s="34"/>
      <c r="I869" s="34"/>
      <c r="J869" s="34"/>
      <c r="K869" s="34"/>
      <c r="L869" s="34"/>
      <c r="M869" s="34"/>
      <c r="N869" s="34"/>
    </row>
    <row r="870" spans="1:14" x14ac:dyDescent="0.35">
      <c r="A870" s="34"/>
      <c r="B870" s="34"/>
      <c r="C870" s="34"/>
      <c r="D870" s="34"/>
      <c r="F870" s="34"/>
      <c r="G870" s="34"/>
      <c r="H870" s="34"/>
      <c r="I870" s="34"/>
      <c r="J870" s="34"/>
      <c r="K870" s="34"/>
      <c r="L870" s="34"/>
      <c r="M870" s="34"/>
      <c r="N870" s="34"/>
    </row>
    <row r="871" spans="1:14" x14ac:dyDescent="0.35">
      <c r="A871" s="34"/>
      <c r="B871" s="34"/>
      <c r="C871" s="34"/>
      <c r="D871" s="34"/>
      <c r="F871" s="34"/>
      <c r="G871" s="34"/>
      <c r="H871" s="34"/>
      <c r="I871" s="34"/>
      <c r="J871" s="34"/>
      <c r="K871" s="34"/>
      <c r="L871" s="34"/>
      <c r="M871" s="34"/>
      <c r="N871" s="34"/>
    </row>
    <row r="872" spans="1:14" x14ac:dyDescent="0.35">
      <c r="A872" s="34"/>
      <c r="B872" s="34"/>
      <c r="C872" s="34"/>
      <c r="D872" s="34"/>
      <c r="F872" s="34"/>
      <c r="G872" s="34"/>
      <c r="H872" s="34"/>
      <c r="I872" s="34"/>
      <c r="J872" s="34"/>
      <c r="K872" s="34"/>
      <c r="L872" s="34"/>
      <c r="M872" s="34"/>
      <c r="N872" s="34"/>
    </row>
    <row r="873" spans="1:14" x14ac:dyDescent="0.35">
      <c r="A873" s="34"/>
      <c r="B873" s="34"/>
      <c r="C873" s="34"/>
      <c r="D873" s="34"/>
      <c r="F873" s="34"/>
      <c r="G873" s="34"/>
      <c r="H873" s="34"/>
      <c r="I873" s="34"/>
      <c r="J873" s="34"/>
      <c r="K873" s="34"/>
      <c r="L873" s="34"/>
      <c r="M873" s="34"/>
      <c r="N873" s="34"/>
    </row>
    <row r="874" spans="1:14" x14ac:dyDescent="0.35">
      <c r="A874" s="34"/>
      <c r="B874" s="34"/>
      <c r="C874" s="34"/>
      <c r="D874" s="34"/>
      <c r="F874" s="34"/>
      <c r="G874" s="34"/>
      <c r="H874" s="34"/>
      <c r="I874" s="34"/>
      <c r="J874" s="34"/>
      <c r="K874" s="34"/>
      <c r="L874" s="34"/>
      <c r="M874" s="34"/>
      <c r="N874" s="34"/>
    </row>
    <row r="875" spans="1:14" x14ac:dyDescent="0.35">
      <c r="A875" s="34"/>
      <c r="B875" s="34"/>
      <c r="C875" s="34"/>
      <c r="D875" s="34"/>
      <c r="F875" s="34"/>
      <c r="G875" s="34"/>
      <c r="H875" s="34"/>
      <c r="I875" s="34"/>
      <c r="J875" s="34"/>
      <c r="K875" s="34"/>
      <c r="L875" s="34"/>
      <c r="M875" s="34"/>
      <c r="N875" s="34"/>
    </row>
    <row r="876" spans="1:14" x14ac:dyDescent="0.35">
      <c r="A876" s="34"/>
      <c r="B876" s="34"/>
      <c r="C876" s="34"/>
      <c r="D876" s="34"/>
      <c r="F876" s="34"/>
      <c r="G876" s="34"/>
      <c r="H876" s="34"/>
      <c r="I876" s="34"/>
      <c r="J876" s="34"/>
      <c r="K876" s="34"/>
      <c r="L876" s="34"/>
      <c r="M876" s="34"/>
      <c r="N876" s="34"/>
    </row>
    <row r="877" spans="1:14" x14ac:dyDescent="0.35">
      <c r="A877" s="34"/>
      <c r="B877" s="34"/>
      <c r="C877" s="34"/>
      <c r="D877" s="34"/>
      <c r="F877" s="34"/>
      <c r="G877" s="34"/>
      <c r="H877" s="34"/>
      <c r="I877" s="34"/>
      <c r="J877" s="34"/>
      <c r="K877" s="34"/>
      <c r="L877" s="34"/>
      <c r="M877" s="34"/>
      <c r="N877" s="34"/>
    </row>
    <row r="878" spans="1:14" x14ac:dyDescent="0.35">
      <c r="A878" s="34"/>
      <c r="B878" s="34"/>
      <c r="C878" s="34"/>
      <c r="D878" s="34"/>
      <c r="F878" s="34"/>
      <c r="G878" s="34"/>
      <c r="H878" s="34"/>
      <c r="I878" s="34"/>
      <c r="J878" s="34"/>
      <c r="K878" s="34"/>
      <c r="L878" s="34"/>
      <c r="M878" s="34"/>
      <c r="N878" s="34"/>
    </row>
    <row r="879" spans="1:14" x14ac:dyDescent="0.35">
      <c r="A879" s="34"/>
      <c r="B879" s="34"/>
      <c r="C879" s="34"/>
      <c r="D879" s="34"/>
      <c r="F879" s="34"/>
      <c r="G879" s="34"/>
      <c r="H879" s="34"/>
      <c r="I879" s="34"/>
      <c r="J879" s="34"/>
      <c r="K879" s="34"/>
      <c r="L879" s="34"/>
      <c r="M879" s="34"/>
      <c r="N879" s="34"/>
    </row>
    <row r="880" spans="1:14" x14ac:dyDescent="0.35">
      <c r="A880" s="34"/>
      <c r="B880" s="34"/>
      <c r="C880" s="34"/>
      <c r="D880" s="34"/>
      <c r="F880" s="34"/>
      <c r="G880" s="34"/>
      <c r="H880" s="34"/>
      <c r="I880" s="34"/>
      <c r="J880" s="34"/>
      <c r="K880" s="34"/>
      <c r="L880" s="34"/>
      <c r="M880" s="34"/>
      <c r="N880" s="34"/>
    </row>
    <row r="881" spans="1:14" x14ac:dyDescent="0.35">
      <c r="A881" s="34"/>
      <c r="B881" s="34"/>
      <c r="C881" s="34"/>
      <c r="D881" s="34"/>
      <c r="F881" s="34"/>
      <c r="G881" s="34"/>
      <c r="H881" s="34"/>
      <c r="I881" s="34"/>
      <c r="J881" s="34"/>
      <c r="K881" s="34"/>
      <c r="L881" s="34"/>
      <c r="M881" s="34"/>
      <c r="N881" s="34"/>
    </row>
    <row r="882" spans="1:14" x14ac:dyDescent="0.35">
      <c r="A882" s="34"/>
      <c r="B882" s="34"/>
      <c r="C882" s="34"/>
      <c r="D882" s="34"/>
      <c r="F882" s="34"/>
      <c r="G882" s="34"/>
      <c r="H882" s="34"/>
      <c r="I882" s="34"/>
      <c r="J882" s="34"/>
      <c r="K882" s="34"/>
      <c r="L882" s="34"/>
      <c r="M882" s="34"/>
      <c r="N882" s="34"/>
    </row>
    <row r="883" spans="1:14" x14ac:dyDescent="0.35">
      <c r="A883" s="34"/>
      <c r="B883" s="34"/>
      <c r="C883" s="34"/>
      <c r="D883" s="34"/>
      <c r="F883" s="34"/>
      <c r="G883" s="34"/>
      <c r="H883" s="34"/>
      <c r="I883" s="34"/>
      <c r="J883" s="34"/>
      <c r="K883" s="34"/>
      <c r="L883" s="34"/>
      <c r="M883" s="34"/>
      <c r="N883" s="34"/>
    </row>
    <row r="884" spans="1:14" x14ac:dyDescent="0.35">
      <c r="A884" s="34"/>
      <c r="B884" s="34"/>
      <c r="C884" s="34"/>
      <c r="D884" s="34"/>
      <c r="F884" s="34"/>
      <c r="G884" s="34"/>
      <c r="H884" s="34"/>
      <c r="I884" s="34"/>
      <c r="J884" s="34"/>
      <c r="K884" s="34"/>
      <c r="L884" s="34"/>
      <c r="M884" s="34"/>
      <c r="N884" s="34"/>
    </row>
    <row r="885" spans="1:14" x14ac:dyDescent="0.35">
      <c r="A885" s="34"/>
      <c r="B885" s="34"/>
      <c r="C885" s="34"/>
      <c r="D885" s="34"/>
      <c r="F885" s="34"/>
      <c r="G885" s="34"/>
      <c r="H885" s="34"/>
      <c r="I885" s="34"/>
      <c r="J885" s="34"/>
      <c r="K885" s="34"/>
      <c r="L885" s="34"/>
      <c r="M885" s="34"/>
      <c r="N885" s="34"/>
    </row>
    <row r="886" spans="1:14" x14ac:dyDescent="0.35">
      <c r="A886" s="34"/>
      <c r="B886" s="34"/>
      <c r="C886" s="34"/>
      <c r="D886" s="34"/>
      <c r="F886" s="34"/>
      <c r="G886" s="34"/>
      <c r="H886" s="34"/>
      <c r="I886" s="34"/>
      <c r="J886" s="34"/>
      <c r="K886" s="34"/>
      <c r="L886" s="34"/>
      <c r="M886" s="34"/>
      <c r="N886" s="34"/>
    </row>
    <row r="887" spans="1:14" x14ac:dyDescent="0.35">
      <c r="A887" s="34"/>
      <c r="B887" s="34"/>
      <c r="C887" s="34"/>
      <c r="D887" s="34"/>
      <c r="F887" s="34"/>
      <c r="G887" s="34"/>
      <c r="H887" s="34"/>
      <c r="I887" s="34"/>
      <c r="J887" s="34"/>
      <c r="K887" s="34"/>
      <c r="L887" s="34"/>
      <c r="M887" s="34"/>
      <c r="N887" s="34"/>
    </row>
    <row r="888" spans="1:14" x14ac:dyDescent="0.35">
      <c r="A888" s="34"/>
      <c r="B888" s="34"/>
      <c r="C888" s="34"/>
      <c r="D888" s="34"/>
      <c r="F888" s="34"/>
      <c r="G888" s="34"/>
      <c r="H888" s="34"/>
      <c r="I888" s="34"/>
      <c r="J888" s="34"/>
      <c r="K888" s="34"/>
      <c r="L888" s="34"/>
      <c r="M888" s="34"/>
      <c r="N888" s="34"/>
    </row>
    <row r="889" spans="1:14" x14ac:dyDescent="0.35">
      <c r="A889" s="34"/>
      <c r="B889" s="34"/>
      <c r="C889" s="34"/>
      <c r="D889" s="34"/>
      <c r="F889" s="34"/>
      <c r="G889" s="34"/>
      <c r="H889" s="34"/>
      <c r="I889" s="34"/>
      <c r="J889" s="34"/>
      <c r="K889" s="34"/>
      <c r="L889" s="34"/>
      <c r="M889" s="34"/>
      <c r="N889" s="34"/>
    </row>
    <row r="890" spans="1:14" x14ac:dyDescent="0.35">
      <c r="A890" s="34"/>
      <c r="B890" s="34"/>
      <c r="C890" s="34"/>
      <c r="D890" s="34"/>
      <c r="F890" s="34"/>
      <c r="G890" s="34"/>
      <c r="H890" s="34"/>
      <c r="I890" s="34"/>
      <c r="J890" s="34"/>
      <c r="K890" s="34"/>
      <c r="L890" s="34"/>
      <c r="M890" s="34"/>
      <c r="N890" s="34"/>
    </row>
    <row r="891" spans="1:14" x14ac:dyDescent="0.35">
      <c r="A891" s="34"/>
      <c r="B891" s="34"/>
      <c r="C891" s="34"/>
      <c r="D891" s="34"/>
      <c r="F891" s="34"/>
      <c r="G891" s="34"/>
      <c r="H891" s="34"/>
      <c r="I891" s="34"/>
      <c r="J891" s="34"/>
      <c r="K891" s="34"/>
      <c r="L891" s="34"/>
      <c r="M891" s="34"/>
      <c r="N891" s="34"/>
    </row>
    <row r="892" spans="1:14" x14ac:dyDescent="0.35">
      <c r="A892" s="34"/>
      <c r="B892" s="34"/>
      <c r="C892" s="34"/>
      <c r="D892" s="34"/>
      <c r="F892" s="34"/>
      <c r="G892" s="34"/>
      <c r="H892" s="34"/>
      <c r="I892" s="34"/>
      <c r="J892" s="34"/>
      <c r="K892" s="34"/>
      <c r="L892" s="34"/>
      <c r="M892" s="34"/>
      <c r="N892" s="34"/>
    </row>
    <row r="893" spans="1:14" x14ac:dyDescent="0.35">
      <c r="A893" s="34"/>
      <c r="B893" s="34"/>
      <c r="C893" s="34"/>
      <c r="D893" s="34"/>
      <c r="F893" s="34"/>
      <c r="G893" s="34"/>
      <c r="H893" s="34"/>
      <c r="I893" s="34"/>
      <c r="J893" s="34"/>
      <c r="K893" s="34"/>
      <c r="L893" s="34"/>
      <c r="M893" s="34"/>
      <c r="N893" s="34"/>
    </row>
    <row r="894" spans="1:14" x14ac:dyDescent="0.35">
      <c r="A894" s="34"/>
      <c r="B894" s="34"/>
      <c r="C894" s="34"/>
      <c r="D894" s="34"/>
      <c r="F894" s="34"/>
      <c r="G894" s="34"/>
      <c r="H894" s="34"/>
      <c r="I894" s="34"/>
      <c r="J894" s="34"/>
      <c r="K894" s="34"/>
      <c r="L894" s="34"/>
      <c r="M894" s="34"/>
      <c r="N894" s="34"/>
    </row>
    <row r="895" spans="1:14" x14ac:dyDescent="0.35">
      <c r="A895" s="34"/>
      <c r="B895" s="34"/>
      <c r="C895" s="34"/>
      <c r="D895" s="34"/>
      <c r="F895" s="34"/>
      <c r="G895" s="34"/>
      <c r="H895" s="34"/>
      <c r="I895" s="34"/>
      <c r="J895" s="34"/>
      <c r="K895" s="34"/>
      <c r="L895" s="34"/>
      <c r="M895" s="34"/>
      <c r="N895" s="34"/>
    </row>
    <row r="896" spans="1:14" x14ac:dyDescent="0.35">
      <c r="A896" s="34"/>
      <c r="B896" s="34"/>
      <c r="C896" s="34"/>
      <c r="D896" s="34"/>
      <c r="F896" s="34"/>
      <c r="G896" s="34"/>
      <c r="H896" s="34"/>
      <c r="I896" s="34"/>
      <c r="J896" s="34"/>
      <c r="K896" s="34"/>
      <c r="L896" s="34"/>
      <c r="M896" s="34"/>
      <c r="N896" s="34"/>
    </row>
    <row r="897" spans="1:14" x14ac:dyDescent="0.35">
      <c r="A897" s="34"/>
      <c r="B897" s="34"/>
      <c r="C897" s="34"/>
      <c r="D897" s="34"/>
      <c r="F897" s="34"/>
      <c r="G897" s="34"/>
      <c r="H897" s="34"/>
      <c r="I897" s="34"/>
      <c r="J897" s="34"/>
      <c r="K897" s="34"/>
      <c r="L897" s="34"/>
      <c r="M897" s="34"/>
      <c r="N897" s="34"/>
    </row>
    <row r="898" spans="1:14" x14ac:dyDescent="0.35">
      <c r="A898" s="34"/>
      <c r="B898" s="34"/>
      <c r="C898" s="34"/>
      <c r="D898" s="34"/>
      <c r="F898" s="34"/>
      <c r="G898" s="34"/>
      <c r="H898" s="34"/>
      <c r="I898" s="34"/>
      <c r="J898" s="34"/>
      <c r="K898" s="34"/>
      <c r="L898" s="34"/>
      <c r="M898" s="34"/>
      <c r="N898" s="34"/>
    </row>
    <row r="899" spans="1:14" x14ac:dyDescent="0.35">
      <c r="A899" s="34"/>
      <c r="B899" s="34"/>
      <c r="C899" s="34"/>
      <c r="D899" s="34"/>
      <c r="F899" s="34"/>
      <c r="G899" s="34"/>
      <c r="H899" s="34"/>
      <c r="I899" s="34"/>
      <c r="J899" s="34"/>
      <c r="K899" s="34"/>
      <c r="L899" s="34"/>
      <c r="M899" s="34"/>
      <c r="N899" s="34"/>
    </row>
    <row r="900" spans="1:14" x14ac:dyDescent="0.35">
      <c r="A900" s="34"/>
      <c r="B900" s="34"/>
      <c r="C900" s="34"/>
      <c r="D900" s="34"/>
      <c r="F900" s="34"/>
      <c r="G900" s="34"/>
      <c r="H900" s="34"/>
      <c r="I900" s="34"/>
      <c r="J900" s="34"/>
      <c r="K900" s="34"/>
      <c r="L900" s="34"/>
      <c r="M900" s="34"/>
      <c r="N900" s="34"/>
    </row>
    <row r="901" spans="1:14" x14ac:dyDescent="0.35">
      <c r="A901" s="34"/>
      <c r="B901" s="34"/>
      <c r="C901" s="34"/>
      <c r="D901" s="34"/>
      <c r="F901" s="34"/>
      <c r="G901" s="34"/>
      <c r="H901" s="34"/>
      <c r="I901" s="34"/>
      <c r="J901" s="34"/>
      <c r="K901" s="34"/>
      <c r="L901" s="34"/>
      <c r="M901" s="34"/>
      <c r="N901" s="34"/>
    </row>
    <row r="902" spans="1:14" x14ac:dyDescent="0.35">
      <c r="A902" s="34"/>
      <c r="B902" s="34"/>
      <c r="C902" s="34"/>
      <c r="D902" s="34"/>
      <c r="F902" s="34"/>
      <c r="G902" s="34"/>
      <c r="H902" s="34"/>
      <c r="I902" s="34"/>
      <c r="J902" s="34"/>
      <c r="K902" s="34"/>
      <c r="L902" s="34"/>
      <c r="M902" s="34"/>
      <c r="N902" s="34"/>
    </row>
    <row r="903" spans="1:14" x14ac:dyDescent="0.35">
      <c r="A903" s="34"/>
      <c r="B903" s="34"/>
      <c r="C903" s="34"/>
      <c r="D903" s="34"/>
      <c r="F903" s="34"/>
      <c r="G903" s="34"/>
      <c r="H903" s="34"/>
      <c r="I903" s="34"/>
      <c r="J903" s="34"/>
      <c r="K903" s="34"/>
      <c r="L903" s="34"/>
      <c r="M903" s="34"/>
      <c r="N903" s="34"/>
    </row>
    <row r="904" spans="1:14" x14ac:dyDescent="0.35">
      <c r="A904" s="34"/>
      <c r="B904" s="34"/>
      <c r="C904" s="34"/>
      <c r="D904" s="34"/>
      <c r="F904" s="34"/>
      <c r="G904" s="34"/>
      <c r="H904" s="34"/>
      <c r="I904" s="34"/>
      <c r="J904" s="34"/>
      <c r="K904" s="34"/>
      <c r="L904" s="34"/>
      <c r="M904" s="34"/>
      <c r="N904" s="34"/>
    </row>
    <row r="905" spans="1:14" x14ac:dyDescent="0.35">
      <c r="A905" s="34"/>
      <c r="B905" s="34"/>
      <c r="C905" s="34"/>
      <c r="D905" s="34"/>
      <c r="F905" s="34"/>
      <c r="G905" s="34"/>
      <c r="H905" s="34"/>
      <c r="I905" s="34"/>
      <c r="J905" s="34"/>
      <c r="K905" s="34"/>
      <c r="L905" s="34"/>
      <c r="M905" s="34"/>
      <c r="N905" s="34"/>
    </row>
    <row r="906" spans="1:14" x14ac:dyDescent="0.35">
      <c r="A906" s="34"/>
      <c r="B906" s="34"/>
      <c r="C906" s="34"/>
      <c r="D906" s="34"/>
      <c r="F906" s="34"/>
      <c r="G906" s="34"/>
      <c r="H906" s="34"/>
      <c r="I906" s="34"/>
      <c r="J906" s="34"/>
      <c r="K906" s="34"/>
      <c r="L906" s="34"/>
      <c r="M906" s="34"/>
      <c r="N906" s="34"/>
    </row>
    <row r="907" spans="1:14" x14ac:dyDescent="0.35">
      <c r="A907" s="34"/>
      <c r="B907" s="34"/>
      <c r="C907" s="34"/>
      <c r="D907" s="34"/>
      <c r="F907" s="34"/>
      <c r="G907" s="34"/>
      <c r="H907" s="34"/>
      <c r="I907" s="34"/>
      <c r="J907" s="34"/>
      <c r="K907" s="34"/>
      <c r="L907" s="34"/>
      <c r="M907" s="34"/>
      <c r="N907" s="34"/>
    </row>
    <row r="908" spans="1:14" x14ac:dyDescent="0.35">
      <c r="A908" s="34"/>
      <c r="B908" s="34"/>
      <c r="C908" s="34"/>
      <c r="D908" s="34"/>
      <c r="F908" s="34"/>
      <c r="G908" s="34"/>
      <c r="H908" s="34"/>
      <c r="I908" s="34"/>
      <c r="J908" s="34"/>
      <c r="K908" s="34"/>
      <c r="L908" s="34"/>
      <c r="M908" s="34"/>
      <c r="N908" s="34"/>
    </row>
    <row r="909" spans="1:14" x14ac:dyDescent="0.35">
      <c r="A909" s="34"/>
      <c r="B909" s="34"/>
      <c r="C909" s="34"/>
      <c r="D909" s="34"/>
      <c r="F909" s="34"/>
      <c r="G909" s="34"/>
      <c r="H909" s="34"/>
      <c r="I909" s="34"/>
      <c r="J909" s="34"/>
      <c r="K909" s="34"/>
      <c r="L909" s="34"/>
      <c r="M909" s="34"/>
      <c r="N909" s="34"/>
    </row>
    <row r="910" spans="1:14" x14ac:dyDescent="0.35">
      <c r="A910" s="34"/>
      <c r="B910" s="34"/>
      <c r="C910" s="34"/>
      <c r="D910" s="34"/>
      <c r="F910" s="34"/>
      <c r="G910" s="34"/>
      <c r="H910" s="34"/>
      <c r="I910" s="34"/>
      <c r="J910" s="34"/>
      <c r="K910" s="34"/>
      <c r="L910" s="34"/>
      <c r="M910" s="34"/>
      <c r="N910" s="34"/>
    </row>
    <row r="911" spans="1:14" x14ac:dyDescent="0.35">
      <c r="A911" s="34"/>
      <c r="B911" s="34"/>
      <c r="C911" s="34"/>
      <c r="D911" s="34"/>
      <c r="F911" s="34"/>
      <c r="G911" s="34"/>
      <c r="H911" s="34"/>
      <c r="I911" s="34"/>
      <c r="J911" s="34"/>
      <c r="K911" s="34"/>
      <c r="L911" s="34"/>
      <c r="M911" s="34"/>
      <c r="N911" s="34"/>
    </row>
    <row r="912" spans="1:14" x14ac:dyDescent="0.35">
      <c r="A912" s="34"/>
      <c r="B912" s="34"/>
      <c r="C912" s="34"/>
      <c r="D912" s="34"/>
      <c r="F912" s="34"/>
      <c r="G912" s="34"/>
      <c r="H912" s="34"/>
      <c r="I912" s="34"/>
      <c r="J912" s="34"/>
      <c r="K912" s="34"/>
      <c r="L912" s="34"/>
      <c r="M912" s="34"/>
      <c r="N912" s="34"/>
    </row>
    <row r="913" spans="1:14" x14ac:dyDescent="0.35">
      <c r="A913" s="34"/>
      <c r="B913" s="34"/>
      <c r="C913" s="34"/>
      <c r="D913" s="34"/>
      <c r="F913" s="34"/>
      <c r="G913" s="34"/>
      <c r="H913" s="34"/>
      <c r="I913" s="34"/>
      <c r="J913" s="34"/>
      <c r="K913" s="34"/>
      <c r="L913" s="34"/>
      <c r="M913" s="34"/>
      <c r="N913" s="34"/>
    </row>
    <row r="914" spans="1:14" x14ac:dyDescent="0.35">
      <c r="A914" s="34"/>
      <c r="B914" s="34"/>
      <c r="C914" s="34"/>
      <c r="D914" s="34"/>
      <c r="F914" s="34"/>
      <c r="G914" s="34"/>
      <c r="H914" s="34"/>
      <c r="I914" s="34"/>
      <c r="J914" s="34"/>
      <c r="K914" s="34"/>
      <c r="L914" s="34"/>
      <c r="M914" s="34"/>
      <c r="N914" s="34"/>
    </row>
    <row r="915" spans="1:14" x14ac:dyDescent="0.35">
      <c r="A915" s="34"/>
      <c r="B915" s="34"/>
      <c r="C915" s="34"/>
      <c r="D915" s="34"/>
      <c r="F915" s="34"/>
      <c r="G915" s="34"/>
      <c r="H915" s="34"/>
      <c r="I915" s="34"/>
      <c r="J915" s="34"/>
      <c r="K915" s="34"/>
      <c r="L915" s="34"/>
      <c r="M915" s="34"/>
      <c r="N915" s="34"/>
    </row>
    <row r="916" spans="1:14" x14ac:dyDescent="0.35">
      <c r="A916" s="34"/>
      <c r="B916" s="34"/>
      <c r="C916" s="34"/>
      <c r="D916" s="34"/>
      <c r="F916" s="34"/>
      <c r="G916" s="34"/>
      <c r="H916" s="34"/>
      <c r="I916" s="34"/>
      <c r="J916" s="34"/>
      <c r="K916" s="34"/>
      <c r="L916" s="34"/>
      <c r="M916" s="34"/>
      <c r="N916" s="34"/>
    </row>
    <row r="917" spans="1:14" x14ac:dyDescent="0.35">
      <c r="A917" s="34"/>
      <c r="B917" s="34"/>
      <c r="C917" s="34"/>
      <c r="D917" s="34"/>
      <c r="F917" s="34"/>
      <c r="G917" s="34"/>
      <c r="H917" s="34"/>
      <c r="I917" s="34"/>
      <c r="J917" s="34"/>
      <c r="K917" s="34"/>
      <c r="L917" s="34"/>
      <c r="M917" s="34"/>
      <c r="N917" s="34"/>
    </row>
    <row r="918" spans="1:14" x14ac:dyDescent="0.35">
      <c r="A918" s="34"/>
      <c r="B918" s="34"/>
      <c r="C918" s="34"/>
      <c r="D918" s="34"/>
      <c r="F918" s="34"/>
      <c r="G918" s="34"/>
      <c r="H918" s="34"/>
      <c r="I918" s="34"/>
      <c r="J918" s="34"/>
      <c r="K918" s="34"/>
      <c r="L918" s="34"/>
      <c r="M918" s="34"/>
      <c r="N918" s="34"/>
    </row>
    <row r="919" spans="1:14" x14ac:dyDescent="0.35">
      <c r="A919" s="34"/>
      <c r="B919" s="34"/>
      <c r="C919" s="34"/>
      <c r="D919" s="34"/>
      <c r="F919" s="34"/>
      <c r="G919" s="34"/>
      <c r="H919" s="34"/>
      <c r="I919" s="34"/>
      <c r="J919" s="34"/>
      <c r="K919" s="34"/>
      <c r="L919" s="34"/>
      <c r="M919" s="34"/>
      <c r="N919" s="34"/>
    </row>
    <row r="920" spans="1:14" x14ac:dyDescent="0.35">
      <c r="A920" s="34"/>
      <c r="B920" s="34"/>
      <c r="C920" s="34"/>
      <c r="D920" s="34"/>
      <c r="F920" s="34"/>
      <c r="G920" s="34"/>
      <c r="H920" s="34"/>
      <c r="I920" s="34"/>
      <c r="J920" s="34"/>
      <c r="K920" s="34"/>
      <c r="L920" s="34"/>
      <c r="M920" s="34"/>
      <c r="N920" s="34"/>
    </row>
    <row r="921" spans="1:14" x14ac:dyDescent="0.35">
      <c r="A921" s="34"/>
      <c r="B921" s="34"/>
      <c r="C921" s="34"/>
      <c r="D921" s="34"/>
      <c r="F921" s="34"/>
      <c r="G921" s="34"/>
      <c r="H921" s="34"/>
      <c r="I921" s="34"/>
      <c r="J921" s="34"/>
      <c r="K921" s="34"/>
      <c r="L921" s="34"/>
      <c r="M921" s="34"/>
      <c r="N921" s="34"/>
    </row>
    <row r="922" spans="1:14" x14ac:dyDescent="0.35">
      <c r="A922" s="34"/>
      <c r="B922" s="34"/>
      <c r="C922" s="34"/>
      <c r="D922" s="34"/>
      <c r="F922" s="34"/>
      <c r="G922" s="34"/>
      <c r="H922" s="34"/>
      <c r="I922" s="34"/>
      <c r="J922" s="34"/>
      <c r="K922" s="34"/>
      <c r="L922" s="34"/>
      <c r="M922" s="34"/>
      <c r="N922" s="34"/>
    </row>
    <row r="923" spans="1:14" x14ac:dyDescent="0.35">
      <c r="A923" s="34"/>
      <c r="B923" s="34"/>
      <c r="C923" s="34"/>
      <c r="D923" s="34"/>
      <c r="F923" s="34"/>
      <c r="G923" s="34"/>
      <c r="H923" s="34"/>
      <c r="I923" s="34"/>
      <c r="J923" s="34"/>
      <c r="K923" s="34"/>
      <c r="L923" s="34"/>
      <c r="M923" s="34"/>
      <c r="N923" s="34"/>
    </row>
    <row r="924" spans="1:14" x14ac:dyDescent="0.35">
      <c r="A924" s="34"/>
      <c r="B924" s="34"/>
      <c r="C924" s="34"/>
      <c r="D924" s="34"/>
      <c r="F924" s="34"/>
      <c r="G924" s="34"/>
      <c r="H924" s="34"/>
      <c r="I924" s="34"/>
      <c r="J924" s="34"/>
      <c r="K924" s="34"/>
      <c r="L924" s="34"/>
      <c r="M924" s="34"/>
      <c r="N924" s="34"/>
    </row>
    <row r="925" spans="1:14" x14ac:dyDescent="0.35">
      <c r="A925" s="34"/>
      <c r="B925" s="34"/>
      <c r="C925" s="34"/>
      <c r="D925" s="34"/>
      <c r="F925" s="34"/>
      <c r="G925" s="34"/>
      <c r="H925" s="34"/>
      <c r="I925" s="34"/>
      <c r="J925" s="34"/>
      <c r="K925" s="34"/>
      <c r="L925" s="34"/>
      <c r="M925" s="34"/>
      <c r="N925" s="34"/>
    </row>
    <row r="926" spans="1:14" x14ac:dyDescent="0.35">
      <c r="A926" s="34"/>
      <c r="B926" s="34"/>
      <c r="C926" s="34"/>
      <c r="D926" s="34"/>
      <c r="F926" s="34"/>
      <c r="G926" s="34"/>
      <c r="H926" s="34"/>
      <c r="I926" s="34"/>
      <c r="J926" s="34"/>
      <c r="K926" s="34"/>
      <c r="L926" s="34"/>
      <c r="M926" s="34"/>
      <c r="N926" s="34"/>
    </row>
    <row r="927" spans="1:14" x14ac:dyDescent="0.35">
      <c r="A927" s="34"/>
      <c r="B927" s="34"/>
      <c r="C927" s="34"/>
      <c r="D927" s="34"/>
      <c r="F927" s="34"/>
      <c r="G927" s="34"/>
      <c r="H927" s="34"/>
      <c r="I927" s="34"/>
      <c r="J927" s="34"/>
      <c r="K927" s="34"/>
      <c r="L927" s="34"/>
      <c r="M927" s="34"/>
      <c r="N927" s="34"/>
    </row>
    <row r="928" spans="1:14" x14ac:dyDescent="0.35">
      <c r="A928" s="34"/>
      <c r="B928" s="34"/>
      <c r="C928" s="34"/>
      <c r="D928" s="34"/>
      <c r="F928" s="34"/>
      <c r="G928" s="34"/>
      <c r="H928" s="34"/>
      <c r="I928" s="34"/>
      <c r="J928" s="34"/>
      <c r="K928" s="34"/>
      <c r="L928" s="34"/>
      <c r="M928" s="34"/>
      <c r="N928" s="34"/>
    </row>
    <row r="929" spans="1:14" x14ac:dyDescent="0.35">
      <c r="A929" s="34"/>
      <c r="B929" s="34"/>
      <c r="C929" s="34"/>
      <c r="D929" s="34"/>
      <c r="F929" s="34"/>
      <c r="G929" s="34"/>
      <c r="H929" s="34"/>
      <c r="I929" s="34"/>
      <c r="J929" s="34"/>
      <c r="K929" s="34"/>
      <c r="L929" s="34"/>
      <c r="M929" s="34"/>
      <c r="N929" s="34"/>
    </row>
    <row r="930" spans="1:14" x14ac:dyDescent="0.35">
      <c r="A930" s="34"/>
      <c r="B930" s="34"/>
      <c r="C930" s="34"/>
      <c r="D930" s="34"/>
      <c r="F930" s="34"/>
      <c r="G930" s="34"/>
      <c r="H930" s="34"/>
      <c r="I930" s="34"/>
      <c r="J930" s="34"/>
      <c r="K930" s="34"/>
      <c r="L930" s="34"/>
      <c r="M930" s="34"/>
      <c r="N930" s="34"/>
    </row>
    <row r="931" spans="1:14" x14ac:dyDescent="0.35">
      <c r="A931" s="34"/>
      <c r="B931" s="34"/>
      <c r="C931" s="34"/>
      <c r="D931" s="34"/>
      <c r="F931" s="34"/>
      <c r="G931" s="34"/>
    </row>
    <row r="932" spans="1:14" x14ac:dyDescent="0.35">
      <c r="A932" s="34"/>
      <c r="B932" s="34"/>
      <c r="C932" s="34"/>
      <c r="D932" s="34"/>
      <c r="F932" s="34"/>
      <c r="G932" s="34"/>
    </row>
    <row r="933" spans="1:14" x14ac:dyDescent="0.35">
      <c r="A933" s="34"/>
      <c r="B933" s="34"/>
      <c r="C933" s="34"/>
      <c r="D933" s="34"/>
      <c r="F933" s="34"/>
      <c r="G933" s="34"/>
    </row>
    <row r="934" spans="1:14" x14ac:dyDescent="0.35">
      <c r="A934" s="34"/>
      <c r="B934" s="34"/>
      <c r="C934" s="34"/>
      <c r="D934" s="34"/>
      <c r="F934" s="34"/>
      <c r="G934" s="34"/>
    </row>
    <row r="935" spans="1:14" x14ac:dyDescent="0.35">
      <c r="A935" s="34"/>
      <c r="B935" s="34"/>
      <c r="C935" s="34"/>
      <c r="D935" s="34"/>
      <c r="F935" s="34"/>
      <c r="G935" s="34"/>
    </row>
    <row r="936" spans="1:14" x14ac:dyDescent="0.35">
      <c r="A936" s="34"/>
      <c r="B936" s="34"/>
      <c r="C936" s="34"/>
      <c r="D936" s="34"/>
      <c r="F936" s="34"/>
      <c r="G936" s="34"/>
    </row>
    <row r="937" spans="1:14" x14ac:dyDescent="0.35">
      <c r="A937" s="34"/>
      <c r="B937" s="34"/>
      <c r="C937" s="34"/>
      <c r="D937" s="34"/>
      <c r="F937" s="34"/>
      <c r="G937" s="34"/>
    </row>
    <row r="938" spans="1:14" x14ac:dyDescent="0.35">
      <c r="A938" s="34"/>
      <c r="B938" s="34"/>
      <c r="C938" s="34"/>
      <c r="D938" s="34"/>
      <c r="F938" s="34"/>
      <c r="G938" s="34"/>
    </row>
    <row r="939" spans="1:14" x14ac:dyDescent="0.35">
      <c r="A939" s="34"/>
      <c r="B939" s="34"/>
      <c r="C939" s="34"/>
      <c r="D939" s="34"/>
      <c r="F939" s="34"/>
      <c r="G939" s="34"/>
    </row>
    <row r="940" spans="1:14" x14ac:dyDescent="0.35">
      <c r="A940" s="34"/>
      <c r="B940" s="34"/>
      <c r="C940" s="34"/>
      <c r="D940" s="34"/>
      <c r="F940" s="34"/>
      <c r="G940" s="34"/>
    </row>
    <row r="941" spans="1:14" x14ac:dyDescent="0.35">
      <c r="A941" s="34"/>
      <c r="B941" s="34"/>
      <c r="C941" s="34"/>
      <c r="D941" s="34"/>
      <c r="F941" s="34"/>
      <c r="G941" s="34"/>
    </row>
    <row r="942" spans="1:14" x14ac:dyDescent="0.35">
      <c r="A942" s="34"/>
      <c r="B942" s="34"/>
      <c r="C942" s="34"/>
      <c r="D942" s="34"/>
      <c r="F942" s="34"/>
      <c r="G942" s="34"/>
    </row>
    <row r="943" spans="1:14" x14ac:dyDescent="0.35">
      <c r="A943" s="34"/>
      <c r="B943" s="34"/>
      <c r="C943" s="34"/>
      <c r="D943" s="34"/>
      <c r="F943" s="34"/>
      <c r="G943" s="34"/>
    </row>
    <row r="944" spans="1:14" x14ac:dyDescent="0.35">
      <c r="A944" s="34"/>
      <c r="B944" s="34"/>
      <c r="C944" s="34"/>
      <c r="D944" s="34"/>
      <c r="F944" s="34"/>
      <c r="G944" s="34"/>
    </row>
    <row r="945" spans="1:7" x14ac:dyDescent="0.35">
      <c r="A945" s="34"/>
      <c r="B945" s="34"/>
      <c r="C945" s="34"/>
      <c r="D945" s="34"/>
      <c r="F945" s="34"/>
      <c r="G945" s="34"/>
    </row>
    <row r="946" spans="1:7" x14ac:dyDescent="0.35">
      <c r="A946" s="34"/>
      <c r="B946" s="34"/>
      <c r="C946" s="34"/>
      <c r="D946" s="34"/>
      <c r="F946" s="34"/>
      <c r="G946" s="34"/>
    </row>
    <row r="947" spans="1:7" x14ac:dyDescent="0.35">
      <c r="A947" s="34"/>
      <c r="B947" s="34"/>
      <c r="C947" s="34"/>
      <c r="D947" s="34"/>
      <c r="F947" s="34"/>
      <c r="G947" s="34"/>
    </row>
    <row r="948" spans="1:7" x14ac:dyDescent="0.35">
      <c r="A948" s="34"/>
      <c r="B948" s="34"/>
      <c r="C948" s="34"/>
      <c r="D948" s="34"/>
      <c r="F948" s="34"/>
      <c r="G948" s="34"/>
    </row>
    <row r="949" spans="1:7" x14ac:dyDescent="0.35">
      <c r="A949" s="34"/>
      <c r="B949" s="34"/>
      <c r="C949" s="34"/>
      <c r="D949" s="34"/>
      <c r="F949" s="34"/>
      <c r="G949" s="34"/>
    </row>
    <row r="950" spans="1:7" x14ac:dyDescent="0.35">
      <c r="A950" s="34"/>
      <c r="B950" s="34"/>
      <c r="C950" s="34"/>
      <c r="D950" s="34"/>
      <c r="F950" s="34"/>
      <c r="G950" s="34"/>
    </row>
    <row r="951" spans="1:7" x14ac:dyDescent="0.35">
      <c r="A951" s="34"/>
      <c r="B951" s="34"/>
      <c r="C951" s="34"/>
      <c r="D951" s="34"/>
      <c r="F951" s="34"/>
      <c r="G951" s="34"/>
    </row>
    <row r="952" spans="1:7" x14ac:dyDescent="0.35">
      <c r="A952" s="34"/>
      <c r="B952" s="34"/>
      <c r="C952" s="34"/>
      <c r="D952" s="34"/>
      <c r="F952" s="34"/>
      <c r="G952" s="34"/>
    </row>
    <row r="953" spans="1:7" x14ac:dyDescent="0.35">
      <c r="A953" s="34"/>
      <c r="B953" s="34"/>
      <c r="C953" s="34"/>
      <c r="D953" s="34"/>
      <c r="F953" s="34"/>
      <c r="G953" s="34"/>
    </row>
    <row r="954" spans="1:7" x14ac:dyDescent="0.35">
      <c r="A954" s="34"/>
      <c r="B954" s="34"/>
      <c r="C954" s="34"/>
      <c r="D954" s="34"/>
      <c r="F954" s="34"/>
      <c r="G954" s="34"/>
    </row>
    <row r="955" spans="1:7" x14ac:dyDescent="0.35">
      <c r="A955" s="34"/>
      <c r="B955" s="34"/>
      <c r="C955" s="34"/>
      <c r="D955" s="34"/>
      <c r="F955" s="34"/>
      <c r="G955" s="34"/>
    </row>
    <row r="956" spans="1:7" x14ac:dyDescent="0.35">
      <c r="A956" s="34"/>
      <c r="B956" s="34"/>
      <c r="C956" s="34"/>
      <c r="D956" s="34"/>
      <c r="F956" s="34"/>
      <c r="G956" s="34"/>
    </row>
    <row r="957" spans="1:7" x14ac:dyDescent="0.35">
      <c r="A957" s="34"/>
      <c r="B957" s="34"/>
      <c r="C957" s="34"/>
      <c r="D957" s="34"/>
      <c r="F957" s="34"/>
      <c r="G957" s="34"/>
    </row>
    <row r="958" spans="1:7" x14ac:dyDescent="0.35">
      <c r="A958" s="34"/>
      <c r="B958" s="34"/>
      <c r="C958" s="34"/>
      <c r="D958" s="34"/>
      <c r="F958" s="34"/>
      <c r="G958" s="34"/>
    </row>
    <row r="959" spans="1:7" x14ac:dyDescent="0.35">
      <c r="A959" s="34"/>
      <c r="B959" s="34"/>
      <c r="C959" s="34"/>
      <c r="D959" s="34"/>
      <c r="F959" s="34"/>
      <c r="G959" s="34"/>
    </row>
    <row r="960" spans="1:7" x14ac:dyDescent="0.35">
      <c r="A960" s="34"/>
      <c r="B960" s="34"/>
      <c r="C960" s="34"/>
      <c r="D960" s="34"/>
      <c r="F960" s="34"/>
      <c r="G960" s="34"/>
    </row>
    <row r="961" spans="1:7" x14ac:dyDescent="0.35">
      <c r="A961" s="34"/>
      <c r="B961" s="34"/>
      <c r="C961" s="34"/>
      <c r="D961" s="34"/>
      <c r="F961" s="34"/>
      <c r="G961" s="34"/>
    </row>
    <row r="962" spans="1:7" x14ac:dyDescent="0.35">
      <c r="A962" s="34"/>
      <c r="B962" s="34"/>
      <c r="C962" s="34"/>
      <c r="D962" s="34"/>
      <c r="F962" s="34"/>
      <c r="G962" s="34"/>
    </row>
    <row r="963" spans="1:7" x14ac:dyDescent="0.35">
      <c r="A963" s="34"/>
      <c r="B963" s="34"/>
      <c r="C963" s="34"/>
      <c r="D963" s="34"/>
      <c r="F963" s="34"/>
      <c r="G963" s="34"/>
    </row>
    <row r="964" spans="1:7" x14ac:dyDescent="0.35">
      <c r="A964" s="34"/>
      <c r="B964" s="34"/>
      <c r="C964" s="34"/>
      <c r="D964" s="34"/>
      <c r="F964" s="34"/>
      <c r="G964" s="34"/>
    </row>
    <row r="965" spans="1:7" x14ac:dyDescent="0.35">
      <c r="A965" s="34"/>
      <c r="B965" s="34"/>
      <c r="C965" s="34"/>
      <c r="D965" s="34"/>
      <c r="F965" s="34"/>
      <c r="G965" s="34"/>
    </row>
    <row r="966" spans="1:7" x14ac:dyDescent="0.35">
      <c r="A966" s="34"/>
      <c r="B966" s="34"/>
      <c r="C966" s="34"/>
      <c r="D966" s="34"/>
      <c r="F966" s="34"/>
      <c r="G966" s="34"/>
    </row>
    <row r="967" spans="1:7" x14ac:dyDescent="0.35">
      <c r="A967" s="34"/>
      <c r="B967" s="34"/>
      <c r="C967" s="34"/>
      <c r="D967" s="34"/>
      <c r="F967" s="34"/>
      <c r="G967" s="34"/>
    </row>
    <row r="968" spans="1:7" x14ac:dyDescent="0.35">
      <c r="A968" s="34"/>
      <c r="B968" s="34"/>
      <c r="C968" s="34"/>
      <c r="D968" s="34"/>
      <c r="F968" s="34"/>
      <c r="G968" s="34"/>
    </row>
    <row r="969" spans="1:7" x14ac:dyDescent="0.35">
      <c r="A969" s="34"/>
      <c r="B969" s="34"/>
      <c r="C969" s="34"/>
      <c r="D969" s="34"/>
      <c r="F969" s="34"/>
      <c r="G969" s="34"/>
    </row>
    <row r="970" spans="1:7" x14ac:dyDescent="0.35">
      <c r="A970" s="34"/>
      <c r="B970" s="34"/>
      <c r="C970" s="34"/>
      <c r="D970" s="34"/>
      <c r="F970" s="34"/>
      <c r="G970" s="34"/>
    </row>
    <row r="971" spans="1:7" x14ac:dyDescent="0.35">
      <c r="A971" s="34"/>
      <c r="B971" s="34"/>
      <c r="C971" s="34"/>
      <c r="D971" s="34"/>
      <c r="F971" s="34"/>
      <c r="G971" s="34"/>
    </row>
    <row r="972" spans="1:7" x14ac:dyDescent="0.35">
      <c r="A972" s="34"/>
      <c r="B972" s="34"/>
      <c r="C972" s="34"/>
      <c r="D972" s="34"/>
    </row>
    <row r="973" spans="1:7" x14ac:dyDescent="0.35">
      <c r="A973" s="34"/>
      <c r="B973" s="34"/>
      <c r="C973" s="34"/>
      <c r="D973" s="34"/>
    </row>
    <row r="974" spans="1:7" x14ac:dyDescent="0.35">
      <c r="A974" s="34"/>
      <c r="B974" s="34"/>
      <c r="C974" s="34"/>
      <c r="D974" s="34"/>
    </row>
    <row r="975" spans="1:7" x14ac:dyDescent="0.35">
      <c r="A975" s="34"/>
      <c r="B975" s="34"/>
      <c r="C975" s="34"/>
      <c r="D975" s="34"/>
    </row>
    <row r="976" spans="1:7" x14ac:dyDescent="0.35">
      <c r="A976" s="34"/>
      <c r="B976" s="34"/>
      <c r="C976" s="34"/>
      <c r="D976" s="34"/>
    </row>
    <row r="977" spans="1:4" x14ac:dyDescent="0.35">
      <c r="A977" s="34"/>
      <c r="B977" s="34"/>
      <c r="C977" s="34"/>
      <c r="D977" s="34"/>
    </row>
    <row r="978" spans="1:4" x14ac:dyDescent="0.35">
      <c r="A978" s="34"/>
      <c r="B978" s="34"/>
      <c r="C978" s="34"/>
      <c r="D978" s="34"/>
    </row>
    <row r="979" spans="1:4" x14ac:dyDescent="0.35">
      <c r="A979" s="34"/>
      <c r="B979" s="34"/>
      <c r="C979" s="34"/>
      <c r="D979" s="34"/>
    </row>
    <row r="980" spans="1:4" x14ac:dyDescent="0.35">
      <c r="A980" s="34"/>
      <c r="B980" s="34"/>
      <c r="C980" s="34"/>
      <c r="D980" s="34"/>
    </row>
    <row r="981" spans="1:4" x14ac:dyDescent="0.35">
      <c r="A981" s="34"/>
      <c r="B981" s="34"/>
      <c r="C981" s="34"/>
      <c r="D981" s="34"/>
    </row>
    <row r="982" spans="1:4" x14ac:dyDescent="0.35">
      <c r="A982" s="34"/>
      <c r="B982" s="34"/>
      <c r="C982" s="34"/>
      <c r="D982" s="34"/>
    </row>
    <row r="983" spans="1:4" x14ac:dyDescent="0.35">
      <c r="A983" s="34"/>
      <c r="B983" s="34"/>
      <c r="C983" s="34"/>
      <c r="D983" s="34"/>
    </row>
    <row r="984" spans="1:4" x14ac:dyDescent="0.35">
      <c r="A984" s="34"/>
      <c r="B984" s="34"/>
      <c r="C984" s="34"/>
      <c r="D984" s="34"/>
    </row>
    <row r="985" spans="1:4" x14ac:dyDescent="0.35">
      <c r="A985" s="34"/>
      <c r="B985" s="34"/>
      <c r="C985" s="34"/>
      <c r="D985" s="34"/>
    </row>
    <row r="986" spans="1:4" x14ac:dyDescent="0.35">
      <c r="A986" s="34"/>
      <c r="B986" s="34"/>
      <c r="C986" s="34"/>
      <c r="D986" s="34"/>
    </row>
    <row r="987" spans="1:4" x14ac:dyDescent="0.35">
      <c r="A987" s="34"/>
      <c r="B987" s="34"/>
      <c r="C987" s="34"/>
      <c r="D987" s="34"/>
    </row>
    <row r="988" spans="1:4" x14ac:dyDescent="0.35">
      <c r="A988" s="34"/>
      <c r="B988" s="34"/>
      <c r="C988" s="34"/>
      <c r="D988" s="34"/>
    </row>
    <row r="989" spans="1:4" x14ac:dyDescent="0.35">
      <c r="A989" s="34"/>
      <c r="B989" s="34"/>
      <c r="C989" s="34"/>
      <c r="D989" s="34"/>
    </row>
    <row r="990" spans="1:4" x14ac:dyDescent="0.35">
      <c r="A990" s="34"/>
      <c r="B990" s="34"/>
      <c r="C990" s="34"/>
      <c r="D990" s="34"/>
    </row>
    <row r="991" spans="1:4" x14ac:dyDescent="0.35">
      <c r="A991" s="34"/>
      <c r="B991" s="34"/>
      <c r="C991" s="34"/>
      <c r="D991" s="34"/>
    </row>
    <row r="992" spans="1:4" x14ac:dyDescent="0.35">
      <c r="A992" s="34"/>
      <c r="B992" s="34"/>
      <c r="C992" s="34"/>
      <c r="D992" s="34"/>
    </row>
    <row r="993" spans="1:4" x14ac:dyDescent="0.35">
      <c r="A993" s="34"/>
      <c r="B993" s="34"/>
      <c r="C993" s="34"/>
      <c r="D993" s="34"/>
    </row>
    <row r="994" spans="1:4" x14ac:dyDescent="0.35">
      <c r="A994" s="34"/>
      <c r="B994" s="34"/>
      <c r="C994" s="34"/>
      <c r="D994" s="34"/>
    </row>
    <row r="995" spans="1:4" x14ac:dyDescent="0.35">
      <c r="A995" s="34"/>
      <c r="B995" s="34"/>
      <c r="C995" s="34"/>
      <c r="D995" s="34"/>
    </row>
    <row r="996" spans="1:4" x14ac:dyDescent="0.35">
      <c r="A996" s="34"/>
      <c r="B996" s="34"/>
      <c r="C996" s="34"/>
      <c r="D996" s="34"/>
    </row>
    <row r="997" spans="1:4" x14ac:dyDescent="0.35">
      <c r="A997" s="34"/>
      <c r="B997" s="34"/>
      <c r="C997" s="34"/>
      <c r="D997" s="34"/>
    </row>
    <row r="998" spans="1:4" x14ac:dyDescent="0.35">
      <c r="A998" s="34"/>
      <c r="B998" s="34"/>
      <c r="C998" s="34"/>
      <c r="D998" s="34"/>
    </row>
    <row r="999" spans="1:4" x14ac:dyDescent="0.35">
      <c r="A999" s="34"/>
      <c r="B999" s="34"/>
      <c r="C999" s="34"/>
      <c r="D999" s="34"/>
    </row>
    <row r="1000" spans="1:4" x14ac:dyDescent="0.35">
      <c r="A1000" s="34"/>
      <c r="B1000" s="34"/>
      <c r="C1000" s="34"/>
      <c r="D1000" s="34"/>
    </row>
    <row r="1001" spans="1:4" x14ac:dyDescent="0.35">
      <c r="A1001" s="34"/>
      <c r="B1001" s="34"/>
      <c r="C1001" s="34"/>
      <c r="D1001" s="34"/>
    </row>
  </sheetData>
  <mergeCells count="9">
    <mergeCell ref="F14:G14"/>
    <mergeCell ref="F20:G20"/>
    <mergeCell ref="F17:G17"/>
    <mergeCell ref="A2:C2"/>
    <mergeCell ref="I1:K1"/>
    <mergeCell ref="A1:C1"/>
    <mergeCell ref="F1:H1"/>
    <mergeCell ref="F8:G8"/>
    <mergeCell ref="F9:G9"/>
  </mergeCells>
  <hyperlinks>
    <hyperlink ref="E4" location="'Dépenses sur devis'!B5" display="Dépenses sur devis" xr:uid="{2489E5E6-D897-4D52-B8C4-BF3921E49F4A}"/>
    <hyperlink ref="E3" location="'Notice d''accueil'!B13" display="Notice d''accueil" xr:uid="{47B10358-4635-4796-9DD0-330B2B4773B5}"/>
    <hyperlink ref="E5" location="'Recettes générées'!B5" display="Recettes générées" xr:uid="{3926A386-40D1-409D-AEB8-57B08F0BAFCA}"/>
    <hyperlink ref="E6" location="'Synthèse des dépenses'!A1" display="Synthèse des dépenses" xr:uid="{FBF59B0A-5BD4-4A5F-90C3-59AD7A076C4B}"/>
  </hyperlink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dimension ref="A1:E7"/>
  <sheetViews>
    <sheetView zoomScale="80" zoomScaleNormal="80" workbookViewId="0">
      <selection activeCell="D18" sqref="D18"/>
    </sheetView>
  </sheetViews>
  <sheetFormatPr baseColWidth="10" defaultColWidth="11.453125" defaultRowHeight="14.5" x14ac:dyDescent="0.35"/>
  <cols>
    <col min="1" max="1" width="60" style="1" customWidth="1"/>
    <col min="2" max="2" width="53.54296875" style="3" customWidth="1"/>
    <col min="3" max="3" width="46" style="3" customWidth="1"/>
    <col min="4" max="4" width="49" style="3" customWidth="1"/>
    <col min="5" max="5" width="47" style="3" customWidth="1"/>
    <col min="6" max="16384" width="11.453125" style="3"/>
  </cols>
  <sheetData>
    <row r="1" spans="1:5" ht="26.25" customHeight="1" thickBot="1" x14ac:dyDescent="0.4">
      <c r="A1" s="290" t="s">
        <v>44</v>
      </c>
      <c r="B1" s="265"/>
      <c r="C1" s="123"/>
      <c r="D1" s="291" t="s">
        <v>143</v>
      </c>
      <c r="E1" s="292"/>
    </row>
    <row r="2" spans="1:5" s="1" customFormat="1" x14ac:dyDescent="0.35">
      <c r="A2" s="17" t="s">
        <v>32</v>
      </c>
      <c r="B2" s="6" t="s">
        <v>48</v>
      </c>
      <c r="C2" s="124" t="s">
        <v>148</v>
      </c>
      <c r="D2" s="125" t="s">
        <v>135</v>
      </c>
      <c r="E2" s="126" t="s">
        <v>136</v>
      </c>
    </row>
    <row r="3" spans="1:5" x14ac:dyDescent="0.35">
      <c r="A3" s="7" t="s">
        <v>98</v>
      </c>
      <c r="B3" s="132" t="s">
        <v>18</v>
      </c>
      <c r="C3" s="183" t="s">
        <v>149</v>
      </c>
      <c r="D3" s="127" t="s">
        <v>137</v>
      </c>
      <c r="E3" s="128">
        <v>50000</v>
      </c>
    </row>
    <row r="4" spans="1:5" x14ac:dyDescent="0.35">
      <c r="A4" s="8" t="s">
        <v>99</v>
      </c>
      <c r="B4" s="122" t="s">
        <v>52</v>
      </c>
      <c r="C4" s="183" t="s">
        <v>151</v>
      </c>
      <c r="D4" s="129" t="s">
        <v>138</v>
      </c>
      <c r="E4" s="130">
        <v>50000</v>
      </c>
    </row>
    <row r="5" spans="1:5" x14ac:dyDescent="0.35">
      <c r="A5" s="8" t="s">
        <v>100</v>
      </c>
      <c r="B5" s="122" t="s">
        <v>49</v>
      </c>
      <c r="C5" s="183" t="s">
        <v>150</v>
      </c>
      <c r="D5" s="129" t="s">
        <v>139</v>
      </c>
      <c r="E5" s="130">
        <v>150000</v>
      </c>
    </row>
    <row r="6" spans="1:5" x14ac:dyDescent="0.35">
      <c r="A6" s="9" t="s">
        <v>101</v>
      </c>
      <c r="B6" s="122" t="s">
        <v>50</v>
      </c>
      <c r="C6" s="184" t="s">
        <v>152</v>
      </c>
      <c r="D6" s="129" t="s">
        <v>140</v>
      </c>
      <c r="E6" s="130">
        <v>300000</v>
      </c>
    </row>
    <row r="7" spans="1:5" ht="15" thickBot="1" x14ac:dyDescent="0.4">
      <c r="B7" s="31" t="s">
        <v>51</v>
      </c>
      <c r="C7" s="139"/>
      <c r="D7" s="131" t="s">
        <v>141</v>
      </c>
      <c r="E7" s="185">
        <v>300000</v>
      </c>
    </row>
  </sheetData>
  <mergeCells count="2">
    <mergeCell ref="A1:B1"/>
    <mergeCell ref="D1:E1"/>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5</vt:i4>
      </vt:variant>
    </vt:vector>
  </HeadingPairs>
  <TitlesOfParts>
    <vt:vector size="11" baseType="lpstr">
      <vt:lpstr>Notice d'accueil</vt:lpstr>
      <vt:lpstr>Dépenses sur devis</vt:lpstr>
      <vt:lpstr>Recettes générées</vt:lpstr>
      <vt:lpstr>Synthèse des dépenses</vt:lpstr>
      <vt:lpstr>Plan de financement</vt:lpstr>
      <vt:lpstr>Paramétrage V2</vt:lpstr>
      <vt:lpstr>'Dépenses sur devis'!Zone_d_impression</vt:lpstr>
      <vt:lpstr>'Notice d''accueil'!Zone_d_impression</vt:lpstr>
      <vt:lpstr>'Plan de financement'!Zone_d_impression</vt:lpstr>
      <vt:lpstr>'Recettes générées'!Zone_d_impression</vt:lpstr>
      <vt:lpstr>'Synthèse des dépenses'!Zone_d_impression</vt:lpstr>
    </vt:vector>
  </TitlesOfParts>
  <Company>RLR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dc:creator>
  <cp:lastModifiedBy>RANDRIAMANANANDRO Solonjanahary</cp:lastModifiedBy>
  <cp:lastPrinted>2023-08-02T13:41:37Z</cp:lastPrinted>
  <dcterms:created xsi:type="dcterms:W3CDTF">2017-03-15T07:49:35Z</dcterms:created>
  <dcterms:modified xsi:type="dcterms:W3CDTF">2025-10-17T15:52:17Z</dcterms:modified>
</cp:coreProperties>
</file>